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17400" windowHeight="7680" tabRatio="593"/>
  </bookViews>
  <sheets>
    <sheet name="اطباءوتمريض" sheetId="15" r:id="rId1"/>
    <sheet name="مرايه اطباءوتمريض" sheetId="22" r:id="rId2"/>
    <sheet name="بيانات" sheetId="4" r:id="rId3"/>
  </sheets>
  <externalReferences>
    <externalReference r:id="rId4"/>
  </externalReferences>
  <definedNames>
    <definedName name="_xlnm._FilterDatabase" localSheetId="0" hidden="1">اطباءوتمريض!$A$4:$CF$199</definedName>
    <definedName name="AllData">OFFSET(بيانات!$D$2:$CB$2,,,COUNTA(بيانات!$D:$D)-1)</definedName>
    <definedName name="AllNames">OFFSET(بيانات!$D$2,,,COUNTA(بيانات!$D:$D)-1)</definedName>
    <definedName name="Gender">[1]Sheet2!$E$2:$E$3</definedName>
    <definedName name="MaritalStatus">[1]Sheet6!$A$1:$A$65536</definedName>
    <definedName name="MyList">OFFSET(#REF!,,,MAX(بيانات!$A:$A))</definedName>
    <definedName name="_xlnm.Print_Area" localSheetId="0">اطباءوتمريض!$G$4:$CF$201</definedName>
    <definedName name="_xlnm.Print_Area" localSheetId="1">'مرايه اطباءوتمريض'!$P$9:$AH$54,'مرايه اطباءوتمريض'!$A$9:$M$51</definedName>
    <definedName name="WorkingDegree">[1]Sheet7!$A$1:$A$65536</definedName>
    <definedName name="بيانات">بيانات!$C$2:$C$243</definedName>
  </definedNames>
  <calcPr calcId="124519"/>
</workbook>
</file>

<file path=xl/calcChain.xml><?xml version="1.0" encoding="utf-8"?>
<calcChain xmlns="http://schemas.openxmlformats.org/spreadsheetml/2006/main">
  <c r="H130" i="15"/>
  <c r="N130"/>
  <c r="O130"/>
  <c r="P130"/>
  <c r="Q130"/>
  <c r="R130"/>
  <c r="T130"/>
  <c r="U130"/>
  <c r="V130"/>
  <c r="W130"/>
  <c r="X130"/>
  <c r="Y130"/>
  <c r="Z130"/>
  <c r="AA130"/>
  <c r="AB130"/>
  <c r="AC130"/>
  <c r="AD130"/>
  <c r="AE130"/>
  <c r="AF130"/>
  <c r="AH130"/>
  <c r="AR130"/>
  <c r="AX130"/>
  <c r="AY130"/>
  <c r="BC130"/>
  <c r="BD130"/>
  <c r="BE130"/>
  <c r="BF130"/>
  <c r="BG130"/>
  <c r="BH130"/>
  <c r="BI130"/>
  <c r="BK130"/>
  <c r="BL130"/>
  <c r="BM130"/>
  <c r="BN130"/>
  <c r="BO130"/>
  <c r="BP130"/>
  <c r="BQ130"/>
  <c r="BR130"/>
  <c r="BS130"/>
  <c r="BT130"/>
  <c r="BW130"/>
  <c r="BY130"/>
  <c r="CD130"/>
  <c r="H89"/>
  <c r="AX89" s="1"/>
  <c r="N89"/>
  <c r="O89"/>
  <c r="P89"/>
  <c r="Q89"/>
  <c r="R89"/>
  <c r="T89"/>
  <c r="U89"/>
  <c r="V89"/>
  <c r="W89"/>
  <c r="X89"/>
  <c r="Y89"/>
  <c r="Z89"/>
  <c r="AA89"/>
  <c r="AB89"/>
  <c r="AC89"/>
  <c r="AD89"/>
  <c r="AE89"/>
  <c r="AF89"/>
  <c r="AH89"/>
  <c r="AR89"/>
  <c r="H35"/>
  <c r="AX35" s="1"/>
  <c r="N35"/>
  <c r="O35"/>
  <c r="P35"/>
  <c r="Q35"/>
  <c r="R35"/>
  <c r="T35"/>
  <c r="U35"/>
  <c r="V35"/>
  <c r="W35"/>
  <c r="X35"/>
  <c r="Y35"/>
  <c r="Z35"/>
  <c r="AA35"/>
  <c r="AB35"/>
  <c r="AC35"/>
  <c r="AD35"/>
  <c r="AE35"/>
  <c r="AF35"/>
  <c r="AH35"/>
  <c r="AR35"/>
  <c r="AY89" l="1"/>
  <c r="AY35"/>
  <c r="BX130"/>
  <c r="A218" i="4"/>
  <c r="A209"/>
  <c r="A205"/>
  <c r="A206"/>
  <c r="A207"/>
  <c r="A18"/>
  <c r="AJ207"/>
  <c r="BR3" l="1"/>
  <c r="BR4"/>
  <c r="BR5"/>
  <c r="BR6"/>
  <c r="BR7"/>
  <c r="BR8"/>
  <c r="BR9"/>
  <c r="BR10"/>
  <c r="BR11"/>
  <c r="BR12"/>
  <c r="BR13"/>
  <c r="BR14"/>
  <c r="BR15"/>
  <c r="BR16"/>
  <c r="BR17"/>
  <c r="BR19"/>
  <c r="BR20"/>
  <c r="BR21"/>
  <c r="BR22"/>
  <c r="BR23"/>
  <c r="BR24"/>
  <c r="BR25"/>
  <c r="BR26"/>
  <c r="BR27"/>
  <c r="BR28"/>
  <c r="BR29"/>
  <c r="BR30"/>
  <c r="BR31"/>
  <c r="BR32"/>
  <c r="BR33"/>
  <c r="BR34"/>
  <c r="BR35"/>
  <c r="BR36"/>
  <c r="BR37"/>
  <c r="BR38"/>
  <c r="BR39"/>
  <c r="BR40"/>
  <c r="BR41"/>
  <c r="BR42"/>
  <c r="BR43"/>
  <c r="BR44"/>
  <c r="BR45"/>
  <c r="BR46"/>
  <c r="BR47"/>
  <c r="BR48"/>
  <c r="BR49"/>
  <c r="BR50"/>
  <c r="BR51"/>
  <c r="BR52"/>
  <c r="BR53"/>
  <c r="BR54"/>
  <c r="BR55"/>
  <c r="BR56"/>
  <c r="BR57"/>
  <c r="BR58"/>
  <c r="BR59"/>
  <c r="BR60"/>
  <c r="BR61"/>
  <c r="BR62"/>
  <c r="BR63"/>
  <c r="BR64"/>
  <c r="BR65"/>
  <c r="BR66"/>
  <c r="BR67"/>
  <c r="BR68"/>
  <c r="BR69"/>
  <c r="BR70"/>
  <c r="BR71"/>
  <c r="BR72"/>
  <c r="BR73"/>
  <c r="BR74"/>
  <c r="BR75"/>
  <c r="BR76"/>
  <c r="BR77"/>
  <c r="BR78"/>
  <c r="BR79"/>
  <c r="BR80"/>
  <c r="BR81"/>
  <c r="BR82"/>
  <c r="BR83"/>
  <c r="BR84"/>
  <c r="BR85"/>
  <c r="BR86"/>
  <c r="BR87"/>
  <c r="BR88"/>
  <c r="BR89"/>
  <c r="BR90"/>
  <c r="BR91"/>
  <c r="BR92"/>
  <c r="BR93"/>
  <c r="BR94"/>
  <c r="BR95"/>
  <c r="BR96"/>
  <c r="BR98"/>
  <c r="BR99"/>
  <c r="BR100"/>
  <c r="BR101"/>
  <c r="BR102"/>
  <c r="BR103"/>
  <c r="BR104"/>
  <c r="BR105"/>
  <c r="BR106"/>
  <c r="BR107"/>
  <c r="BR108"/>
  <c r="BR109"/>
  <c r="BR110"/>
  <c r="BR111"/>
  <c r="BR112"/>
  <c r="BR113"/>
  <c r="BR114"/>
  <c r="BR115"/>
  <c r="BR116"/>
  <c r="BR117"/>
  <c r="BR118"/>
  <c r="BR119"/>
  <c r="BR120"/>
  <c r="BR121"/>
  <c r="BR122"/>
  <c r="BR123"/>
  <c r="BR124"/>
  <c r="BR125"/>
  <c r="BR126"/>
  <c r="BR127"/>
  <c r="BR128"/>
  <c r="BR129"/>
  <c r="BR130"/>
  <c r="BR131"/>
  <c r="BR132"/>
  <c r="BR133"/>
  <c r="BR134"/>
  <c r="BR135"/>
  <c r="BR136"/>
  <c r="BR137"/>
  <c r="BR138"/>
  <c r="BR139"/>
  <c r="BR140"/>
  <c r="BR141"/>
  <c r="BR142"/>
  <c r="BR143"/>
  <c r="BR144"/>
  <c r="BR145"/>
  <c r="BR146"/>
  <c r="BR147"/>
  <c r="BR148"/>
  <c r="BR149"/>
  <c r="BR150"/>
  <c r="BR151"/>
  <c r="BR152"/>
  <c r="BR153"/>
  <c r="BR154"/>
  <c r="BR155"/>
  <c r="BR156"/>
  <c r="BR157"/>
  <c r="BR158"/>
  <c r="BR159"/>
  <c r="BR160"/>
  <c r="BR161"/>
  <c r="BR162"/>
  <c r="BR163"/>
  <c r="BR164"/>
  <c r="BR165"/>
  <c r="BR166"/>
  <c r="BR167"/>
  <c r="BR168"/>
  <c r="BR169"/>
  <c r="BR170"/>
  <c r="BR171"/>
  <c r="BR172"/>
  <c r="BR173"/>
  <c r="BR174"/>
  <c r="BR175"/>
  <c r="BR176"/>
  <c r="BR177"/>
  <c r="BR178"/>
  <c r="BR179"/>
  <c r="BR180"/>
  <c r="BR181"/>
  <c r="BR182"/>
  <c r="BR183"/>
  <c r="BR184"/>
  <c r="BR185"/>
  <c r="BR97"/>
  <c r="BR186"/>
  <c r="BR187"/>
  <c r="BR188"/>
  <c r="BR189"/>
  <c r="BR190"/>
  <c r="BR191"/>
  <c r="BR192"/>
  <c r="BR193"/>
  <c r="BR194"/>
  <c r="BR195"/>
  <c r="BR196"/>
  <c r="BR197"/>
  <c r="BR198"/>
  <c r="BR199"/>
  <c r="BR200"/>
  <c r="BR201"/>
  <c r="BR202"/>
  <c r="BR203"/>
  <c r="BR204"/>
  <c r="BR208"/>
  <c r="BR210"/>
  <c r="BR211"/>
  <c r="BR212"/>
  <c r="BR213"/>
  <c r="BR214"/>
  <c r="BR215"/>
  <c r="BR216"/>
  <c r="BR217"/>
  <c r="BR218"/>
  <c r="BR219"/>
  <c r="BR18"/>
  <c r="BR206"/>
  <c r="BR205"/>
  <c r="BR207"/>
  <c r="BR220"/>
  <c r="BR221"/>
  <c r="BR222"/>
  <c r="BR223"/>
  <c r="BR224"/>
  <c r="BR225"/>
  <c r="BR226"/>
  <c r="BR227"/>
  <c r="BR228"/>
  <c r="BR229"/>
  <c r="BR230"/>
  <c r="BR231"/>
  <c r="BR232"/>
  <c r="BR233"/>
  <c r="BR234"/>
  <c r="BR235"/>
  <c r="BR236"/>
  <c r="BR237"/>
  <c r="BR238"/>
  <c r="BR239"/>
  <c r="BR240"/>
  <c r="BR241"/>
  <c r="BR242"/>
  <c r="BR243"/>
  <c r="BR244"/>
  <c r="BR245"/>
  <c r="BR246"/>
  <c r="BR2"/>
  <c r="BP2"/>
  <c r="AQ150" i="15" l="1"/>
  <c r="AL150"/>
  <c r="AQ113"/>
  <c r="AL113"/>
  <c r="AQ76"/>
  <c r="AL76"/>
  <c r="BE129"/>
  <c r="BF129"/>
  <c r="BG129"/>
  <c r="BH129"/>
  <c r="BI129"/>
  <c r="BK129"/>
  <c r="BL129"/>
  <c r="BM129"/>
  <c r="BN129"/>
  <c r="BO129"/>
  <c r="BP129"/>
  <c r="BQ129"/>
  <c r="BR129"/>
  <c r="BS129"/>
  <c r="BT129"/>
  <c r="BW129"/>
  <c r="F39"/>
  <c r="E149"/>
  <c r="D149"/>
  <c r="A149"/>
  <c r="E148"/>
  <c r="D148"/>
  <c r="A148"/>
  <c r="E147"/>
  <c r="D147"/>
  <c r="A147"/>
  <c r="E146"/>
  <c r="D146"/>
  <c r="A146"/>
  <c r="E145"/>
  <c r="D145"/>
  <c r="A145"/>
  <c r="E144"/>
  <c r="D144"/>
  <c r="A144"/>
  <c r="E143"/>
  <c r="D143"/>
  <c r="A143"/>
  <c r="E142"/>
  <c r="D142"/>
  <c r="A142"/>
  <c r="E141"/>
  <c r="D141"/>
  <c r="A141"/>
  <c r="E140"/>
  <c r="D140"/>
  <c r="A140"/>
  <c r="E139"/>
  <c r="D139"/>
  <c r="A139"/>
  <c r="E138"/>
  <c r="D138"/>
  <c r="A138"/>
  <c r="E137"/>
  <c r="D137"/>
  <c r="A137"/>
  <c r="E136"/>
  <c r="D136"/>
  <c r="A136"/>
  <c r="E135"/>
  <c r="D135"/>
  <c r="A135"/>
  <c r="E134"/>
  <c r="D134"/>
  <c r="A134"/>
  <c r="E133"/>
  <c r="D133"/>
  <c r="A133"/>
  <c r="E132"/>
  <c r="D132"/>
  <c r="A132"/>
  <c r="D131"/>
  <c r="A131"/>
  <c r="E130"/>
  <c r="D130"/>
  <c r="A130"/>
  <c r="E129"/>
  <c r="A129"/>
  <c r="E128"/>
  <c r="A128"/>
  <c r="E127"/>
  <c r="A127"/>
  <c r="E126"/>
  <c r="A126"/>
  <c r="E125"/>
  <c r="A125"/>
  <c r="E124"/>
  <c r="A124"/>
  <c r="E123"/>
  <c r="A123"/>
  <c r="E122"/>
  <c r="A122"/>
  <c r="E121"/>
  <c r="A121"/>
  <c r="E112"/>
  <c r="A112"/>
  <c r="E111"/>
  <c r="A111"/>
  <c r="E110"/>
  <c r="A110"/>
  <c r="E109"/>
  <c r="A109"/>
  <c r="E108"/>
  <c r="A108"/>
  <c r="E107"/>
  <c r="A107"/>
  <c r="E106"/>
  <c r="A106"/>
  <c r="E105"/>
  <c r="A105"/>
  <c r="E104"/>
  <c r="A104"/>
  <c r="E103"/>
  <c r="A103"/>
  <c r="E102"/>
  <c r="A102"/>
  <c r="E101"/>
  <c r="A101"/>
  <c r="E100"/>
  <c r="A100"/>
  <c r="E99"/>
  <c r="A99"/>
  <c r="E98"/>
  <c r="E97"/>
  <c r="E96"/>
  <c r="E95"/>
  <c r="E94"/>
  <c r="E93"/>
  <c r="E92"/>
  <c r="E91"/>
  <c r="E90"/>
  <c r="E89"/>
  <c r="E88"/>
  <c r="E87"/>
  <c r="E86"/>
  <c r="E85"/>
  <c r="E84"/>
  <c r="E75"/>
  <c r="E74"/>
  <c r="E73"/>
  <c r="E72"/>
  <c r="E71"/>
  <c r="E70"/>
  <c r="E69"/>
  <c r="E68"/>
  <c r="E67"/>
  <c r="E66"/>
  <c r="E65"/>
  <c r="E64"/>
  <c r="E63"/>
  <c r="E62"/>
  <c r="E61"/>
  <c r="E60"/>
  <c r="E59"/>
  <c r="E58"/>
  <c r="E57"/>
  <c r="E56"/>
  <c r="E55"/>
  <c r="E54"/>
  <c r="E53"/>
  <c r="E52"/>
  <c r="E51"/>
  <c r="E50"/>
  <c r="E49"/>
  <c r="E48"/>
  <c r="E47"/>
  <c r="D39"/>
  <c r="D40"/>
  <c r="D41"/>
  <c r="D42"/>
  <c r="D43"/>
  <c r="D44"/>
  <c r="D45"/>
  <c r="D46"/>
  <c r="D77"/>
  <c r="D78"/>
  <c r="D79"/>
  <c r="D80"/>
  <c r="D81"/>
  <c r="D82"/>
  <c r="D83"/>
  <c r="E40"/>
  <c r="E39"/>
  <c r="E38"/>
  <c r="E37"/>
  <c r="E36"/>
  <c r="E35"/>
  <c r="E34"/>
  <c r="E33"/>
  <c r="E32"/>
  <c r="E31"/>
  <c r="E30"/>
  <c r="E29"/>
  <c r="E28"/>
  <c r="E27"/>
  <c r="E26"/>
  <c r="E25"/>
  <c r="E24"/>
  <c r="E23"/>
  <c r="E22"/>
  <c r="E21"/>
  <c r="E20"/>
  <c r="E19"/>
  <c r="E18"/>
  <c r="E17"/>
  <c r="E16"/>
  <c r="BJ150"/>
  <c r="BJ113"/>
  <c r="BJ76"/>
  <c r="CD129"/>
  <c r="BY129"/>
  <c r="AR129"/>
  <c r="AH129"/>
  <c r="AF129"/>
  <c r="AE129"/>
  <c r="AD129"/>
  <c r="AC129"/>
  <c r="AB129"/>
  <c r="AA129"/>
  <c r="Z129"/>
  <c r="Y129"/>
  <c r="X129"/>
  <c r="W129"/>
  <c r="V129"/>
  <c r="U129"/>
  <c r="T129"/>
  <c r="R129"/>
  <c r="Q129"/>
  <c r="P129"/>
  <c r="O129"/>
  <c r="N129"/>
  <c r="H129"/>
  <c r="CD128"/>
  <c r="BY128"/>
  <c r="BW128"/>
  <c r="BT128"/>
  <c r="BS128"/>
  <c r="BR128"/>
  <c r="BQ128"/>
  <c r="BP128"/>
  <c r="BO128"/>
  <c r="BN128"/>
  <c r="BM128"/>
  <c r="BL128"/>
  <c r="BK128"/>
  <c r="BI128"/>
  <c r="BH128"/>
  <c r="BG128"/>
  <c r="BF128"/>
  <c r="BE128"/>
  <c r="AR128"/>
  <c r="AH128"/>
  <c r="AF128"/>
  <c r="AE128"/>
  <c r="AD128"/>
  <c r="AC128"/>
  <c r="AB128"/>
  <c r="AA128"/>
  <c r="Z128"/>
  <c r="Y128"/>
  <c r="X128"/>
  <c r="W128"/>
  <c r="V128"/>
  <c r="U128"/>
  <c r="T128"/>
  <c r="R128"/>
  <c r="Q128"/>
  <c r="P128"/>
  <c r="O128"/>
  <c r="N128"/>
  <c r="H128"/>
  <c r="CD127"/>
  <c r="BY127"/>
  <c r="BW127"/>
  <c r="BT127"/>
  <c r="BS127"/>
  <c r="BR127"/>
  <c r="BQ127"/>
  <c r="BP127"/>
  <c r="BO127"/>
  <c r="BN127"/>
  <c r="BM127"/>
  <c r="BL127"/>
  <c r="BK127"/>
  <c r="BI127"/>
  <c r="BH127"/>
  <c r="BG127"/>
  <c r="BF127"/>
  <c r="BE127"/>
  <c r="AR127"/>
  <c r="AH127"/>
  <c r="AF127"/>
  <c r="AE127"/>
  <c r="AD127"/>
  <c r="AC127"/>
  <c r="AB127"/>
  <c r="AA127"/>
  <c r="Z127"/>
  <c r="Y127"/>
  <c r="X127"/>
  <c r="W127"/>
  <c r="V127"/>
  <c r="U127"/>
  <c r="T127"/>
  <c r="R127"/>
  <c r="Q127"/>
  <c r="P127"/>
  <c r="O127"/>
  <c r="N127"/>
  <c r="H127"/>
  <c r="CD126"/>
  <c r="BY126"/>
  <c r="BW126"/>
  <c r="BT126"/>
  <c r="BS126"/>
  <c r="BR126"/>
  <c r="BQ126"/>
  <c r="BP126"/>
  <c r="BO126"/>
  <c r="BN126"/>
  <c r="BM126"/>
  <c r="BL126"/>
  <c r="BK126"/>
  <c r="BI126"/>
  <c r="BH126"/>
  <c r="BG126"/>
  <c r="BF126"/>
  <c r="BE126"/>
  <c r="AR126"/>
  <c r="AH126"/>
  <c r="AF126"/>
  <c r="AE126"/>
  <c r="AD126"/>
  <c r="AC126"/>
  <c r="AB126"/>
  <c r="AA126"/>
  <c r="Z126"/>
  <c r="Y126"/>
  <c r="X126"/>
  <c r="W126"/>
  <c r="V126"/>
  <c r="U126"/>
  <c r="T126"/>
  <c r="R126"/>
  <c r="Q126"/>
  <c r="P126"/>
  <c r="O126"/>
  <c r="N126"/>
  <c r="H126"/>
  <c r="CD125"/>
  <c r="BY125"/>
  <c r="BW125"/>
  <c r="BT125"/>
  <c r="BS125"/>
  <c r="BR125"/>
  <c r="BQ125"/>
  <c r="BP125"/>
  <c r="BO125"/>
  <c r="BN125"/>
  <c r="BM125"/>
  <c r="BL125"/>
  <c r="BK125"/>
  <c r="BI125"/>
  <c r="BH125"/>
  <c r="BG125"/>
  <c r="BF125"/>
  <c r="BE125"/>
  <c r="AR125"/>
  <c r="AH125"/>
  <c r="AF125"/>
  <c r="AE125"/>
  <c r="AD125"/>
  <c r="AC125"/>
  <c r="AB125"/>
  <c r="AA125"/>
  <c r="Z125"/>
  <c r="Y125"/>
  <c r="X125"/>
  <c r="W125"/>
  <c r="V125"/>
  <c r="U125"/>
  <c r="T125"/>
  <c r="R125"/>
  <c r="Q125"/>
  <c r="P125"/>
  <c r="O125"/>
  <c r="N125"/>
  <c r="H125"/>
  <c r="CD124"/>
  <c r="BY124"/>
  <c r="BW124"/>
  <c r="BT124"/>
  <c r="BS124"/>
  <c r="BR124"/>
  <c r="BQ124"/>
  <c r="BP124"/>
  <c r="BO124"/>
  <c r="BN124"/>
  <c r="BM124"/>
  <c r="BL124"/>
  <c r="BK124"/>
  <c r="BI124"/>
  <c r="BH124"/>
  <c r="BG124"/>
  <c r="BF124"/>
  <c r="BE124"/>
  <c r="AR124"/>
  <c r="AH124"/>
  <c r="AF124"/>
  <c r="AE124"/>
  <c r="AD124"/>
  <c r="AC124"/>
  <c r="AB124"/>
  <c r="AA124"/>
  <c r="Z124"/>
  <c r="Y124"/>
  <c r="X124"/>
  <c r="W124"/>
  <c r="V124"/>
  <c r="U124"/>
  <c r="T124"/>
  <c r="R124"/>
  <c r="Q124"/>
  <c r="P124"/>
  <c r="O124"/>
  <c r="N124"/>
  <c r="H124"/>
  <c r="CD123"/>
  <c r="BW123"/>
  <c r="BT123"/>
  <c r="BS123"/>
  <c r="BR123"/>
  <c r="BQ123"/>
  <c r="BP123"/>
  <c r="BO123"/>
  <c r="BN123"/>
  <c r="BM123"/>
  <c r="BL123"/>
  <c r="BK123"/>
  <c r="BI123"/>
  <c r="BH123"/>
  <c r="BG123"/>
  <c r="BF123"/>
  <c r="BE123"/>
  <c r="AR123"/>
  <c r="AH123"/>
  <c r="AF123"/>
  <c r="AE123"/>
  <c r="AD123"/>
  <c r="AC123"/>
  <c r="AB123"/>
  <c r="AA123"/>
  <c r="Z123"/>
  <c r="Y123"/>
  <c r="X123"/>
  <c r="W123"/>
  <c r="V123"/>
  <c r="U123"/>
  <c r="T123"/>
  <c r="R123"/>
  <c r="Q123"/>
  <c r="P123"/>
  <c r="O123"/>
  <c r="N123"/>
  <c r="H123"/>
  <c r="CD122"/>
  <c r="BW122"/>
  <c r="BT122"/>
  <c r="BS122"/>
  <c r="BR122"/>
  <c r="BQ122"/>
  <c r="BP122"/>
  <c r="BO122"/>
  <c r="BN122"/>
  <c r="BM122"/>
  <c r="BL122"/>
  <c r="BK122"/>
  <c r="BI122"/>
  <c r="BH122"/>
  <c r="BG122"/>
  <c r="BF122"/>
  <c r="BE122"/>
  <c r="AR122"/>
  <c r="AH122"/>
  <c r="AF122"/>
  <c r="AE122"/>
  <c r="AD122"/>
  <c r="AC122"/>
  <c r="AB122"/>
  <c r="AA122"/>
  <c r="Z122"/>
  <c r="Y122"/>
  <c r="X122"/>
  <c r="W122"/>
  <c r="V122"/>
  <c r="U122"/>
  <c r="T122"/>
  <c r="R122"/>
  <c r="Q122"/>
  <c r="P122"/>
  <c r="O122"/>
  <c r="N122"/>
  <c r="H122"/>
  <c r="CD121"/>
  <c r="BY121"/>
  <c r="BW121"/>
  <c r="BT121"/>
  <c r="BS121"/>
  <c r="BR121"/>
  <c r="BQ121"/>
  <c r="BP121"/>
  <c r="BO121"/>
  <c r="BN121"/>
  <c r="BM121"/>
  <c r="BL121"/>
  <c r="BK121"/>
  <c r="BI121"/>
  <c r="BH121"/>
  <c r="BG121"/>
  <c r="BF121"/>
  <c r="BE121"/>
  <c r="AR121"/>
  <c r="AH121"/>
  <c r="AF121"/>
  <c r="AE121"/>
  <c r="AD121"/>
  <c r="AC121"/>
  <c r="AB121"/>
  <c r="AA121"/>
  <c r="Z121"/>
  <c r="Y121"/>
  <c r="X121"/>
  <c r="W121"/>
  <c r="V121"/>
  <c r="U121"/>
  <c r="T121"/>
  <c r="R121"/>
  <c r="Q121"/>
  <c r="P121"/>
  <c r="O121"/>
  <c r="N121"/>
  <c r="H121"/>
  <c r="CD112"/>
  <c r="BY112"/>
  <c r="BW112"/>
  <c r="BT112"/>
  <c r="BS112"/>
  <c r="BR112"/>
  <c r="BQ112"/>
  <c r="BP112"/>
  <c r="BO112"/>
  <c r="BN112"/>
  <c r="BM112"/>
  <c r="BL112"/>
  <c r="BK112"/>
  <c r="BI112"/>
  <c r="BH112"/>
  <c r="BG112"/>
  <c r="BF112"/>
  <c r="BE112"/>
  <c r="AR112"/>
  <c r="AH112"/>
  <c r="AF112"/>
  <c r="AE112"/>
  <c r="AD112"/>
  <c r="AC112"/>
  <c r="AB112"/>
  <c r="AA112"/>
  <c r="Z112"/>
  <c r="Y112"/>
  <c r="X112"/>
  <c r="W112"/>
  <c r="V112"/>
  <c r="U112"/>
  <c r="T112"/>
  <c r="R112"/>
  <c r="Q112"/>
  <c r="P112"/>
  <c r="O112"/>
  <c r="N112"/>
  <c r="H112"/>
  <c r="CD111"/>
  <c r="BW111"/>
  <c r="BT111"/>
  <c r="BS111"/>
  <c r="BR111"/>
  <c r="BQ111"/>
  <c r="BP111"/>
  <c r="BO111"/>
  <c r="BN111"/>
  <c r="BM111"/>
  <c r="BL111"/>
  <c r="BK111"/>
  <c r="BI111"/>
  <c r="BH111"/>
  <c r="BG111"/>
  <c r="BF111"/>
  <c r="BE111"/>
  <c r="AR111"/>
  <c r="AH111"/>
  <c r="AF111"/>
  <c r="AE111"/>
  <c r="AD111"/>
  <c r="AC111"/>
  <c r="AB111"/>
  <c r="AA111"/>
  <c r="Z111"/>
  <c r="Y111"/>
  <c r="X111"/>
  <c r="W111"/>
  <c r="V111"/>
  <c r="U111"/>
  <c r="T111"/>
  <c r="R111"/>
  <c r="Q111"/>
  <c r="P111"/>
  <c r="O111"/>
  <c r="N111"/>
  <c r="H111"/>
  <c r="CD110"/>
  <c r="BY110"/>
  <c r="BW110"/>
  <c r="BT110"/>
  <c r="BS110"/>
  <c r="BR110"/>
  <c r="BQ110"/>
  <c r="BP110"/>
  <c r="BO110"/>
  <c r="BN110"/>
  <c r="BM110"/>
  <c r="BL110"/>
  <c r="BK110"/>
  <c r="BI110"/>
  <c r="BH110"/>
  <c r="BG110"/>
  <c r="BF110"/>
  <c r="BE110"/>
  <c r="AR110"/>
  <c r="AH110"/>
  <c r="AF110"/>
  <c r="AE110"/>
  <c r="AD110"/>
  <c r="AC110"/>
  <c r="AB110"/>
  <c r="AA110"/>
  <c r="Z110"/>
  <c r="Y110"/>
  <c r="X110"/>
  <c r="W110"/>
  <c r="V110"/>
  <c r="U110"/>
  <c r="T110"/>
  <c r="R110"/>
  <c r="Q110"/>
  <c r="P110"/>
  <c r="O110"/>
  <c r="N110"/>
  <c r="H110"/>
  <c r="CD109"/>
  <c r="BY109"/>
  <c r="BW109"/>
  <c r="BT109"/>
  <c r="BS109"/>
  <c r="BR109"/>
  <c r="BQ109"/>
  <c r="BP109"/>
  <c r="BO109"/>
  <c r="BN109"/>
  <c r="BM109"/>
  <c r="BL109"/>
  <c r="BK109"/>
  <c r="BI109"/>
  <c r="BH109"/>
  <c r="BG109"/>
  <c r="BF109"/>
  <c r="BE109"/>
  <c r="AR109"/>
  <c r="AH109"/>
  <c r="AF109"/>
  <c r="AE109"/>
  <c r="AD109"/>
  <c r="AC109"/>
  <c r="AB109"/>
  <c r="AA109"/>
  <c r="Z109"/>
  <c r="Y109"/>
  <c r="X109"/>
  <c r="W109"/>
  <c r="V109"/>
  <c r="U109"/>
  <c r="T109"/>
  <c r="R109"/>
  <c r="Q109"/>
  <c r="P109"/>
  <c r="O109"/>
  <c r="N109"/>
  <c r="H109"/>
  <c r="CD108"/>
  <c r="BW108"/>
  <c r="BT108"/>
  <c r="BS108"/>
  <c r="BR108"/>
  <c r="BQ108"/>
  <c r="BP108"/>
  <c r="BO108"/>
  <c r="BN108"/>
  <c r="BM108"/>
  <c r="BL108"/>
  <c r="BK108"/>
  <c r="BI108"/>
  <c r="BH108"/>
  <c r="BG108"/>
  <c r="BF108"/>
  <c r="BE108"/>
  <c r="AR108"/>
  <c r="AH108"/>
  <c r="AF108"/>
  <c r="AE108"/>
  <c r="AD108"/>
  <c r="AC108"/>
  <c r="AB108"/>
  <c r="AA108"/>
  <c r="Z108"/>
  <c r="Y108"/>
  <c r="X108"/>
  <c r="W108"/>
  <c r="V108"/>
  <c r="U108"/>
  <c r="T108"/>
  <c r="R108"/>
  <c r="Q108"/>
  <c r="P108"/>
  <c r="O108"/>
  <c r="N108"/>
  <c r="H108"/>
  <c r="CD107"/>
  <c r="BY107"/>
  <c r="BW107"/>
  <c r="BT107"/>
  <c r="BS107"/>
  <c r="BR107"/>
  <c r="BQ107"/>
  <c r="BP107"/>
  <c r="BO107"/>
  <c r="BN107"/>
  <c r="BM107"/>
  <c r="BL107"/>
  <c r="BK107"/>
  <c r="BI107"/>
  <c r="BH107"/>
  <c r="BG107"/>
  <c r="BF107"/>
  <c r="BE107"/>
  <c r="AR107"/>
  <c r="AH107"/>
  <c r="AF107"/>
  <c r="AE107"/>
  <c r="AD107"/>
  <c r="AC107"/>
  <c r="AB107"/>
  <c r="AA107"/>
  <c r="Z107"/>
  <c r="Y107"/>
  <c r="X107"/>
  <c r="W107"/>
  <c r="V107"/>
  <c r="U107"/>
  <c r="T107"/>
  <c r="R107"/>
  <c r="Q107"/>
  <c r="P107"/>
  <c r="O107"/>
  <c r="N107"/>
  <c r="H107"/>
  <c r="CD106"/>
  <c r="BW106"/>
  <c r="BT106"/>
  <c r="BS106"/>
  <c r="BR106"/>
  <c r="BQ106"/>
  <c r="BP106"/>
  <c r="BO106"/>
  <c r="BN106"/>
  <c r="BM106"/>
  <c r="BL106"/>
  <c r="BK106"/>
  <c r="BI106"/>
  <c r="BH106"/>
  <c r="BG106"/>
  <c r="BF106"/>
  <c r="BE106"/>
  <c r="AR106"/>
  <c r="AH106"/>
  <c r="AF106"/>
  <c r="AE106"/>
  <c r="AD106"/>
  <c r="AC106"/>
  <c r="AB106"/>
  <c r="AA106"/>
  <c r="Z106"/>
  <c r="Y106"/>
  <c r="X106"/>
  <c r="W106"/>
  <c r="V106"/>
  <c r="U106"/>
  <c r="T106"/>
  <c r="R106"/>
  <c r="Q106"/>
  <c r="P106"/>
  <c r="O106"/>
  <c r="N106"/>
  <c r="H106"/>
  <c r="CD105"/>
  <c r="BY105"/>
  <c r="BW105"/>
  <c r="BT105"/>
  <c r="BS105"/>
  <c r="BR105"/>
  <c r="BQ105"/>
  <c r="BP105"/>
  <c r="BO105"/>
  <c r="BN105"/>
  <c r="BM105"/>
  <c r="BL105"/>
  <c r="BK105"/>
  <c r="BI105"/>
  <c r="BH105"/>
  <c r="BG105"/>
  <c r="BF105"/>
  <c r="BE105"/>
  <c r="AR105"/>
  <c r="AH105"/>
  <c r="AF105"/>
  <c r="AE105"/>
  <c r="AD105"/>
  <c r="AC105"/>
  <c r="AB105"/>
  <c r="AA105"/>
  <c r="Z105"/>
  <c r="Y105"/>
  <c r="X105"/>
  <c r="W105"/>
  <c r="V105"/>
  <c r="U105"/>
  <c r="T105"/>
  <c r="R105"/>
  <c r="Q105"/>
  <c r="P105"/>
  <c r="O105"/>
  <c r="N105"/>
  <c r="H105"/>
  <c r="CD104"/>
  <c r="BY104"/>
  <c r="BW104"/>
  <c r="BT104"/>
  <c r="BS104"/>
  <c r="BR104"/>
  <c r="BQ104"/>
  <c r="BP104"/>
  <c r="BO104"/>
  <c r="BN104"/>
  <c r="BM104"/>
  <c r="BL104"/>
  <c r="BK104"/>
  <c r="BI104"/>
  <c r="BH104"/>
  <c r="BG104"/>
  <c r="BF104"/>
  <c r="BE104"/>
  <c r="AR104"/>
  <c r="AH104"/>
  <c r="AF104"/>
  <c r="AE104"/>
  <c r="AD104"/>
  <c r="AC104"/>
  <c r="AB104"/>
  <c r="AA104"/>
  <c r="Z104"/>
  <c r="Y104"/>
  <c r="X104"/>
  <c r="W104"/>
  <c r="V104"/>
  <c r="U104"/>
  <c r="T104"/>
  <c r="R104"/>
  <c r="Q104"/>
  <c r="P104"/>
  <c r="O104"/>
  <c r="N104"/>
  <c r="H104"/>
  <c r="CD103"/>
  <c r="BW103"/>
  <c r="BT103"/>
  <c r="BS103"/>
  <c r="BR103"/>
  <c r="BQ103"/>
  <c r="BP103"/>
  <c r="BO103"/>
  <c r="BN103"/>
  <c r="BM103"/>
  <c r="BL103"/>
  <c r="BK103"/>
  <c r="BI103"/>
  <c r="BH103"/>
  <c r="BG103"/>
  <c r="BF103"/>
  <c r="BE103"/>
  <c r="AR103"/>
  <c r="AH103"/>
  <c r="AF103"/>
  <c r="AE103"/>
  <c r="AD103"/>
  <c r="AC103"/>
  <c r="AB103"/>
  <c r="AA103"/>
  <c r="Z103"/>
  <c r="Y103"/>
  <c r="X103"/>
  <c r="W103"/>
  <c r="V103"/>
  <c r="U103"/>
  <c r="T103"/>
  <c r="R103"/>
  <c r="Q103"/>
  <c r="P103"/>
  <c r="O103"/>
  <c r="N103"/>
  <c r="H103"/>
  <c r="CD102"/>
  <c r="BY102"/>
  <c r="BW102"/>
  <c r="BT102"/>
  <c r="BS102"/>
  <c r="BR102"/>
  <c r="BQ102"/>
  <c r="BP102"/>
  <c r="BO102"/>
  <c r="BN102"/>
  <c r="BM102"/>
  <c r="BL102"/>
  <c r="BK102"/>
  <c r="BI102"/>
  <c r="BH102"/>
  <c r="BG102"/>
  <c r="BF102"/>
  <c r="BE102"/>
  <c r="AR102"/>
  <c r="AH102"/>
  <c r="AF102"/>
  <c r="AE102"/>
  <c r="AD102"/>
  <c r="AC102"/>
  <c r="AB102"/>
  <c r="AA102"/>
  <c r="Z102"/>
  <c r="Y102"/>
  <c r="X102"/>
  <c r="W102"/>
  <c r="V102"/>
  <c r="U102"/>
  <c r="T102"/>
  <c r="R102"/>
  <c r="Q102"/>
  <c r="P102"/>
  <c r="O102"/>
  <c r="N102"/>
  <c r="H102"/>
  <c r="CD101"/>
  <c r="BY101"/>
  <c r="BW101"/>
  <c r="BT101"/>
  <c r="BS101"/>
  <c r="BR101"/>
  <c r="BQ101"/>
  <c r="BP101"/>
  <c r="BO101"/>
  <c r="BN101"/>
  <c r="BM101"/>
  <c r="BL101"/>
  <c r="BK101"/>
  <c r="BI101"/>
  <c r="BH101"/>
  <c r="BG101"/>
  <c r="BF101"/>
  <c r="BE101"/>
  <c r="AR101"/>
  <c r="AH101"/>
  <c r="AF101"/>
  <c r="AE101"/>
  <c r="AD101"/>
  <c r="AC101"/>
  <c r="AB101"/>
  <c r="AA101"/>
  <c r="Z101"/>
  <c r="Y101"/>
  <c r="X101"/>
  <c r="W101"/>
  <c r="V101"/>
  <c r="U101"/>
  <c r="T101"/>
  <c r="R101"/>
  <c r="Q101"/>
  <c r="P101"/>
  <c r="O101"/>
  <c r="N101"/>
  <c r="H101"/>
  <c r="CD100"/>
  <c r="BW100"/>
  <c r="BT100"/>
  <c r="BS100"/>
  <c r="BR100"/>
  <c r="BQ100"/>
  <c r="BP100"/>
  <c r="BO100"/>
  <c r="BN100"/>
  <c r="BM100"/>
  <c r="BL100"/>
  <c r="BK100"/>
  <c r="BI100"/>
  <c r="BH100"/>
  <c r="BG100"/>
  <c r="BF100"/>
  <c r="BE100"/>
  <c r="AR100"/>
  <c r="AH100"/>
  <c r="AF100"/>
  <c r="AE100"/>
  <c r="AD100"/>
  <c r="AC100"/>
  <c r="AB100"/>
  <c r="AA100"/>
  <c r="Z100"/>
  <c r="Y100"/>
  <c r="X100"/>
  <c r="W100"/>
  <c r="V100"/>
  <c r="U100"/>
  <c r="T100"/>
  <c r="R100"/>
  <c r="Q100"/>
  <c r="P100"/>
  <c r="O100"/>
  <c r="N100"/>
  <c r="H100"/>
  <c r="CD99"/>
  <c r="BW99"/>
  <c r="BT99"/>
  <c r="BS99"/>
  <c r="BR99"/>
  <c r="BQ99"/>
  <c r="BP99"/>
  <c r="BO99"/>
  <c r="BN99"/>
  <c r="BM99"/>
  <c r="BL99"/>
  <c r="BK99"/>
  <c r="BI99"/>
  <c r="BH99"/>
  <c r="BG99"/>
  <c r="BF99"/>
  <c r="BE99"/>
  <c r="AR99"/>
  <c r="AH99"/>
  <c r="AF99"/>
  <c r="AE99"/>
  <c r="AD99"/>
  <c r="AC99"/>
  <c r="AB99"/>
  <c r="AA99"/>
  <c r="Z99"/>
  <c r="Y99"/>
  <c r="X99"/>
  <c r="W99"/>
  <c r="V99"/>
  <c r="U99"/>
  <c r="T99"/>
  <c r="R99"/>
  <c r="Q99"/>
  <c r="P99"/>
  <c r="O99"/>
  <c r="N99"/>
  <c r="H99"/>
  <c r="CD98"/>
  <c r="BY98"/>
  <c r="BW98"/>
  <c r="BT98"/>
  <c r="BS98"/>
  <c r="BR98"/>
  <c r="BQ98"/>
  <c r="BP98"/>
  <c r="BO98"/>
  <c r="BN98"/>
  <c r="BM98"/>
  <c r="BL98"/>
  <c r="BK98"/>
  <c r="BI98"/>
  <c r="BH98"/>
  <c r="BG98"/>
  <c r="BF98"/>
  <c r="BE98"/>
  <c r="AR98"/>
  <c r="AH98"/>
  <c r="AF98"/>
  <c r="AE98"/>
  <c r="AD98"/>
  <c r="AC98"/>
  <c r="AB98"/>
  <c r="AA98"/>
  <c r="Z98"/>
  <c r="Y98"/>
  <c r="X98"/>
  <c r="W98"/>
  <c r="V98"/>
  <c r="U98"/>
  <c r="T98"/>
  <c r="R98"/>
  <c r="Q98"/>
  <c r="P98"/>
  <c r="O98"/>
  <c r="N98"/>
  <c r="H98"/>
  <c r="CD97"/>
  <c r="BY97"/>
  <c r="BW97"/>
  <c r="BT97"/>
  <c r="BS97"/>
  <c r="BR97"/>
  <c r="BQ97"/>
  <c r="BP97"/>
  <c r="BO97"/>
  <c r="BN97"/>
  <c r="BM97"/>
  <c r="BL97"/>
  <c r="BK97"/>
  <c r="BI97"/>
  <c r="BH97"/>
  <c r="BG97"/>
  <c r="BF97"/>
  <c r="BE97"/>
  <c r="AR97"/>
  <c r="AH97"/>
  <c r="AF97"/>
  <c r="AE97"/>
  <c r="AD97"/>
  <c r="AC97"/>
  <c r="AB97"/>
  <c r="AA97"/>
  <c r="Z97"/>
  <c r="Y97"/>
  <c r="X97"/>
  <c r="W97"/>
  <c r="V97"/>
  <c r="U97"/>
  <c r="T97"/>
  <c r="R97"/>
  <c r="Q97"/>
  <c r="P97"/>
  <c r="O97"/>
  <c r="N97"/>
  <c r="H97"/>
  <c r="CD96"/>
  <c r="BY96"/>
  <c r="BW96"/>
  <c r="BT96"/>
  <c r="BS96"/>
  <c r="BR96"/>
  <c r="BQ96"/>
  <c r="BP96"/>
  <c r="BO96"/>
  <c r="BN96"/>
  <c r="BM96"/>
  <c r="BL96"/>
  <c r="BK96"/>
  <c r="BI96"/>
  <c r="BH96"/>
  <c r="BG96"/>
  <c r="BF96"/>
  <c r="BE96"/>
  <c r="AR96"/>
  <c r="AH96"/>
  <c r="AF96"/>
  <c r="AE96"/>
  <c r="AD96"/>
  <c r="AC96"/>
  <c r="AB96"/>
  <c r="AA96"/>
  <c r="Z96"/>
  <c r="Y96"/>
  <c r="X96"/>
  <c r="W96"/>
  <c r="V96"/>
  <c r="U96"/>
  <c r="T96"/>
  <c r="R96"/>
  <c r="Q96"/>
  <c r="P96"/>
  <c r="O96"/>
  <c r="N96"/>
  <c r="H96"/>
  <c r="CD95"/>
  <c r="BY95"/>
  <c r="BW95"/>
  <c r="BT95"/>
  <c r="BS95"/>
  <c r="BR95"/>
  <c r="BQ95"/>
  <c r="BP95"/>
  <c r="BO95"/>
  <c r="BN95"/>
  <c r="BM95"/>
  <c r="BL95"/>
  <c r="BK95"/>
  <c r="BI95"/>
  <c r="BH95"/>
  <c r="BG95"/>
  <c r="BF95"/>
  <c r="BE95"/>
  <c r="AR95"/>
  <c r="AH95"/>
  <c r="AF95"/>
  <c r="AE95"/>
  <c r="AD95"/>
  <c r="AC95"/>
  <c r="AB95"/>
  <c r="AA95"/>
  <c r="Z95"/>
  <c r="Y95"/>
  <c r="X95"/>
  <c r="W95"/>
  <c r="V95"/>
  <c r="U95"/>
  <c r="T95"/>
  <c r="R95"/>
  <c r="Q95"/>
  <c r="P95"/>
  <c r="O95"/>
  <c r="N95"/>
  <c r="H95"/>
  <c r="CD94"/>
  <c r="BY94"/>
  <c r="BW94"/>
  <c r="BT94"/>
  <c r="BS94"/>
  <c r="BR94"/>
  <c r="BQ94"/>
  <c r="BP94"/>
  <c r="BO94"/>
  <c r="BN94"/>
  <c r="BM94"/>
  <c r="BL94"/>
  <c r="BK94"/>
  <c r="BI94"/>
  <c r="BH94"/>
  <c r="BG94"/>
  <c r="BF94"/>
  <c r="BE94"/>
  <c r="AR94"/>
  <c r="AH94"/>
  <c r="AF94"/>
  <c r="AE94"/>
  <c r="AD94"/>
  <c r="AC94"/>
  <c r="AB94"/>
  <c r="AA94"/>
  <c r="Z94"/>
  <c r="Y94"/>
  <c r="X94"/>
  <c r="W94"/>
  <c r="V94"/>
  <c r="U94"/>
  <c r="T94"/>
  <c r="R94"/>
  <c r="Q94"/>
  <c r="P94"/>
  <c r="O94"/>
  <c r="N94"/>
  <c r="H94"/>
  <c r="CD93"/>
  <c r="BW93"/>
  <c r="BT93"/>
  <c r="BS93"/>
  <c r="BR93"/>
  <c r="BQ93"/>
  <c r="BP93"/>
  <c r="BO93"/>
  <c r="BN93"/>
  <c r="BM93"/>
  <c r="BL93"/>
  <c r="BK93"/>
  <c r="BI93"/>
  <c r="BH93"/>
  <c r="BG93"/>
  <c r="BF93"/>
  <c r="BE93"/>
  <c r="AR93"/>
  <c r="AH93"/>
  <c r="AF93"/>
  <c r="AE93"/>
  <c r="AD93"/>
  <c r="AC93"/>
  <c r="AB93"/>
  <c r="AA93"/>
  <c r="Z93"/>
  <c r="Y93"/>
  <c r="X93"/>
  <c r="W93"/>
  <c r="V93"/>
  <c r="U93"/>
  <c r="T93"/>
  <c r="R93"/>
  <c r="Q93"/>
  <c r="P93"/>
  <c r="O93"/>
  <c r="N93"/>
  <c r="H93"/>
  <c r="CD92"/>
  <c r="BW92"/>
  <c r="BT92"/>
  <c r="BS92"/>
  <c r="BR92"/>
  <c r="BQ92"/>
  <c r="BP92"/>
  <c r="BO92"/>
  <c r="BN92"/>
  <c r="BM92"/>
  <c r="BL92"/>
  <c r="BK92"/>
  <c r="BI92"/>
  <c r="BH92"/>
  <c r="BG92"/>
  <c r="BF92"/>
  <c r="BE92"/>
  <c r="AR92"/>
  <c r="AH92"/>
  <c r="AF92"/>
  <c r="AE92"/>
  <c r="AD92"/>
  <c r="AC92"/>
  <c r="AB92"/>
  <c r="AA92"/>
  <c r="Z92"/>
  <c r="Y92"/>
  <c r="X92"/>
  <c r="W92"/>
  <c r="V92"/>
  <c r="U92"/>
  <c r="T92"/>
  <c r="R92"/>
  <c r="Q92"/>
  <c r="P92"/>
  <c r="O92"/>
  <c r="N92"/>
  <c r="H92"/>
  <c r="CD91"/>
  <c r="BY91"/>
  <c r="BW91"/>
  <c r="BT91"/>
  <c r="BS91"/>
  <c r="BR91"/>
  <c r="BQ91"/>
  <c r="BP91"/>
  <c r="BO91"/>
  <c r="BN91"/>
  <c r="BM91"/>
  <c r="BL91"/>
  <c r="BK91"/>
  <c r="BI91"/>
  <c r="BH91"/>
  <c r="BG91"/>
  <c r="BF91"/>
  <c r="BE91"/>
  <c r="AR91"/>
  <c r="AH91"/>
  <c r="AF91"/>
  <c r="AE91"/>
  <c r="AD91"/>
  <c r="AC91"/>
  <c r="AB91"/>
  <c r="AA91"/>
  <c r="Z91"/>
  <c r="Y91"/>
  <c r="X91"/>
  <c r="W91"/>
  <c r="V91"/>
  <c r="U91"/>
  <c r="T91"/>
  <c r="R91"/>
  <c r="Q91"/>
  <c r="P91"/>
  <c r="O91"/>
  <c r="N91"/>
  <c r="H91"/>
  <c r="CD90"/>
  <c r="BY90"/>
  <c r="BW90"/>
  <c r="BT90"/>
  <c r="BS90"/>
  <c r="BR90"/>
  <c r="BQ90"/>
  <c r="BP90"/>
  <c r="BO90"/>
  <c r="BN90"/>
  <c r="BM90"/>
  <c r="BL90"/>
  <c r="BK90"/>
  <c r="BI90"/>
  <c r="BH90"/>
  <c r="BG90"/>
  <c r="BF90"/>
  <c r="BE90"/>
  <c r="AR90"/>
  <c r="AH90"/>
  <c r="AF90"/>
  <c r="AE90"/>
  <c r="AD90"/>
  <c r="AC90"/>
  <c r="AB90"/>
  <c r="AA90"/>
  <c r="Z90"/>
  <c r="Y90"/>
  <c r="X90"/>
  <c r="W90"/>
  <c r="V90"/>
  <c r="U90"/>
  <c r="T90"/>
  <c r="R90"/>
  <c r="Q90"/>
  <c r="P90"/>
  <c r="O90"/>
  <c r="N90"/>
  <c r="H90"/>
  <c r="CD89"/>
  <c r="BY89"/>
  <c r="BW89"/>
  <c r="BT89"/>
  <c r="BS89"/>
  <c r="BR89"/>
  <c r="BQ89"/>
  <c r="BP89"/>
  <c r="BO89"/>
  <c r="BN89"/>
  <c r="BM89"/>
  <c r="BL89"/>
  <c r="BK89"/>
  <c r="BI89"/>
  <c r="BH89"/>
  <c r="BG89"/>
  <c r="BF89"/>
  <c r="BE89"/>
  <c r="CD88"/>
  <c r="BY88"/>
  <c r="BW88"/>
  <c r="BT88"/>
  <c r="BS88"/>
  <c r="BR88"/>
  <c r="BQ88"/>
  <c r="BP88"/>
  <c r="BO88"/>
  <c r="BN88"/>
  <c r="BM88"/>
  <c r="BL88"/>
  <c r="BK88"/>
  <c r="BI88"/>
  <c r="BH88"/>
  <c r="BG88"/>
  <c r="BF88"/>
  <c r="BE88"/>
  <c r="AR88"/>
  <c r="AH88"/>
  <c r="AF88"/>
  <c r="AE88"/>
  <c r="AD88"/>
  <c r="AC88"/>
  <c r="AB88"/>
  <c r="AA88"/>
  <c r="Z88"/>
  <c r="Y88"/>
  <c r="X88"/>
  <c r="W88"/>
  <c r="V88"/>
  <c r="U88"/>
  <c r="T88"/>
  <c r="R88"/>
  <c r="Q88"/>
  <c r="P88"/>
  <c r="O88"/>
  <c r="N88"/>
  <c r="H88"/>
  <c r="CD87"/>
  <c r="BY87"/>
  <c r="BW87"/>
  <c r="BT87"/>
  <c r="BS87"/>
  <c r="BR87"/>
  <c r="BQ87"/>
  <c r="BP87"/>
  <c r="BO87"/>
  <c r="BN87"/>
  <c r="BM87"/>
  <c r="BL87"/>
  <c r="BK87"/>
  <c r="BI87"/>
  <c r="BH87"/>
  <c r="BG87"/>
  <c r="BF87"/>
  <c r="BE87"/>
  <c r="AR87"/>
  <c r="AH87"/>
  <c r="AF87"/>
  <c r="AE87"/>
  <c r="AD87"/>
  <c r="AC87"/>
  <c r="AB87"/>
  <c r="AA87"/>
  <c r="Z87"/>
  <c r="Y87"/>
  <c r="X87"/>
  <c r="W87"/>
  <c r="V87"/>
  <c r="U87"/>
  <c r="T87"/>
  <c r="R87"/>
  <c r="Q87"/>
  <c r="P87"/>
  <c r="O87"/>
  <c r="N87"/>
  <c r="H87"/>
  <c r="CD86"/>
  <c r="BY86"/>
  <c r="BW86"/>
  <c r="BT86"/>
  <c r="BS86"/>
  <c r="BR86"/>
  <c r="BQ86"/>
  <c r="BP86"/>
  <c r="BO86"/>
  <c r="BN86"/>
  <c r="BM86"/>
  <c r="BL86"/>
  <c r="BK86"/>
  <c r="BI86"/>
  <c r="BH86"/>
  <c r="BG86"/>
  <c r="BF86"/>
  <c r="BE86"/>
  <c r="AR86"/>
  <c r="AH86"/>
  <c r="AF86"/>
  <c r="AE86"/>
  <c r="AD86"/>
  <c r="AC86"/>
  <c r="AB86"/>
  <c r="AA86"/>
  <c r="Z86"/>
  <c r="Y86"/>
  <c r="X86"/>
  <c r="W86"/>
  <c r="V86"/>
  <c r="U86"/>
  <c r="T86"/>
  <c r="R86"/>
  <c r="Q86"/>
  <c r="P86"/>
  <c r="O86"/>
  <c r="N86"/>
  <c r="H86"/>
  <c r="CD85"/>
  <c r="BY85"/>
  <c r="BW85"/>
  <c r="BT85"/>
  <c r="BS85"/>
  <c r="BR85"/>
  <c r="BQ85"/>
  <c r="BP85"/>
  <c r="BO85"/>
  <c r="BN85"/>
  <c r="BM85"/>
  <c r="BL85"/>
  <c r="BK85"/>
  <c r="BI85"/>
  <c r="BH85"/>
  <c r="BG85"/>
  <c r="BF85"/>
  <c r="BE85"/>
  <c r="AR85"/>
  <c r="AH85"/>
  <c r="AF85"/>
  <c r="AE85"/>
  <c r="AD85"/>
  <c r="AC85"/>
  <c r="AB85"/>
  <c r="AA85"/>
  <c r="Z85"/>
  <c r="Y85"/>
  <c r="X85"/>
  <c r="W85"/>
  <c r="V85"/>
  <c r="U85"/>
  <c r="T85"/>
  <c r="R85"/>
  <c r="Q85"/>
  <c r="P85"/>
  <c r="O85"/>
  <c r="N85"/>
  <c r="H85"/>
  <c r="CD84"/>
  <c r="BY84"/>
  <c r="BW84"/>
  <c r="BT84"/>
  <c r="BS84"/>
  <c r="BR84"/>
  <c r="BQ84"/>
  <c r="BP84"/>
  <c r="BO84"/>
  <c r="BN84"/>
  <c r="BM84"/>
  <c r="BL84"/>
  <c r="BK84"/>
  <c r="BI84"/>
  <c r="BH84"/>
  <c r="BG84"/>
  <c r="BF84"/>
  <c r="BE84"/>
  <c r="AR84"/>
  <c r="AH84"/>
  <c r="AF84"/>
  <c r="AE84"/>
  <c r="AD84"/>
  <c r="AC84"/>
  <c r="AB84"/>
  <c r="AA84"/>
  <c r="Z84"/>
  <c r="Y84"/>
  <c r="X84"/>
  <c r="W84"/>
  <c r="V84"/>
  <c r="U84"/>
  <c r="T84"/>
  <c r="R84"/>
  <c r="Q84"/>
  <c r="P84"/>
  <c r="O84"/>
  <c r="N84"/>
  <c r="H84"/>
  <c r="CD75"/>
  <c r="BY75"/>
  <c r="BW75"/>
  <c r="BT75"/>
  <c r="BS75"/>
  <c r="BR75"/>
  <c r="BQ75"/>
  <c r="BP75"/>
  <c r="BO75"/>
  <c r="BN75"/>
  <c r="BM75"/>
  <c r="BL75"/>
  <c r="BK75"/>
  <c r="BI75"/>
  <c r="BH75"/>
  <c r="BG75"/>
  <c r="BF75"/>
  <c r="BE75"/>
  <c r="AR75"/>
  <c r="AH75"/>
  <c r="AF75"/>
  <c r="AE75"/>
  <c r="AD75"/>
  <c r="AC75"/>
  <c r="AB75"/>
  <c r="AA75"/>
  <c r="Z75"/>
  <c r="Y75"/>
  <c r="X75"/>
  <c r="W75"/>
  <c r="V75"/>
  <c r="U75"/>
  <c r="T75"/>
  <c r="R75"/>
  <c r="Q75"/>
  <c r="P75"/>
  <c r="O75"/>
  <c r="N75"/>
  <c r="H75"/>
  <c r="CD74"/>
  <c r="BY74"/>
  <c r="BW74"/>
  <c r="BT74"/>
  <c r="BS74"/>
  <c r="BR74"/>
  <c r="BQ74"/>
  <c r="BP74"/>
  <c r="BO74"/>
  <c r="BN74"/>
  <c r="BM74"/>
  <c r="BL74"/>
  <c r="BK74"/>
  <c r="BI74"/>
  <c r="BH74"/>
  <c r="BG74"/>
  <c r="BF74"/>
  <c r="BE74"/>
  <c r="AR74"/>
  <c r="AH74"/>
  <c r="AF74"/>
  <c r="AE74"/>
  <c r="AD74"/>
  <c r="AC74"/>
  <c r="AB74"/>
  <c r="AA74"/>
  <c r="Z74"/>
  <c r="Y74"/>
  <c r="X74"/>
  <c r="W74"/>
  <c r="V74"/>
  <c r="U74"/>
  <c r="T74"/>
  <c r="R74"/>
  <c r="Q74"/>
  <c r="P74"/>
  <c r="O74"/>
  <c r="N74"/>
  <c r="H74"/>
  <c r="CD73"/>
  <c r="BY73"/>
  <c r="BW73"/>
  <c r="BT73"/>
  <c r="BS73"/>
  <c r="BR73"/>
  <c r="BQ73"/>
  <c r="BP73"/>
  <c r="BO73"/>
  <c r="BN73"/>
  <c r="BM73"/>
  <c r="BL73"/>
  <c r="BK73"/>
  <c r="BI73"/>
  <c r="BH73"/>
  <c r="BG73"/>
  <c r="BF73"/>
  <c r="BE73"/>
  <c r="AR73"/>
  <c r="AH73"/>
  <c r="AF73"/>
  <c r="AE73"/>
  <c r="AD73"/>
  <c r="AC73"/>
  <c r="AB73"/>
  <c r="AA73"/>
  <c r="Z73"/>
  <c r="Y73"/>
  <c r="X73"/>
  <c r="W73"/>
  <c r="V73"/>
  <c r="U73"/>
  <c r="T73"/>
  <c r="R73"/>
  <c r="Q73"/>
  <c r="P73"/>
  <c r="O73"/>
  <c r="N73"/>
  <c r="H73"/>
  <c r="CD72"/>
  <c r="BY72"/>
  <c r="BW72"/>
  <c r="BT72"/>
  <c r="BS72"/>
  <c r="BR72"/>
  <c r="BQ72"/>
  <c r="BP72"/>
  <c r="BO72"/>
  <c r="BN72"/>
  <c r="BM72"/>
  <c r="BL72"/>
  <c r="BK72"/>
  <c r="BI72"/>
  <c r="BH72"/>
  <c r="BG72"/>
  <c r="BF72"/>
  <c r="BE72"/>
  <c r="AR72"/>
  <c r="AH72"/>
  <c r="AF72"/>
  <c r="AE72"/>
  <c r="AD72"/>
  <c r="AC72"/>
  <c r="AB72"/>
  <c r="AA72"/>
  <c r="Z72"/>
  <c r="Y72"/>
  <c r="X72"/>
  <c r="W72"/>
  <c r="V72"/>
  <c r="U72"/>
  <c r="T72"/>
  <c r="R72"/>
  <c r="Q72"/>
  <c r="P72"/>
  <c r="O72"/>
  <c r="N72"/>
  <c r="H72"/>
  <c r="CD71"/>
  <c r="BY71"/>
  <c r="BW71"/>
  <c r="BT71"/>
  <c r="BS71"/>
  <c r="BR71"/>
  <c r="BQ71"/>
  <c r="BP71"/>
  <c r="BO71"/>
  <c r="BN71"/>
  <c r="BM71"/>
  <c r="BL71"/>
  <c r="BK71"/>
  <c r="BI71"/>
  <c r="BH71"/>
  <c r="BG71"/>
  <c r="BF71"/>
  <c r="BE71"/>
  <c r="AR71"/>
  <c r="AH71"/>
  <c r="AF71"/>
  <c r="AE71"/>
  <c r="AD71"/>
  <c r="AC71"/>
  <c r="AB71"/>
  <c r="AA71"/>
  <c r="Z71"/>
  <c r="Y71"/>
  <c r="X71"/>
  <c r="W71"/>
  <c r="V71"/>
  <c r="U71"/>
  <c r="T71"/>
  <c r="R71"/>
  <c r="Q71"/>
  <c r="P71"/>
  <c r="O71"/>
  <c r="N71"/>
  <c r="H71"/>
  <c r="CD70"/>
  <c r="BY70"/>
  <c r="BW70"/>
  <c r="BT70"/>
  <c r="BS70"/>
  <c r="BR70"/>
  <c r="BQ70"/>
  <c r="BP70"/>
  <c r="BO70"/>
  <c r="BN70"/>
  <c r="BM70"/>
  <c r="BL70"/>
  <c r="BK70"/>
  <c r="BI70"/>
  <c r="BH70"/>
  <c r="BG70"/>
  <c r="BF70"/>
  <c r="BE70"/>
  <c r="AR70"/>
  <c r="AH70"/>
  <c r="AF70"/>
  <c r="AE70"/>
  <c r="AD70"/>
  <c r="AC70"/>
  <c r="AB70"/>
  <c r="AA70"/>
  <c r="Z70"/>
  <c r="Y70"/>
  <c r="X70"/>
  <c r="W70"/>
  <c r="V70"/>
  <c r="U70"/>
  <c r="T70"/>
  <c r="R70"/>
  <c r="Q70"/>
  <c r="P70"/>
  <c r="O70"/>
  <c r="N70"/>
  <c r="H70"/>
  <c r="CD69"/>
  <c r="BY69"/>
  <c r="BW69"/>
  <c r="BT69"/>
  <c r="BS69"/>
  <c r="BR69"/>
  <c r="BQ69"/>
  <c r="BP69"/>
  <c r="BO69"/>
  <c r="BN69"/>
  <c r="BM69"/>
  <c r="BL69"/>
  <c r="BK69"/>
  <c r="BI69"/>
  <c r="BH69"/>
  <c r="BG69"/>
  <c r="BF69"/>
  <c r="BE69"/>
  <c r="AR69"/>
  <c r="AH69"/>
  <c r="AF69"/>
  <c r="AE69"/>
  <c r="AD69"/>
  <c r="AC69"/>
  <c r="AB69"/>
  <c r="AA69"/>
  <c r="Z69"/>
  <c r="Y69"/>
  <c r="X69"/>
  <c r="W69"/>
  <c r="V69"/>
  <c r="U69"/>
  <c r="T69"/>
  <c r="R69"/>
  <c r="Q69"/>
  <c r="P69"/>
  <c r="O69"/>
  <c r="N69"/>
  <c r="H69"/>
  <c r="CD68"/>
  <c r="BY68"/>
  <c r="BW68"/>
  <c r="BT68"/>
  <c r="BS68"/>
  <c r="BR68"/>
  <c r="BQ68"/>
  <c r="BP68"/>
  <c r="BO68"/>
  <c r="BN68"/>
  <c r="BM68"/>
  <c r="BL68"/>
  <c r="BK68"/>
  <c r="BI68"/>
  <c r="BH68"/>
  <c r="BG68"/>
  <c r="BF68"/>
  <c r="BE68"/>
  <c r="AR68"/>
  <c r="AH68"/>
  <c r="AF68"/>
  <c r="AE68"/>
  <c r="AD68"/>
  <c r="AC68"/>
  <c r="AB68"/>
  <c r="AA68"/>
  <c r="Z68"/>
  <c r="Y68"/>
  <c r="X68"/>
  <c r="W68"/>
  <c r="V68"/>
  <c r="U68"/>
  <c r="T68"/>
  <c r="R68"/>
  <c r="Q68"/>
  <c r="P68"/>
  <c r="O68"/>
  <c r="N68"/>
  <c r="H68"/>
  <c r="CD67"/>
  <c r="BY67"/>
  <c r="BW67"/>
  <c r="BT67"/>
  <c r="BS67"/>
  <c r="BR67"/>
  <c r="BQ67"/>
  <c r="BP67"/>
  <c r="BO67"/>
  <c r="BN67"/>
  <c r="BM67"/>
  <c r="BL67"/>
  <c r="BK67"/>
  <c r="BI67"/>
  <c r="BH67"/>
  <c r="BG67"/>
  <c r="BF67"/>
  <c r="BE67"/>
  <c r="AR67"/>
  <c r="AH67"/>
  <c r="AF67"/>
  <c r="AE67"/>
  <c r="AD67"/>
  <c r="AC67"/>
  <c r="AB67"/>
  <c r="AA67"/>
  <c r="Z67"/>
  <c r="Y67"/>
  <c r="X67"/>
  <c r="W67"/>
  <c r="V67"/>
  <c r="U67"/>
  <c r="T67"/>
  <c r="R67"/>
  <c r="Q67"/>
  <c r="P67"/>
  <c r="O67"/>
  <c r="N67"/>
  <c r="H67"/>
  <c r="CD66"/>
  <c r="BY66"/>
  <c r="BW66"/>
  <c r="BT66"/>
  <c r="BS66"/>
  <c r="BR66"/>
  <c r="BQ66"/>
  <c r="BP66"/>
  <c r="BO66"/>
  <c r="BN66"/>
  <c r="BM66"/>
  <c r="BL66"/>
  <c r="BK66"/>
  <c r="BI66"/>
  <c r="BH66"/>
  <c r="BG66"/>
  <c r="BF66"/>
  <c r="BE66"/>
  <c r="AR66"/>
  <c r="AH66"/>
  <c r="AF66"/>
  <c r="AE66"/>
  <c r="AD66"/>
  <c r="AC66"/>
  <c r="AB66"/>
  <c r="AA66"/>
  <c r="Z66"/>
  <c r="Y66"/>
  <c r="X66"/>
  <c r="W66"/>
  <c r="V66"/>
  <c r="U66"/>
  <c r="T66"/>
  <c r="R66"/>
  <c r="Q66"/>
  <c r="P66"/>
  <c r="O66"/>
  <c r="N66"/>
  <c r="H66"/>
  <c r="CD65"/>
  <c r="BW65"/>
  <c r="BT65"/>
  <c r="BS65"/>
  <c r="BR65"/>
  <c r="BQ65"/>
  <c r="BP65"/>
  <c r="BO65"/>
  <c r="BN65"/>
  <c r="BM65"/>
  <c r="BL65"/>
  <c r="BK65"/>
  <c r="BI65"/>
  <c r="BH65"/>
  <c r="BG65"/>
  <c r="BF65"/>
  <c r="BE65"/>
  <c r="AR65"/>
  <c r="AH65"/>
  <c r="AF65"/>
  <c r="AE65"/>
  <c r="AD65"/>
  <c r="AC65"/>
  <c r="AB65"/>
  <c r="AA65"/>
  <c r="Z65"/>
  <c r="Y65"/>
  <c r="X65"/>
  <c r="W65"/>
  <c r="V65"/>
  <c r="U65"/>
  <c r="T65"/>
  <c r="R65"/>
  <c r="Q65"/>
  <c r="P65"/>
  <c r="O65"/>
  <c r="N65"/>
  <c r="H65"/>
  <c r="CD64"/>
  <c r="BY64"/>
  <c r="BW64"/>
  <c r="BT64"/>
  <c r="BS64"/>
  <c r="BR64"/>
  <c r="BQ64"/>
  <c r="BP64"/>
  <c r="BO64"/>
  <c r="BN64"/>
  <c r="BM64"/>
  <c r="BL64"/>
  <c r="BK64"/>
  <c r="BI64"/>
  <c r="BH64"/>
  <c r="BG64"/>
  <c r="BF64"/>
  <c r="BE64"/>
  <c r="AR64"/>
  <c r="AH64"/>
  <c r="AF64"/>
  <c r="AE64"/>
  <c r="AD64"/>
  <c r="AC64"/>
  <c r="AB64"/>
  <c r="AA64"/>
  <c r="Z64"/>
  <c r="Y64"/>
  <c r="X64"/>
  <c r="W64"/>
  <c r="V64"/>
  <c r="U64"/>
  <c r="T64"/>
  <c r="R64"/>
  <c r="Q64"/>
  <c r="P64"/>
  <c r="O64"/>
  <c r="N64"/>
  <c r="H64"/>
  <c r="CD63"/>
  <c r="BY63"/>
  <c r="BW63"/>
  <c r="BT63"/>
  <c r="BS63"/>
  <c r="BR63"/>
  <c r="BQ63"/>
  <c r="BP63"/>
  <c r="BO63"/>
  <c r="BN63"/>
  <c r="BM63"/>
  <c r="BL63"/>
  <c r="BK63"/>
  <c r="BI63"/>
  <c r="BH63"/>
  <c r="BG63"/>
  <c r="BF63"/>
  <c r="BE63"/>
  <c r="AR63"/>
  <c r="AH63"/>
  <c r="AF63"/>
  <c r="AE63"/>
  <c r="AD63"/>
  <c r="AC63"/>
  <c r="AB63"/>
  <c r="AA63"/>
  <c r="Z63"/>
  <c r="Y63"/>
  <c r="X63"/>
  <c r="W63"/>
  <c r="V63"/>
  <c r="U63"/>
  <c r="T63"/>
  <c r="R63"/>
  <c r="Q63"/>
  <c r="P63"/>
  <c r="O63"/>
  <c r="N63"/>
  <c r="H63"/>
  <c r="CD62"/>
  <c r="BY62"/>
  <c r="BW62"/>
  <c r="BT62"/>
  <c r="BS62"/>
  <c r="BR62"/>
  <c r="BQ62"/>
  <c r="BP62"/>
  <c r="BO62"/>
  <c r="BN62"/>
  <c r="BM62"/>
  <c r="BL62"/>
  <c r="BK62"/>
  <c r="BI62"/>
  <c r="BH62"/>
  <c r="BG62"/>
  <c r="BF62"/>
  <c r="BE62"/>
  <c r="AR62"/>
  <c r="AH62"/>
  <c r="AF62"/>
  <c r="AE62"/>
  <c r="AD62"/>
  <c r="AC62"/>
  <c r="AB62"/>
  <c r="AA62"/>
  <c r="Z62"/>
  <c r="Y62"/>
  <c r="X62"/>
  <c r="W62"/>
  <c r="V62"/>
  <c r="U62"/>
  <c r="T62"/>
  <c r="R62"/>
  <c r="Q62"/>
  <c r="P62"/>
  <c r="O62"/>
  <c r="N62"/>
  <c r="H62"/>
  <c r="AY62" s="1"/>
  <c r="CD61"/>
  <c r="BY61"/>
  <c r="BW61"/>
  <c r="BT61"/>
  <c r="BS61"/>
  <c r="BR61"/>
  <c r="BQ61"/>
  <c r="BP61"/>
  <c r="BO61"/>
  <c r="BN61"/>
  <c r="BM61"/>
  <c r="BL61"/>
  <c r="BK61"/>
  <c r="BI61"/>
  <c r="BH61"/>
  <c r="BG61"/>
  <c r="BF61"/>
  <c r="BE61"/>
  <c r="AR61"/>
  <c r="AH61"/>
  <c r="AF61"/>
  <c r="AE61"/>
  <c r="AD61"/>
  <c r="AC61"/>
  <c r="AB61"/>
  <c r="AA61"/>
  <c r="Z61"/>
  <c r="Y61"/>
  <c r="X61"/>
  <c r="W61"/>
  <c r="V61"/>
  <c r="U61"/>
  <c r="T61"/>
  <c r="R61"/>
  <c r="Q61"/>
  <c r="P61"/>
  <c r="O61"/>
  <c r="N61"/>
  <c r="H61"/>
  <c r="CD60"/>
  <c r="BY60"/>
  <c r="BW60"/>
  <c r="BT60"/>
  <c r="BS60"/>
  <c r="BR60"/>
  <c r="BQ60"/>
  <c r="BP60"/>
  <c r="BO60"/>
  <c r="BN60"/>
  <c r="BM60"/>
  <c r="BL60"/>
  <c r="BK60"/>
  <c r="BI60"/>
  <c r="BH60"/>
  <c r="BG60"/>
  <c r="BF60"/>
  <c r="BE60"/>
  <c r="AR60"/>
  <c r="AH60"/>
  <c r="AF60"/>
  <c r="AE60"/>
  <c r="AD60"/>
  <c r="AC60"/>
  <c r="AB60"/>
  <c r="AA60"/>
  <c r="Z60"/>
  <c r="Y60"/>
  <c r="X60"/>
  <c r="W60"/>
  <c r="V60"/>
  <c r="U60"/>
  <c r="T60"/>
  <c r="R60"/>
  <c r="Q60"/>
  <c r="P60"/>
  <c r="O60"/>
  <c r="N60"/>
  <c r="H60"/>
  <c r="BC60" s="1"/>
  <c r="CD59"/>
  <c r="BW59"/>
  <c r="BT59"/>
  <c r="BS59"/>
  <c r="BR59"/>
  <c r="BQ59"/>
  <c r="BP59"/>
  <c r="BO59"/>
  <c r="BN59"/>
  <c r="BM59"/>
  <c r="BL59"/>
  <c r="BK59"/>
  <c r="BI59"/>
  <c r="BH59"/>
  <c r="BG59"/>
  <c r="BF59"/>
  <c r="BE59"/>
  <c r="AR59"/>
  <c r="AH59"/>
  <c r="AF59"/>
  <c r="AE59"/>
  <c r="AD59"/>
  <c r="AC59"/>
  <c r="AB59"/>
  <c r="AA59"/>
  <c r="Z59"/>
  <c r="Y59"/>
  <c r="X59"/>
  <c r="W59"/>
  <c r="V59"/>
  <c r="U59"/>
  <c r="T59"/>
  <c r="R59"/>
  <c r="Q59"/>
  <c r="P59"/>
  <c r="O59"/>
  <c r="N59"/>
  <c r="H59"/>
  <c r="CD58"/>
  <c r="BY58"/>
  <c r="BW58"/>
  <c r="BT58"/>
  <c r="BS58"/>
  <c r="BR58"/>
  <c r="BQ58"/>
  <c r="BP58"/>
  <c r="BO58"/>
  <c r="BN58"/>
  <c r="BM58"/>
  <c r="BL58"/>
  <c r="BK58"/>
  <c r="BI58"/>
  <c r="BH58"/>
  <c r="BG58"/>
  <c r="BF58"/>
  <c r="BE58"/>
  <c r="AR58"/>
  <c r="AH58"/>
  <c r="AF58"/>
  <c r="AE58"/>
  <c r="AD58"/>
  <c r="AC58"/>
  <c r="AB58"/>
  <c r="AA58"/>
  <c r="Z58"/>
  <c r="Y58"/>
  <c r="X58"/>
  <c r="W58"/>
  <c r="V58"/>
  <c r="U58"/>
  <c r="T58"/>
  <c r="R58"/>
  <c r="Q58"/>
  <c r="P58"/>
  <c r="O58"/>
  <c r="N58"/>
  <c r="H58"/>
  <c r="AY58" s="1"/>
  <c r="CD57"/>
  <c r="BY57"/>
  <c r="BW57"/>
  <c r="BT57"/>
  <c r="BS57"/>
  <c r="BR57"/>
  <c r="BQ57"/>
  <c r="BP57"/>
  <c r="BO57"/>
  <c r="BN57"/>
  <c r="BM57"/>
  <c r="BL57"/>
  <c r="BK57"/>
  <c r="BI57"/>
  <c r="BH57"/>
  <c r="BG57"/>
  <c r="BF57"/>
  <c r="BE57"/>
  <c r="AR57"/>
  <c r="AH57"/>
  <c r="AF57"/>
  <c r="AE57"/>
  <c r="AD57"/>
  <c r="AC57"/>
  <c r="AB57"/>
  <c r="AA57"/>
  <c r="Z57"/>
  <c r="Y57"/>
  <c r="X57"/>
  <c r="W57"/>
  <c r="V57"/>
  <c r="U57"/>
  <c r="T57"/>
  <c r="R57"/>
  <c r="Q57"/>
  <c r="P57"/>
  <c r="O57"/>
  <c r="N57"/>
  <c r="H57"/>
  <c r="CD56"/>
  <c r="BY56"/>
  <c r="BW56"/>
  <c r="BT56"/>
  <c r="BS56"/>
  <c r="BR56"/>
  <c r="BQ56"/>
  <c r="BP56"/>
  <c r="BO56"/>
  <c r="BN56"/>
  <c r="BM56"/>
  <c r="BL56"/>
  <c r="BK56"/>
  <c r="BI56"/>
  <c r="BH56"/>
  <c r="BG56"/>
  <c r="BF56"/>
  <c r="BE56"/>
  <c r="AR56"/>
  <c r="AH56"/>
  <c r="AF56"/>
  <c r="AE56"/>
  <c r="AD56"/>
  <c r="AC56"/>
  <c r="AB56"/>
  <c r="AA56"/>
  <c r="Z56"/>
  <c r="Y56"/>
  <c r="X56"/>
  <c r="W56"/>
  <c r="V56"/>
  <c r="U56"/>
  <c r="T56"/>
  <c r="R56"/>
  <c r="Q56"/>
  <c r="P56"/>
  <c r="O56"/>
  <c r="N56"/>
  <c r="H56"/>
  <c r="BC56" s="1"/>
  <c r="CD55"/>
  <c r="BY55"/>
  <c r="BW55"/>
  <c r="BT55"/>
  <c r="BS55"/>
  <c r="BR55"/>
  <c r="BQ55"/>
  <c r="BP55"/>
  <c r="BO55"/>
  <c r="BN55"/>
  <c r="BM55"/>
  <c r="BL55"/>
  <c r="BK55"/>
  <c r="BI55"/>
  <c r="BH55"/>
  <c r="BG55"/>
  <c r="BF55"/>
  <c r="BE55"/>
  <c r="AR55"/>
  <c r="AH55"/>
  <c r="AF55"/>
  <c r="AE55"/>
  <c r="AD55"/>
  <c r="AC55"/>
  <c r="AB55"/>
  <c r="AA55"/>
  <c r="Z55"/>
  <c r="Y55"/>
  <c r="X55"/>
  <c r="W55"/>
  <c r="V55"/>
  <c r="U55"/>
  <c r="T55"/>
  <c r="R55"/>
  <c r="Q55"/>
  <c r="P55"/>
  <c r="O55"/>
  <c r="N55"/>
  <c r="H55"/>
  <c r="CD54"/>
  <c r="BY54"/>
  <c r="BW54"/>
  <c r="BT54"/>
  <c r="BS54"/>
  <c r="BR54"/>
  <c r="BQ54"/>
  <c r="BP54"/>
  <c r="BO54"/>
  <c r="BN54"/>
  <c r="BM54"/>
  <c r="BL54"/>
  <c r="BK54"/>
  <c r="BI54"/>
  <c r="BH54"/>
  <c r="BG54"/>
  <c r="BF54"/>
  <c r="BE54"/>
  <c r="AR54"/>
  <c r="AH54"/>
  <c r="AF54"/>
  <c r="AE54"/>
  <c r="AD54"/>
  <c r="AC54"/>
  <c r="AB54"/>
  <c r="AA54"/>
  <c r="Z54"/>
  <c r="Y54"/>
  <c r="X54"/>
  <c r="W54"/>
  <c r="V54"/>
  <c r="U54"/>
  <c r="T54"/>
  <c r="R54"/>
  <c r="Q54"/>
  <c r="P54"/>
  <c r="O54"/>
  <c r="N54"/>
  <c r="H54"/>
  <c r="AY54" s="1"/>
  <c r="CD53"/>
  <c r="BY53"/>
  <c r="BW53"/>
  <c r="BT53"/>
  <c r="BS53"/>
  <c r="BR53"/>
  <c r="BQ53"/>
  <c r="BP53"/>
  <c r="BO53"/>
  <c r="BN53"/>
  <c r="BM53"/>
  <c r="BL53"/>
  <c r="BK53"/>
  <c r="BI53"/>
  <c r="BH53"/>
  <c r="BG53"/>
  <c r="BF53"/>
  <c r="BE53"/>
  <c r="AR53"/>
  <c r="AH53"/>
  <c r="AF53"/>
  <c r="AE53"/>
  <c r="AD53"/>
  <c r="AC53"/>
  <c r="AB53"/>
  <c r="AA53"/>
  <c r="Z53"/>
  <c r="Y53"/>
  <c r="X53"/>
  <c r="W53"/>
  <c r="V53"/>
  <c r="U53"/>
  <c r="T53"/>
  <c r="R53"/>
  <c r="Q53"/>
  <c r="P53"/>
  <c r="O53"/>
  <c r="N53"/>
  <c r="H53"/>
  <c r="CD52"/>
  <c r="BY52"/>
  <c r="BW52"/>
  <c r="BT52"/>
  <c r="BS52"/>
  <c r="BR52"/>
  <c r="BQ52"/>
  <c r="BP52"/>
  <c r="BO52"/>
  <c r="BN52"/>
  <c r="BM52"/>
  <c r="BL52"/>
  <c r="BK52"/>
  <c r="BI52"/>
  <c r="BH52"/>
  <c r="BG52"/>
  <c r="BF52"/>
  <c r="BE52"/>
  <c r="AR52"/>
  <c r="AH52"/>
  <c r="AF52"/>
  <c r="AE52"/>
  <c r="AD52"/>
  <c r="AC52"/>
  <c r="AB52"/>
  <c r="AA52"/>
  <c r="Z52"/>
  <c r="Y52"/>
  <c r="X52"/>
  <c r="W52"/>
  <c r="V52"/>
  <c r="U52"/>
  <c r="T52"/>
  <c r="R52"/>
  <c r="Q52"/>
  <c r="P52"/>
  <c r="O52"/>
  <c r="N52"/>
  <c r="H52"/>
  <c r="BC52" s="1"/>
  <c r="CD51"/>
  <c r="BY51"/>
  <c r="BW51"/>
  <c r="BT51"/>
  <c r="BS51"/>
  <c r="BR51"/>
  <c r="BQ51"/>
  <c r="BP51"/>
  <c r="BO51"/>
  <c r="BN51"/>
  <c r="BM51"/>
  <c r="BL51"/>
  <c r="BK51"/>
  <c r="BI51"/>
  <c r="BH51"/>
  <c r="BG51"/>
  <c r="BF51"/>
  <c r="BE51"/>
  <c r="AR51"/>
  <c r="AH51"/>
  <c r="AF51"/>
  <c r="AE51"/>
  <c r="AD51"/>
  <c r="AC51"/>
  <c r="AB51"/>
  <c r="AA51"/>
  <c r="Z51"/>
  <c r="Y51"/>
  <c r="X51"/>
  <c r="W51"/>
  <c r="V51"/>
  <c r="U51"/>
  <c r="T51"/>
  <c r="R51"/>
  <c r="Q51"/>
  <c r="P51"/>
  <c r="O51"/>
  <c r="N51"/>
  <c r="H51"/>
  <c r="CD50"/>
  <c r="BY50"/>
  <c r="BW50"/>
  <c r="BT50"/>
  <c r="BS50"/>
  <c r="BR50"/>
  <c r="BQ50"/>
  <c r="BP50"/>
  <c r="BO50"/>
  <c r="BN50"/>
  <c r="BM50"/>
  <c r="BL50"/>
  <c r="BK50"/>
  <c r="BI50"/>
  <c r="BH50"/>
  <c r="BG50"/>
  <c r="BF50"/>
  <c r="BE50"/>
  <c r="AR50"/>
  <c r="AH50"/>
  <c r="AF50"/>
  <c r="AE50"/>
  <c r="AD50"/>
  <c r="AC50"/>
  <c r="AB50"/>
  <c r="AA50"/>
  <c r="Z50"/>
  <c r="Y50"/>
  <c r="X50"/>
  <c r="W50"/>
  <c r="V50"/>
  <c r="U50"/>
  <c r="T50"/>
  <c r="R50"/>
  <c r="Q50"/>
  <c r="P50"/>
  <c r="O50"/>
  <c r="N50"/>
  <c r="H50"/>
  <c r="AY50" s="1"/>
  <c r="CD49"/>
  <c r="BY49"/>
  <c r="BW49"/>
  <c r="BT49"/>
  <c r="BS49"/>
  <c r="BR49"/>
  <c r="BQ49"/>
  <c r="BP49"/>
  <c r="BO49"/>
  <c r="BN49"/>
  <c r="BM49"/>
  <c r="BL49"/>
  <c r="BK49"/>
  <c r="BI49"/>
  <c r="BH49"/>
  <c r="BG49"/>
  <c r="BF49"/>
  <c r="BE49"/>
  <c r="AR49"/>
  <c r="AH49"/>
  <c r="AF49"/>
  <c r="AE49"/>
  <c r="AD49"/>
  <c r="AC49"/>
  <c r="AB49"/>
  <c r="AA49"/>
  <c r="Z49"/>
  <c r="Y49"/>
  <c r="X49"/>
  <c r="W49"/>
  <c r="V49"/>
  <c r="U49"/>
  <c r="T49"/>
  <c r="R49"/>
  <c r="Q49"/>
  <c r="P49"/>
  <c r="O49"/>
  <c r="N49"/>
  <c r="H49"/>
  <c r="CD48"/>
  <c r="BY48"/>
  <c r="BW48"/>
  <c r="BT48"/>
  <c r="BS48"/>
  <c r="BR48"/>
  <c r="BQ48"/>
  <c r="BP48"/>
  <c r="BO48"/>
  <c r="BN48"/>
  <c r="BM48"/>
  <c r="BL48"/>
  <c r="BK48"/>
  <c r="BI48"/>
  <c r="BH48"/>
  <c r="BG48"/>
  <c r="BF48"/>
  <c r="BE48"/>
  <c r="AR48"/>
  <c r="AH48"/>
  <c r="AF48"/>
  <c r="AE48"/>
  <c r="AD48"/>
  <c r="AC48"/>
  <c r="AB48"/>
  <c r="AA48"/>
  <c r="Z48"/>
  <c r="Y48"/>
  <c r="X48"/>
  <c r="W48"/>
  <c r="V48"/>
  <c r="U48"/>
  <c r="T48"/>
  <c r="R48"/>
  <c r="Q48"/>
  <c r="P48"/>
  <c r="O48"/>
  <c r="N48"/>
  <c r="H48"/>
  <c r="AY48" s="1"/>
  <c r="CD47"/>
  <c r="BY47"/>
  <c r="BW47"/>
  <c r="BT47"/>
  <c r="BS47"/>
  <c r="BR47"/>
  <c r="BQ47"/>
  <c r="BP47"/>
  <c r="BO47"/>
  <c r="BN47"/>
  <c r="BM47"/>
  <c r="BL47"/>
  <c r="BK47"/>
  <c r="BI47"/>
  <c r="BH47"/>
  <c r="BG47"/>
  <c r="BF47"/>
  <c r="BE47"/>
  <c r="AR47"/>
  <c r="AH47"/>
  <c r="AF47"/>
  <c r="AE47"/>
  <c r="AD47"/>
  <c r="AC47"/>
  <c r="AB47"/>
  <c r="AA47"/>
  <c r="Z47"/>
  <c r="Y47"/>
  <c r="X47"/>
  <c r="W47"/>
  <c r="V47"/>
  <c r="U47"/>
  <c r="T47"/>
  <c r="R47"/>
  <c r="Q47"/>
  <c r="P47"/>
  <c r="O47"/>
  <c r="N47"/>
  <c r="H47"/>
  <c r="N150" l="1"/>
  <c r="P150"/>
  <c r="R150"/>
  <c r="U150"/>
  <c r="W150"/>
  <c r="Y150"/>
  <c r="AA150"/>
  <c r="AC150"/>
  <c r="AE150"/>
  <c r="O113"/>
  <c r="Q113"/>
  <c r="T113"/>
  <c r="V113"/>
  <c r="X113"/>
  <c r="Z113"/>
  <c r="AB113"/>
  <c r="AD113"/>
  <c r="AF113"/>
  <c r="AR113"/>
  <c r="N76"/>
  <c r="P76"/>
  <c r="R76"/>
  <c r="U76"/>
  <c r="W76"/>
  <c r="Y76"/>
  <c r="AA76"/>
  <c r="AC76"/>
  <c r="AE76"/>
  <c r="U113"/>
  <c r="W113"/>
  <c r="Y113"/>
  <c r="AA113"/>
  <c r="AC113"/>
  <c r="AE113"/>
  <c r="O150"/>
  <c r="Q150"/>
  <c r="T150"/>
  <c r="V150"/>
  <c r="X150"/>
  <c r="Z150"/>
  <c r="AB150"/>
  <c r="AD150"/>
  <c r="AF150"/>
  <c r="AR150"/>
  <c r="N113"/>
  <c r="P113"/>
  <c r="R113"/>
  <c r="O76"/>
  <c r="Q76"/>
  <c r="T76"/>
  <c r="V76"/>
  <c r="X76"/>
  <c r="Z76"/>
  <c r="AB76"/>
  <c r="AD76"/>
  <c r="AF76"/>
  <c r="AR76"/>
  <c r="BF76"/>
  <c r="BH76"/>
  <c r="BK76"/>
  <c r="BE150"/>
  <c r="BG150"/>
  <c r="BI150"/>
  <c r="BL150"/>
  <c r="BN150"/>
  <c r="BP150"/>
  <c r="BR150"/>
  <c r="BT150"/>
  <c r="BM76"/>
  <c r="BO76"/>
  <c r="BQ76"/>
  <c r="BS76"/>
  <c r="BW76"/>
  <c r="BE113"/>
  <c r="BG113"/>
  <c r="BI113"/>
  <c r="BL113"/>
  <c r="BN113"/>
  <c r="BP113"/>
  <c r="BR113"/>
  <c r="BT113"/>
  <c r="H76"/>
  <c r="H150"/>
  <c r="BF150"/>
  <c r="BH150"/>
  <c r="BK150"/>
  <c r="BM150"/>
  <c r="BO150"/>
  <c r="BQ150"/>
  <c r="BS150"/>
  <c r="BW150"/>
  <c r="BE76"/>
  <c r="H113"/>
  <c r="BG76"/>
  <c r="BI76"/>
  <c r="BL76"/>
  <c r="BN76"/>
  <c r="BP76"/>
  <c r="BR76"/>
  <c r="BT76"/>
  <c r="BY76"/>
  <c r="BF113"/>
  <c r="BH113"/>
  <c r="BK113"/>
  <c r="BM113"/>
  <c r="BO113"/>
  <c r="BQ113"/>
  <c r="BS113"/>
  <c r="BW113"/>
  <c r="BX75"/>
  <c r="BX84"/>
  <c r="BX86"/>
  <c r="BX88"/>
  <c r="BX90"/>
  <c r="BX92"/>
  <c r="BX94"/>
  <c r="BX96"/>
  <c r="BX98"/>
  <c r="BX100"/>
  <c r="BX102"/>
  <c r="BX104"/>
  <c r="BX108"/>
  <c r="BX110"/>
  <c r="BX121"/>
  <c r="BX123"/>
  <c r="BX125"/>
  <c r="BX126"/>
  <c r="BX128"/>
  <c r="BX122"/>
  <c r="BX124"/>
  <c r="BX127"/>
  <c r="BX129"/>
  <c r="BX106"/>
  <c r="BX112"/>
  <c r="AY121"/>
  <c r="BC121"/>
  <c r="AX122"/>
  <c r="BD122"/>
  <c r="AY123"/>
  <c r="BC123"/>
  <c r="AX124"/>
  <c r="BD124"/>
  <c r="AX121"/>
  <c r="BD121"/>
  <c r="AY122"/>
  <c r="BC122"/>
  <c r="AX123"/>
  <c r="BD123"/>
  <c r="AY124"/>
  <c r="BC124"/>
  <c r="AX125"/>
  <c r="BD125"/>
  <c r="AY126"/>
  <c r="BC126"/>
  <c r="AX127"/>
  <c r="BD127"/>
  <c r="AY128"/>
  <c r="BC128"/>
  <c r="AX129"/>
  <c r="BD129"/>
  <c r="AY125"/>
  <c r="BC125"/>
  <c r="AX126"/>
  <c r="BD126"/>
  <c r="AY127"/>
  <c r="BC127"/>
  <c r="AX128"/>
  <c r="BD128"/>
  <c r="AY129"/>
  <c r="BC129"/>
  <c r="BX51"/>
  <c r="BX52"/>
  <c r="BX59"/>
  <c r="BX60"/>
  <c r="BX85"/>
  <c r="BX87"/>
  <c r="BX89"/>
  <c r="BX91"/>
  <c r="BX93"/>
  <c r="BX95"/>
  <c r="BX97"/>
  <c r="BX99"/>
  <c r="BX101"/>
  <c r="BX103"/>
  <c r="BX105"/>
  <c r="BX107"/>
  <c r="BX109"/>
  <c r="BX111"/>
  <c r="BC48"/>
  <c r="BC50"/>
  <c r="BC58"/>
  <c r="AY84"/>
  <c r="BC84"/>
  <c r="AX85"/>
  <c r="BD85"/>
  <c r="AY86"/>
  <c r="BC86"/>
  <c r="AX87"/>
  <c r="BD87"/>
  <c r="BX48"/>
  <c r="BC54"/>
  <c r="BX55"/>
  <c r="BX56"/>
  <c r="BC62"/>
  <c r="BX64"/>
  <c r="BX66"/>
  <c r="BX68"/>
  <c r="BX70"/>
  <c r="BX72"/>
  <c r="AX84"/>
  <c r="BD84"/>
  <c r="AY85"/>
  <c r="BC85"/>
  <c r="AX86"/>
  <c r="BD86"/>
  <c r="AY87"/>
  <c r="BC87"/>
  <c r="BD100"/>
  <c r="BC100"/>
  <c r="AY100"/>
  <c r="AX88"/>
  <c r="BD88"/>
  <c r="BC89"/>
  <c r="AX90"/>
  <c r="BD90"/>
  <c r="AY91"/>
  <c r="BC91"/>
  <c r="AX92"/>
  <c r="BD92"/>
  <c r="AY93"/>
  <c r="BC93"/>
  <c r="AX94"/>
  <c r="BD94"/>
  <c r="AY95"/>
  <c r="BC95"/>
  <c r="AX96"/>
  <c r="BD96"/>
  <c r="AY97"/>
  <c r="BC97"/>
  <c r="AX98"/>
  <c r="BD98"/>
  <c r="AY99"/>
  <c r="BC99"/>
  <c r="AY88"/>
  <c r="BC88"/>
  <c r="BD89"/>
  <c r="AY90"/>
  <c r="BC90"/>
  <c r="AX91"/>
  <c r="BD91"/>
  <c r="AY92"/>
  <c r="BC92"/>
  <c r="AX93"/>
  <c r="BD93"/>
  <c r="AY94"/>
  <c r="BC94"/>
  <c r="AX95"/>
  <c r="BD95"/>
  <c r="AY96"/>
  <c r="BC96"/>
  <c r="AX97"/>
  <c r="BD97"/>
  <c r="AY98"/>
  <c r="BC98"/>
  <c r="AX99"/>
  <c r="BD99"/>
  <c r="AX100"/>
  <c r="AX101"/>
  <c r="BD101"/>
  <c r="AY102"/>
  <c r="BC102"/>
  <c r="AX103"/>
  <c r="BD103"/>
  <c r="AY104"/>
  <c r="BC104"/>
  <c r="AX105"/>
  <c r="BD105"/>
  <c r="AY106"/>
  <c r="BC106"/>
  <c r="AX107"/>
  <c r="BD107"/>
  <c r="AY108"/>
  <c r="BC108"/>
  <c r="AX109"/>
  <c r="BD109"/>
  <c r="AY110"/>
  <c r="BC110"/>
  <c r="AX111"/>
  <c r="BD111"/>
  <c r="AY112"/>
  <c r="BC112"/>
  <c r="AY101"/>
  <c r="BC101"/>
  <c r="AX102"/>
  <c r="BD102"/>
  <c r="AY103"/>
  <c r="BC103"/>
  <c r="AX104"/>
  <c r="BD104"/>
  <c r="AY105"/>
  <c r="BC105"/>
  <c r="AX106"/>
  <c r="BD106"/>
  <c r="AY107"/>
  <c r="BC107"/>
  <c r="AX108"/>
  <c r="BD108"/>
  <c r="AY109"/>
  <c r="BC109"/>
  <c r="AX110"/>
  <c r="BD110"/>
  <c r="AY111"/>
  <c r="BC111"/>
  <c r="AX112"/>
  <c r="BD112"/>
  <c r="AY52"/>
  <c r="AY56"/>
  <c r="AY60"/>
  <c r="BX74"/>
  <c r="BX49"/>
  <c r="BX50"/>
  <c r="BX53"/>
  <c r="BX54"/>
  <c r="BX57"/>
  <c r="BX58"/>
  <c r="BX61"/>
  <c r="BX62"/>
  <c r="BX63"/>
  <c r="BX65"/>
  <c r="BX67"/>
  <c r="BX69"/>
  <c r="BX71"/>
  <c r="BX73"/>
  <c r="BC47"/>
  <c r="AY47"/>
  <c r="AX47"/>
  <c r="BX47"/>
  <c r="BD47"/>
  <c r="BD63"/>
  <c r="AX63"/>
  <c r="BC63"/>
  <c r="AY63"/>
  <c r="AX49"/>
  <c r="BD49"/>
  <c r="AX51"/>
  <c r="BD51"/>
  <c r="AX53"/>
  <c r="BD53"/>
  <c r="AX55"/>
  <c r="BD55"/>
  <c r="AX57"/>
  <c r="BD57"/>
  <c r="AX59"/>
  <c r="BD59"/>
  <c r="AX61"/>
  <c r="BD61"/>
  <c r="AX48"/>
  <c r="BD48"/>
  <c r="AY49"/>
  <c r="BC49"/>
  <c r="AX50"/>
  <c r="BD50"/>
  <c r="AY51"/>
  <c r="BC51"/>
  <c r="AX52"/>
  <c r="BD52"/>
  <c r="AY53"/>
  <c r="BC53"/>
  <c r="AX54"/>
  <c r="BD54"/>
  <c r="AY55"/>
  <c r="BC55"/>
  <c r="AX56"/>
  <c r="BD56"/>
  <c r="AY57"/>
  <c r="BC57"/>
  <c r="AX58"/>
  <c r="BD58"/>
  <c r="AY59"/>
  <c r="BC59"/>
  <c r="AX60"/>
  <c r="BD60"/>
  <c r="AY61"/>
  <c r="BC61"/>
  <c r="AX62"/>
  <c r="BD62"/>
  <c r="AX64"/>
  <c r="BD64"/>
  <c r="AY65"/>
  <c r="BC65"/>
  <c r="AX66"/>
  <c r="BD66"/>
  <c r="AY67"/>
  <c r="BC67"/>
  <c r="AX68"/>
  <c r="BD68"/>
  <c r="AY69"/>
  <c r="BC69"/>
  <c r="AX70"/>
  <c r="BD70"/>
  <c r="AY71"/>
  <c r="BC71"/>
  <c r="AX72"/>
  <c r="BD72"/>
  <c r="AY73"/>
  <c r="BC73"/>
  <c r="AX74"/>
  <c r="BD74"/>
  <c r="AY75"/>
  <c r="BC75"/>
  <c r="AY64"/>
  <c r="BC64"/>
  <c r="AX65"/>
  <c r="BD65"/>
  <c r="AY66"/>
  <c r="BC66"/>
  <c r="AX67"/>
  <c r="BD67"/>
  <c r="AY68"/>
  <c r="BC68"/>
  <c r="AX69"/>
  <c r="BD69"/>
  <c r="AY70"/>
  <c r="BC70"/>
  <c r="AX71"/>
  <c r="BD71"/>
  <c r="AY72"/>
  <c r="BC72"/>
  <c r="AX73"/>
  <c r="BD73"/>
  <c r="AY74"/>
  <c r="BC74"/>
  <c r="AX75"/>
  <c r="BD75"/>
  <c r="H16"/>
  <c r="AY16" s="1"/>
  <c r="N16"/>
  <c r="O16"/>
  <c r="P16"/>
  <c r="Q16"/>
  <c r="R16"/>
  <c r="T16"/>
  <c r="U16"/>
  <c r="V16"/>
  <c r="W16"/>
  <c r="X16"/>
  <c r="Y16"/>
  <c r="Z16"/>
  <c r="AA16"/>
  <c r="AB16"/>
  <c r="AC16"/>
  <c r="AD16"/>
  <c r="AE16"/>
  <c r="AF16"/>
  <c r="AH16"/>
  <c r="AR16"/>
  <c r="BE16"/>
  <c r="BF16"/>
  <c r="BG16"/>
  <c r="BH16"/>
  <c r="BI16"/>
  <c r="BK16"/>
  <c r="BL16"/>
  <c r="BM16"/>
  <c r="BN16"/>
  <c r="BO16"/>
  <c r="BP16"/>
  <c r="BQ16"/>
  <c r="BR16"/>
  <c r="BS16"/>
  <c r="BT16"/>
  <c r="BW16"/>
  <c r="CD16"/>
  <c r="H17"/>
  <c r="AX17" s="1"/>
  <c r="N17"/>
  <c r="O17"/>
  <c r="P17"/>
  <c r="Q17"/>
  <c r="R17"/>
  <c r="T17"/>
  <c r="U17"/>
  <c r="V17"/>
  <c r="W17"/>
  <c r="X17"/>
  <c r="Y17"/>
  <c r="Z17"/>
  <c r="AA17"/>
  <c r="AB17"/>
  <c r="AC17"/>
  <c r="AD17"/>
  <c r="AE17"/>
  <c r="AF17"/>
  <c r="AH17"/>
  <c r="AR17"/>
  <c r="BE17"/>
  <c r="BF17"/>
  <c r="BG17"/>
  <c r="BH17"/>
  <c r="BI17"/>
  <c r="BK17"/>
  <c r="BL17"/>
  <c r="BM17"/>
  <c r="BN17"/>
  <c r="BO17"/>
  <c r="BP17"/>
  <c r="BQ17"/>
  <c r="BR17"/>
  <c r="BS17"/>
  <c r="BT17"/>
  <c r="BW17"/>
  <c r="CD17"/>
  <c r="H18"/>
  <c r="AX18" s="1"/>
  <c r="N18"/>
  <c r="O18"/>
  <c r="P18"/>
  <c r="Q18"/>
  <c r="R18"/>
  <c r="T18"/>
  <c r="U18"/>
  <c r="V18"/>
  <c r="W18"/>
  <c r="X18"/>
  <c r="Y18"/>
  <c r="Z18"/>
  <c r="AA18"/>
  <c r="AB18"/>
  <c r="AC18"/>
  <c r="AD18"/>
  <c r="AE18"/>
  <c r="AF18"/>
  <c r="AH18"/>
  <c r="AR18"/>
  <c r="BE18"/>
  <c r="BF18"/>
  <c r="BG18"/>
  <c r="BH18"/>
  <c r="BI18"/>
  <c r="BK18"/>
  <c r="BL18"/>
  <c r="BM18"/>
  <c r="BN18"/>
  <c r="BO18"/>
  <c r="BP18"/>
  <c r="BQ18"/>
  <c r="BR18"/>
  <c r="BS18"/>
  <c r="BT18"/>
  <c r="BW18"/>
  <c r="CD18"/>
  <c r="H19"/>
  <c r="AX19" s="1"/>
  <c r="N19"/>
  <c r="O19"/>
  <c r="P19"/>
  <c r="Q19"/>
  <c r="R19"/>
  <c r="T19"/>
  <c r="U19"/>
  <c r="V19"/>
  <c r="W19"/>
  <c r="X19"/>
  <c r="Y19"/>
  <c r="Z19"/>
  <c r="AA19"/>
  <c r="AB19"/>
  <c r="AC19"/>
  <c r="AD19"/>
  <c r="AE19"/>
  <c r="AF19"/>
  <c r="AH19"/>
  <c r="AR19"/>
  <c r="BE19"/>
  <c r="BF19"/>
  <c r="BG19"/>
  <c r="BH19"/>
  <c r="BI19"/>
  <c r="BK19"/>
  <c r="BL19"/>
  <c r="BM19"/>
  <c r="BN19"/>
  <c r="BO19"/>
  <c r="BP19"/>
  <c r="BQ19"/>
  <c r="BR19"/>
  <c r="BS19"/>
  <c r="BT19"/>
  <c r="BW19"/>
  <c r="CD19"/>
  <c r="H20"/>
  <c r="AY20" s="1"/>
  <c r="N20"/>
  <c r="O20"/>
  <c r="P20"/>
  <c r="Q20"/>
  <c r="R20"/>
  <c r="T20"/>
  <c r="U20"/>
  <c r="V20"/>
  <c r="W20"/>
  <c r="X20"/>
  <c r="Y20"/>
  <c r="Z20"/>
  <c r="AA20"/>
  <c r="AB20"/>
  <c r="AC20"/>
  <c r="AD20"/>
  <c r="AE20"/>
  <c r="AF20"/>
  <c r="AH20"/>
  <c r="AR20"/>
  <c r="BE20"/>
  <c r="BF20"/>
  <c r="BG20"/>
  <c r="BH20"/>
  <c r="BI20"/>
  <c r="BK20"/>
  <c r="BL20"/>
  <c r="BM20"/>
  <c r="BN20"/>
  <c r="BO20"/>
  <c r="BP20"/>
  <c r="BQ20"/>
  <c r="BR20"/>
  <c r="BS20"/>
  <c r="BT20"/>
  <c r="BW20"/>
  <c r="CD20"/>
  <c r="H21"/>
  <c r="AX21" s="1"/>
  <c r="N21"/>
  <c r="O21"/>
  <c r="P21"/>
  <c r="Q21"/>
  <c r="R21"/>
  <c r="T21"/>
  <c r="U21"/>
  <c r="V21"/>
  <c r="W21"/>
  <c r="X21"/>
  <c r="Y21"/>
  <c r="Z21"/>
  <c r="AA21"/>
  <c r="AB21"/>
  <c r="AC21"/>
  <c r="AD21"/>
  <c r="AE21"/>
  <c r="AF21"/>
  <c r="AH21"/>
  <c r="AR21"/>
  <c r="BE21"/>
  <c r="BF21"/>
  <c r="BG21"/>
  <c r="BH21"/>
  <c r="BI21"/>
  <c r="BK21"/>
  <c r="BL21"/>
  <c r="BM21"/>
  <c r="BN21"/>
  <c r="BO21"/>
  <c r="BP21"/>
  <c r="BQ21"/>
  <c r="BR21"/>
  <c r="BS21"/>
  <c r="BT21"/>
  <c r="BW21"/>
  <c r="CD21"/>
  <c r="H22"/>
  <c r="AX22" s="1"/>
  <c r="N22"/>
  <c r="O22"/>
  <c r="P22"/>
  <c r="Q22"/>
  <c r="R22"/>
  <c r="T22"/>
  <c r="U22"/>
  <c r="V22"/>
  <c r="W22"/>
  <c r="X22"/>
  <c r="Y22"/>
  <c r="Z22"/>
  <c r="AA22"/>
  <c r="AB22"/>
  <c r="AC22"/>
  <c r="AD22"/>
  <c r="AE22"/>
  <c r="AF22"/>
  <c r="AH22"/>
  <c r="AR22"/>
  <c r="BE22"/>
  <c r="BF22"/>
  <c r="BG22"/>
  <c r="BH22"/>
  <c r="BI22"/>
  <c r="BK22"/>
  <c r="BL22"/>
  <c r="BM22"/>
  <c r="BN22"/>
  <c r="BO22"/>
  <c r="BP22"/>
  <c r="BQ22"/>
  <c r="BR22"/>
  <c r="BS22"/>
  <c r="BT22"/>
  <c r="BW22"/>
  <c r="CD22"/>
  <c r="H23"/>
  <c r="AX23" s="1"/>
  <c r="N23"/>
  <c r="O23"/>
  <c r="P23"/>
  <c r="Q23"/>
  <c r="R23"/>
  <c r="T23"/>
  <c r="U23"/>
  <c r="V23"/>
  <c r="W23"/>
  <c r="X23"/>
  <c r="Y23"/>
  <c r="Z23"/>
  <c r="AA23"/>
  <c r="AB23"/>
  <c r="AC23"/>
  <c r="AD23"/>
  <c r="AE23"/>
  <c r="AF23"/>
  <c r="AH23"/>
  <c r="AR23"/>
  <c r="BE23"/>
  <c r="BF23"/>
  <c r="BG23"/>
  <c r="BH23"/>
  <c r="BI23"/>
  <c r="BK23"/>
  <c r="BL23"/>
  <c r="BM23"/>
  <c r="BN23"/>
  <c r="BO23"/>
  <c r="BP23"/>
  <c r="BQ23"/>
  <c r="BR23"/>
  <c r="BS23"/>
  <c r="BT23"/>
  <c r="BW23"/>
  <c r="CD23"/>
  <c r="H24"/>
  <c r="AX24" s="1"/>
  <c r="N24"/>
  <c r="O24"/>
  <c r="P24"/>
  <c r="Q24"/>
  <c r="R24"/>
  <c r="T24"/>
  <c r="U24"/>
  <c r="V24"/>
  <c r="W24"/>
  <c r="X24"/>
  <c r="Y24"/>
  <c r="Z24"/>
  <c r="AA24"/>
  <c r="AB24"/>
  <c r="AC24"/>
  <c r="AD24"/>
  <c r="AE24"/>
  <c r="AF24"/>
  <c r="AH24"/>
  <c r="AR24"/>
  <c r="BE24"/>
  <c r="BF24"/>
  <c r="BG24"/>
  <c r="BH24"/>
  <c r="BI24"/>
  <c r="BK24"/>
  <c r="BL24"/>
  <c r="BM24"/>
  <c r="BN24"/>
  <c r="BO24"/>
  <c r="BP24"/>
  <c r="BQ24"/>
  <c r="BR24"/>
  <c r="BS24"/>
  <c r="BT24"/>
  <c r="BW24"/>
  <c r="CD24"/>
  <c r="H25"/>
  <c r="AX25" s="1"/>
  <c r="N25"/>
  <c r="O25"/>
  <c r="P25"/>
  <c r="Q25"/>
  <c r="R25"/>
  <c r="T25"/>
  <c r="U25"/>
  <c r="V25"/>
  <c r="W25"/>
  <c r="X25"/>
  <c r="Y25"/>
  <c r="Z25"/>
  <c r="AA25"/>
  <c r="AB25"/>
  <c r="AC25"/>
  <c r="AD25"/>
  <c r="AE25"/>
  <c r="AF25"/>
  <c r="AH25"/>
  <c r="AR25"/>
  <c r="BE25"/>
  <c r="BF25"/>
  <c r="BG25"/>
  <c r="BH25"/>
  <c r="BI25"/>
  <c r="BK25"/>
  <c r="BL25"/>
  <c r="BM25"/>
  <c r="BN25"/>
  <c r="BO25"/>
  <c r="BP25"/>
  <c r="BQ25"/>
  <c r="BR25"/>
  <c r="BS25"/>
  <c r="BT25"/>
  <c r="BW25"/>
  <c r="CD25"/>
  <c r="H26"/>
  <c r="AX26" s="1"/>
  <c r="N26"/>
  <c r="O26"/>
  <c r="P26"/>
  <c r="Q26"/>
  <c r="R26"/>
  <c r="T26"/>
  <c r="U26"/>
  <c r="V26"/>
  <c r="W26"/>
  <c r="X26"/>
  <c r="Y26"/>
  <c r="Z26"/>
  <c r="AA26"/>
  <c r="AB26"/>
  <c r="AC26"/>
  <c r="AD26"/>
  <c r="AE26"/>
  <c r="AF26"/>
  <c r="AH26"/>
  <c r="AR26"/>
  <c r="BE26"/>
  <c r="BF26"/>
  <c r="BG26"/>
  <c r="BH26"/>
  <c r="BI26"/>
  <c r="BK26"/>
  <c r="BL26"/>
  <c r="BM26"/>
  <c r="BN26"/>
  <c r="BO26"/>
  <c r="BP26"/>
  <c r="BQ26"/>
  <c r="BR26"/>
  <c r="BS26"/>
  <c r="BT26"/>
  <c r="BW26"/>
  <c r="CD26"/>
  <c r="H27"/>
  <c r="AX27" s="1"/>
  <c r="N27"/>
  <c r="O27"/>
  <c r="P27"/>
  <c r="Q27"/>
  <c r="R27"/>
  <c r="T27"/>
  <c r="U27"/>
  <c r="V27"/>
  <c r="W27"/>
  <c r="X27"/>
  <c r="Y27"/>
  <c r="Z27"/>
  <c r="AA27"/>
  <c r="AB27"/>
  <c r="AC27"/>
  <c r="AD27"/>
  <c r="AE27"/>
  <c r="AF27"/>
  <c r="AH27"/>
  <c r="AR27"/>
  <c r="BE27"/>
  <c r="BF27"/>
  <c r="BG27"/>
  <c r="BH27"/>
  <c r="BI27"/>
  <c r="BK27"/>
  <c r="BL27"/>
  <c r="BM27"/>
  <c r="BN27"/>
  <c r="BO27"/>
  <c r="BP27"/>
  <c r="BQ27"/>
  <c r="BR27"/>
  <c r="BS27"/>
  <c r="BT27"/>
  <c r="BW27"/>
  <c r="CD27"/>
  <c r="H28"/>
  <c r="AX28" s="1"/>
  <c r="N28"/>
  <c r="O28"/>
  <c r="P28"/>
  <c r="Q28"/>
  <c r="R28"/>
  <c r="T28"/>
  <c r="U28"/>
  <c r="V28"/>
  <c r="W28"/>
  <c r="X28"/>
  <c r="Y28"/>
  <c r="Z28"/>
  <c r="AA28"/>
  <c r="AB28"/>
  <c r="AC28"/>
  <c r="AD28"/>
  <c r="AE28"/>
  <c r="AF28"/>
  <c r="AH28"/>
  <c r="AR28"/>
  <c r="BE28"/>
  <c r="BF28"/>
  <c r="BG28"/>
  <c r="BH28"/>
  <c r="BI28"/>
  <c r="BK28"/>
  <c r="BL28"/>
  <c r="BM28"/>
  <c r="BN28"/>
  <c r="BO28"/>
  <c r="BP28"/>
  <c r="BQ28"/>
  <c r="BR28"/>
  <c r="BS28"/>
  <c r="BT28"/>
  <c r="BW28"/>
  <c r="CD28"/>
  <c r="H29"/>
  <c r="AY29" s="1"/>
  <c r="N29"/>
  <c r="O29"/>
  <c r="P29"/>
  <c r="Q29"/>
  <c r="R29"/>
  <c r="T29"/>
  <c r="U29"/>
  <c r="V29"/>
  <c r="W29"/>
  <c r="X29"/>
  <c r="Y29"/>
  <c r="Z29"/>
  <c r="AA29"/>
  <c r="AB29"/>
  <c r="AC29"/>
  <c r="AD29"/>
  <c r="AE29"/>
  <c r="AF29"/>
  <c r="AH29"/>
  <c r="AR29"/>
  <c r="BE29"/>
  <c r="BF29"/>
  <c r="BG29"/>
  <c r="BH29"/>
  <c r="BI29"/>
  <c r="BK29"/>
  <c r="BL29"/>
  <c r="BM29"/>
  <c r="BN29"/>
  <c r="BO29"/>
  <c r="BP29"/>
  <c r="BQ29"/>
  <c r="BR29"/>
  <c r="BS29"/>
  <c r="BT29"/>
  <c r="BW29"/>
  <c r="CD29"/>
  <c r="H30"/>
  <c r="AX30" s="1"/>
  <c r="N30"/>
  <c r="O30"/>
  <c r="P30"/>
  <c r="Q30"/>
  <c r="R30"/>
  <c r="T30"/>
  <c r="U30"/>
  <c r="V30"/>
  <c r="W30"/>
  <c r="X30"/>
  <c r="Y30"/>
  <c r="Z30"/>
  <c r="AA30"/>
  <c r="AB30"/>
  <c r="AC30"/>
  <c r="AD30"/>
  <c r="AE30"/>
  <c r="AF30"/>
  <c r="AH30"/>
  <c r="AR30"/>
  <c r="BE30"/>
  <c r="BF30"/>
  <c r="BG30"/>
  <c r="BH30"/>
  <c r="BI30"/>
  <c r="BK30"/>
  <c r="BL30"/>
  <c r="BM30"/>
  <c r="BN30"/>
  <c r="BO30"/>
  <c r="BP30"/>
  <c r="BQ30"/>
  <c r="BR30"/>
  <c r="BS30"/>
  <c r="BT30"/>
  <c r="BW30"/>
  <c r="CD30"/>
  <c r="H31"/>
  <c r="AY31" s="1"/>
  <c r="N31"/>
  <c r="O31"/>
  <c r="P31"/>
  <c r="Q31"/>
  <c r="R31"/>
  <c r="T31"/>
  <c r="U31"/>
  <c r="V31"/>
  <c r="W31"/>
  <c r="X31"/>
  <c r="Y31"/>
  <c r="Z31"/>
  <c r="AA31"/>
  <c r="AB31"/>
  <c r="AC31"/>
  <c r="AD31"/>
  <c r="AE31"/>
  <c r="AF31"/>
  <c r="AH31"/>
  <c r="AR31"/>
  <c r="BE31"/>
  <c r="BF31"/>
  <c r="BG31"/>
  <c r="BH31"/>
  <c r="BI31"/>
  <c r="BK31"/>
  <c r="BL31"/>
  <c r="BM31"/>
  <c r="BN31"/>
  <c r="BO31"/>
  <c r="BP31"/>
  <c r="BQ31"/>
  <c r="BR31"/>
  <c r="BS31"/>
  <c r="BT31"/>
  <c r="BW31"/>
  <c r="CD31"/>
  <c r="H32"/>
  <c r="AY32" s="1"/>
  <c r="N32"/>
  <c r="O32"/>
  <c r="P32"/>
  <c r="Q32"/>
  <c r="R32"/>
  <c r="T32"/>
  <c r="U32"/>
  <c r="V32"/>
  <c r="W32"/>
  <c r="X32"/>
  <c r="Y32"/>
  <c r="Z32"/>
  <c r="AA32"/>
  <c r="AB32"/>
  <c r="AC32"/>
  <c r="AD32"/>
  <c r="AE32"/>
  <c r="AF32"/>
  <c r="AH32"/>
  <c r="AR32"/>
  <c r="BE32"/>
  <c r="BF32"/>
  <c r="BG32"/>
  <c r="BH32"/>
  <c r="BI32"/>
  <c r="BK32"/>
  <c r="BL32"/>
  <c r="BM32"/>
  <c r="BN32"/>
  <c r="BO32"/>
  <c r="BP32"/>
  <c r="BQ32"/>
  <c r="BR32"/>
  <c r="BS32"/>
  <c r="BT32"/>
  <c r="BW32"/>
  <c r="CD32"/>
  <c r="H33"/>
  <c r="AY33" s="1"/>
  <c r="N33"/>
  <c r="O33"/>
  <c r="P33"/>
  <c r="Q33"/>
  <c r="R33"/>
  <c r="T33"/>
  <c r="U33"/>
  <c r="V33"/>
  <c r="W33"/>
  <c r="X33"/>
  <c r="Y33"/>
  <c r="Z33"/>
  <c r="AA33"/>
  <c r="AB33"/>
  <c r="AC33"/>
  <c r="AD33"/>
  <c r="AE33"/>
  <c r="AF33"/>
  <c r="AH33"/>
  <c r="AR33"/>
  <c r="BE33"/>
  <c r="BF33"/>
  <c r="BG33"/>
  <c r="BH33"/>
  <c r="BI33"/>
  <c r="BK33"/>
  <c r="BL33"/>
  <c r="BM33"/>
  <c r="BN33"/>
  <c r="BO33"/>
  <c r="BP33"/>
  <c r="BQ33"/>
  <c r="BR33"/>
  <c r="BS33"/>
  <c r="BT33"/>
  <c r="BW33"/>
  <c r="CD33"/>
  <c r="H34"/>
  <c r="AX34" s="1"/>
  <c r="N34"/>
  <c r="O34"/>
  <c r="P34"/>
  <c r="Q34"/>
  <c r="R34"/>
  <c r="T34"/>
  <c r="U34"/>
  <c r="V34"/>
  <c r="W34"/>
  <c r="X34"/>
  <c r="Y34"/>
  <c r="Z34"/>
  <c r="AA34"/>
  <c r="AB34"/>
  <c r="AC34"/>
  <c r="AD34"/>
  <c r="AE34"/>
  <c r="AF34"/>
  <c r="AH34"/>
  <c r="AR34"/>
  <c r="BE34"/>
  <c r="BF34"/>
  <c r="BG34"/>
  <c r="BH34"/>
  <c r="BI34"/>
  <c r="BK34"/>
  <c r="BL34"/>
  <c r="BM34"/>
  <c r="BN34"/>
  <c r="BO34"/>
  <c r="BP34"/>
  <c r="BQ34"/>
  <c r="BR34"/>
  <c r="BS34"/>
  <c r="BT34"/>
  <c r="BW34"/>
  <c r="CD34"/>
  <c r="BE35"/>
  <c r="BF35"/>
  <c r="BG35"/>
  <c r="BH35"/>
  <c r="BI35"/>
  <c r="BK35"/>
  <c r="BL35"/>
  <c r="BM35"/>
  <c r="BN35"/>
  <c r="BO35"/>
  <c r="BP35"/>
  <c r="BQ35"/>
  <c r="BR35"/>
  <c r="BS35"/>
  <c r="BT35"/>
  <c r="BW35"/>
  <c r="CD35"/>
  <c r="H36"/>
  <c r="AX36" s="1"/>
  <c r="N36"/>
  <c r="O36"/>
  <c r="P36"/>
  <c r="Q36"/>
  <c r="R36"/>
  <c r="T36"/>
  <c r="U36"/>
  <c r="V36"/>
  <c r="W36"/>
  <c r="X36"/>
  <c r="Y36"/>
  <c r="Z36"/>
  <c r="AA36"/>
  <c r="AB36"/>
  <c r="AC36"/>
  <c r="AD36"/>
  <c r="AE36"/>
  <c r="AF36"/>
  <c r="AH36"/>
  <c r="AR36"/>
  <c r="BE36"/>
  <c r="BF36"/>
  <c r="BG36"/>
  <c r="BH36"/>
  <c r="BI36"/>
  <c r="BK36"/>
  <c r="BL36"/>
  <c r="BM36"/>
  <c r="BN36"/>
  <c r="BO36"/>
  <c r="BP36"/>
  <c r="BQ36"/>
  <c r="BR36"/>
  <c r="BS36"/>
  <c r="BT36"/>
  <c r="BW36"/>
  <c r="CD36"/>
  <c r="H37"/>
  <c r="AY37" s="1"/>
  <c r="N37"/>
  <c r="O37"/>
  <c r="P37"/>
  <c r="Q37"/>
  <c r="R37"/>
  <c r="T37"/>
  <c r="U37"/>
  <c r="V37"/>
  <c r="W37"/>
  <c r="X37"/>
  <c r="Y37"/>
  <c r="Z37"/>
  <c r="AA37"/>
  <c r="AB37"/>
  <c r="AC37"/>
  <c r="AD37"/>
  <c r="AE37"/>
  <c r="AF37"/>
  <c r="AH37"/>
  <c r="AR37"/>
  <c r="BE37"/>
  <c r="BF37"/>
  <c r="BG37"/>
  <c r="BH37"/>
  <c r="BI37"/>
  <c r="BK37"/>
  <c r="BL37"/>
  <c r="BM37"/>
  <c r="BN37"/>
  <c r="BO37"/>
  <c r="BP37"/>
  <c r="BQ37"/>
  <c r="BR37"/>
  <c r="BS37"/>
  <c r="BT37"/>
  <c r="BW37"/>
  <c r="CD37"/>
  <c r="H38"/>
  <c r="AX38" s="1"/>
  <c r="N38"/>
  <c r="O38"/>
  <c r="P38"/>
  <c r="Q38"/>
  <c r="R38"/>
  <c r="T38"/>
  <c r="U38"/>
  <c r="V38"/>
  <c r="W38"/>
  <c r="X38"/>
  <c r="Y38"/>
  <c r="Z38"/>
  <c r="AA38"/>
  <c r="AB38"/>
  <c r="AC38"/>
  <c r="AD38"/>
  <c r="AE38"/>
  <c r="AF38"/>
  <c r="AH38"/>
  <c r="AR38"/>
  <c r="BE38"/>
  <c r="BF38"/>
  <c r="BG38"/>
  <c r="BH38"/>
  <c r="BI38"/>
  <c r="BK38"/>
  <c r="BL38"/>
  <c r="BM38"/>
  <c r="BN38"/>
  <c r="BO38"/>
  <c r="BP38"/>
  <c r="BQ38"/>
  <c r="BR38"/>
  <c r="BS38"/>
  <c r="BT38"/>
  <c r="BW38"/>
  <c r="CD38"/>
  <c r="BX76" l="1"/>
  <c r="BD150"/>
  <c r="BC150"/>
  <c r="AX150"/>
  <c r="AY150"/>
  <c r="BX150"/>
  <c r="BD113"/>
  <c r="AY113"/>
  <c r="BX113"/>
  <c r="AX113"/>
  <c r="BC113"/>
  <c r="BD76"/>
  <c r="AY76"/>
  <c r="AX76"/>
  <c r="BC76"/>
  <c r="BD31"/>
  <c r="AX16"/>
  <c r="BD23"/>
  <c r="AX20"/>
  <c r="AX32"/>
  <c r="BD26"/>
  <c r="BD30"/>
  <c r="BD24"/>
  <c r="BD34"/>
  <c r="AY24"/>
  <c r="AY23"/>
  <c r="BD21"/>
  <c r="BD18"/>
  <c r="BX24"/>
  <c r="BD37"/>
  <c r="BD36"/>
  <c r="AY34"/>
  <c r="BD27"/>
  <c r="BD25"/>
  <c r="BC24"/>
  <c r="BC23"/>
  <c r="BD22"/>
  <c r="BX20"/>
  <c r="BD19"/>
  <c r="AY18"/>
  <c r="BC17"/>
  <c r="BD38"/>
  <c r="BX34"/>
  <c r="BC32"/>
  <c r="BD28"/>
  <c r="BC16"/>
  <c r="AY38"/>
  <c r="AY36"/>
  <c r="BC34"/>
  <c r="BC33"/>
  <c r="BD32"/>
  <c r="AX31"/>
  <c r="BX38"/>
  <c r="BX30"/>
  <c r="BX22"/>
  <c r="BC38"/>
  <c r="AX37"/>
  <c r="BX36"/>
  <c r="BD35"/>
  <c r="AY30"/>
  <c r="AY28"/>
  <c r="AY27"/>
  <c r="AY26"/>
  <c r="AY25"/>
  <c r="AY22"/>
  <c r="AY21"/>
  <c r="BX32"/>
  <c r="BX26"/>
  <c r="BC36"/>
  <c r="BC30"/>
  <c r="BC29"/>
  <c r="BX28"/>
  <c r="BC26"/>
  <c r="BC25"/>
  <c r="BC22"/>
  <c r="BC21"/>
  <c r="BC20"/>
  <c r="AY19"/>
  <c r="BX18"/>
  <c r="BD17"/>
  <c r="AY17"/>
  <c r="BX16"/>
  <c r="BD16"/>
  <c r="BX27"/>
  <c r="BX25"/>
  <c r="BX23"/>
  <c r="BX21"/>
  <c r="BD20"/>
  <c r="BC19"/>
  <c r="BC18"/>
  <c r="BX37"/>
  <c r="BX35"/>
  <c r="BX33"/>
  <c r="BD33"/>
  <c r="AX33"/>
  <c r="BX31"/>
  <c r="BX29"/>
  <c r="BD29"/>
  <c r="AX29"/>
  <c r="BC28"/>
  <c r="BC27"/>
  <c r="BX19"/>
  <c r="BX17"/>
  <c r="BC37"/>
  <c r="BC35"/>
  <c r="BC31"/>
  <c r="A204" i="4" l="1"/>
  <c r="A203"/>
  <c r="A202"/>
  <c r="A201"/>
  <c r="A200"/>
  <c r="A199"/>
  <c r="A198"/>
  <c r="A188"/>
  <c r="A4"/>
  <c r="AJ2"/>
  <c r="AJ3"/>
  <c r="AJ212"/>
  <c r="AJ213"/>
  <c r="AJ215"/>
  <c r="AJ5"/>
  <c r="AJ216"/>
  <c r="AJ6"/>
  <c r="AJ7"/>
  <c r="AJ20"/>
  <c r="AJ12"/>
  <c r="AJ13"/>
  <c r="AJ14"/>
  <c r="AJ15"/>
  <c r="AJ16"/>
  <c r="AJ17"/>
  <c r="AJ19"/>
  <c r="AJ21"/>
  <c r="AJ22"/>
  <c r="AJ23"/>
  <c r="AJ208"/>
  <c r="AJ8"/>
  <c r="AJ24"/>
  <c r="AJ25"/>
  <c r="AJ26"/>
  <c r="AJ27"/>
  <c r="AJ28"/>
  <c r="AJ29"/>
  <c r="AJ30"/>
  <c r="AJ31"/>
  <c r="AJ32"/>
  <c r="AJ33"/>
  <c r="AJ34"/>
  <c r="AJ35"/>
  <c r="AJ36"/>
  <c r="AJ37"/>
  <c r="AJ38"/>
  <c r="AJ39"/>
  <c r="AJ40"/>
  <c r="AJ41"/>
  <c r="AJ42"/>
  <c r="AJ43"/>
  <c r="AJ44"/>
  <c r="AJ45"/>
  <c r="AJ46"/>
  <c r="AJ9"/>
  <c r="AJ47"/>
  <c r="AJ48"/>
  <c r="AJ49"/>
  <c r="AJ50"/>
  <c r="AJ51"/>
  <c r="AJ53"/>
  <c r="AJ54"/>
  <c r="AJ55"/>
  <c r="AJ56"/>
  <c r="AJ57"/>
  <c r="AJ58"/>
  <c r="AJ59"/>
  <c r="AJ60"/>
  <c r="AJ61"/>
  <c r="AJ62"/>
  <c r="AJ63"/>
  <c r="AJ195"/>
  <c r="AJ64"/>
  <c r="AJ65"/>
  <c r="AJ66"/>
  <c r="AJ67"/>
  <c r="AJ68"/>
  <c r="AJ69"/>
  <c r="AJ70"/>
  <c r="AJ71"/>
  <c r="AJ72"/>
  <c r="AJ73"/>
  <c r="AJ74"/>
  <c r="AJ75"/>
  <c r="AJ217"/>
  <c r="AJ76"/>
  <c r="AJ77"/>
  <c r="AJ78"/>
  <c r="AJ79"/>
  <c r="AJ80"/>
  <c r="AJ81"/>
  <c r="AJ82"/>
  <c r="AJ83"/>
  <c r="AJ85"/>
  <c r="AJ10"/>
  <c r="AJ86"/>
  <c r="AJ87"/>
  <c r="AJ11"/>
  <c r="AJ88"/>
  <c r="AJ89"/>
  <c r="AJ90"/>
  <c r="AJ91"/>
  <c r="AJ92"/>
  <c r="AJ93"/>
  <c r="AJ94"/>
  <c r="AJ95"/>
  <c r="AJ96"/>
  <c r="AJ98"/>
  <c r="AJ99"/>
  <c r="AJ100"/>
  <c r="AJ187"/>
  <c r="AJ101"/>
  <c r="AJ102"/>
  <c r="AJ103"/>
  <c r="AJ104"/>
  <c r="AJ105"/>
  <c r="AJ106"/>
  <c r="AJ107"/>
  <c r="AJ108"/>
  <c r="AJ109"/>
  <c r="AJ110"/>
  <c r="AJ111"/>
  <c r="AJ112"/>
  <c r="AJ113"/>
  <c r="AJ114"/>
  <c r="AJ115"/>
  <c r="AJ116"/>
  <c r="AJ117"/>
  <c r="AJ118"/>
  <c r="AJ119"/>
  <c r="AJ120"/>
  <c r="AJ121"/>
  <c r="AJ122"/>
  <c r="AJ123"/>
  <c r="AJ124"/>
  <c r="AJ125"/>
  <c r="AJ126"/>
  <c r="AJ127"/>
  <c r="AJ128"/>
  <c r="AJ129"/>
  <c r="AJ130"/>
  <c r="AJ131"/>
  <c r="AJ132"/>
  <c r="AJ133"/>
  <c r="AJ134"/>
  <c r="AJ135"/>
  <c r="AJ136"/>
  <c r="AJ137"/>
  <c r="AJ138"/>
  <c r="AJ139"/>
  <c r="AJ140"/>
  <c r="AJ141"/>
  <c r="AJ142"/>
  <c r="AJ143"/>
  <c r="AJ144"/>
  <c r="AJ145"/>
  <c r="AJ146"/>
  <c r="AJ147"/>
  <c r="AJ148"/>
  <c r="AJ149"/>
  <c r="AJ150"/>
  <c r="AJ151"/>
  <c r="AJ152"/>
  <c r="AJ153"/>
  <c r="AJ154"/>
  <c r="AJ155"/>
  <c r="AJ156"/>
  <c r="AJ157"/>
  <c r="AJ158"/>
  <c r="AJ159"/>
  <c r="AJ160"/>
  <c r="AJ161"/>
  <c r="AJ162"/>
  <c r="AJ163"/>
  <c r="AJ164"/>
  <c r="AJ165"/>
  <c r="AJ166"/>
  <c r="AJ167"/>
  <c r="AJ168"/>
  <c r="AJ169"/>
  <c r="AJ170"/>
  <c r="AJ172"/>
  <c r="AJ174"/>
  <c r="AJ173"/>
  <c r="AJ175"/>
  <c r="AJ176"/>
  <c r="AJ177"/>
  <c r="AJ178"/>
  <c r="AJ180"/>
  <c r="AJ181"/>
  <c r="AJ182"/>
  <c r="AJ183"/>
  <c r="AJ184"/>
  <c r="AJ185"/>
  <c r="AJ97"/>
  <c r="AJ189"/>
  <c r="AJ190"/>
  <c r="AJ191"/>
  <c r="AJ192"/>
  <c r="AJ193"/>
  <c r="AJ194"/>
  <c r="AJ52"/>
  <c r="AJ196"/>
  <c r="AJ197"/>
  <c r="AJ84"/>
  <c r="AJ211"/>
  <c r="AJ214"/>
  <c r="AJ171"/>
  <c r="AJ201"/>
  <c r="AJ203"/>
  <c r="AJ199"/>
  <c r="AJ219"/>
  <c r="AJ18"/>
  <c r="AJ206"/>
  <c r="AJ205"/>
  <c r="AJ220"/>
  <c r="AJ221"/>
  <c r="AJ222"/>
  <c r="AJ223"/>
  <c r="AJ224"/>
  <c r="AJ225"/>
  <c r="AJ226"/>
  <c r="AJ227"/>
  <c r="AJ228"/>
  <c r="AJ229"/>
  <c r="AJ230"/>
  <c r="AJ231"/>
  <c r="AJ232"/>
  <c r="AJ233"/>
  <c r="AJ234"/>
  <c r="AJ235"/>
  <c r="AJ236"/>
  <c r="AJ237"/>
  <c r="AJ238"/>
  <c r="AJ239"/>
  <c r="AJ240"/>
  <c r="AJ241"/>
  <c r="AJ242"/>
  <c r="AJ243"/>
  <c r="AJ244"/>
  <c r="AJ245"/>
  <c r="AJ246"/>
  <c r="AJ247"/>
  <c r="AJ248"/>
  <c r="AJ210"/>
  <c r="AJ249"/>
  <c r="AJ250"/>
  <c r="AJ251"/>
  <c r="AJ252"/>
  <c r="AJ253"/>
  <c r="AJ254"/>
  <c r="AJ255"/>
  <c r="AJ256"/>
  <c r="AJ257"/>
  <c r="AJ258"/>
  <c r="AJ259"/>
  <c r="AJ260"/>
  <c r="AJ261"/>
  <c r="AJ262"/>
  <c r="AJ263"/>
  <c r="AJ264"/>
  <c r="AJ265"/>
  <c r="AJ266"/>
  <c r="AJ267"/>
  <c r="AJ268"/>
  <c r="AJ269"/>
  <c r="AJ270"/>
  <c r="AJ271"/>
  <c r="AJ272"/>
  <c r="AJ273"/>
  <c r="AJ274"/>
  <c r="AJ275"/>
  <c r="AJ276"/>
  <c r="AJ277"/>
  <c r="AJ278"/>
  <c r="AJ279"/>
  <c r="AJ280"/>
  <c r="AJ281"/>
  <c r="A208"/>
  <c r="A81"/>
  <c r="A173"/>
  <c r="D104" i="15" l="1"/>
  <c r="F2" l="1"/>
  <c r="F1"/>
  <c r="H78" l="1"/>
  <c r="BE189"/>
  <c r="R78"/>
  <c r="H4"/>
  <c r="H41"/>
  <c r="H115"/>
  <c r="H189"/>
  <c r="AU4"/>
  <c r="AU41"/>
  <c r="AU78"/>
  <c r="AU115"/>
  <c r="AU189"/>
  <c r="R4"/>
  <c r="R41"/>
  <c r="R115"/>
  <c r="R189"/>
  <c r="BE4"/>
  <c r="BE41"/>
  <c r="BE78"/>
  <c r="BE115"/>
  <c r="D151" l="1"/>
  <c r="A151"/>
  <c r="A150"/>
  <c r="D120"/>
  <c r="A120"/>
  <c r="D119"/>
  <c r="A119"/>
  <c r="D118"/>
  <c r="A118"/>
  <c r="D117"/>
  <c r="A117"/>
  <c r="D116"/>
  <c r="A116"/>
  <c r="D115"/>
  <c r="A115"/>
  <c r="D114"/>
  <c r="A114"/>
  <c r="A113"/>
  <c r="A213" i="4" l="1"/>
  <c r="A5"/>
  <c r="A6"/>
  <c r="A7"/>
  <c r="A212"/>
  <c r="A215"/>
  <c r="D14" i="15" s="1"/>
  <c r="A3" i="4"/>
  <c r="A210"/>
  <c r="D10" i="15" s="1"/>
  <c r="A2" i="4"/>
  <c r="A90"/>
  <c r="A8"/>
  <c r="A48"/>
  <c r="A11"/>
  <c r="A87"/>
  <c r="A71"/>
  <c r="A77"/>
  <c r="A44"/>
  <c r="A14"/>
  <c r="A80"/>
  <c r="A95"/>
  <c r="A78"/>
  <c r="A23"/>
  <c r="A72"/>
  <c r="A76"/>
  <c r="A86"/>
  <c r="A79"/>
  <c r="A15"/>
  <c r="A94"/>
  <c r="A26"/>
  <c r="A24"/>
  <c r="A91"/>
  <c r="A73"/>
  <c r="A70"/>
  <c r="A9"/>
  <c r="A85"/>
  <c r="A50"/>
  <c r="A54"/>
  <c r="A46"/>
  <c r="A30"/>
  <c r="A69"/>
  <c r="A19"/>
  <c r="A93"/>
  <c r="A29"/>
  <c r="A66"/>
  <c r="A101"/>
  <c r="A25"/>
  <c r="A60"/>
  <c r="A75"/>
  <c r="A57"/>
  <c r="A83"/>
  <c r="A12"/>
  <c r="A31"/>
  <c r="A58"/>
  <c r="A63"/>
  <c r="A65"/>
  <c r="A38"/>
  <c r="A187"/>
  <c r="A36"/>
  <c r="A13"/>
  <c r="A100"/>
  <c r="A64"/>
  <c r="A99"/>
  <c r="A16"/>
  <c r="A56"/>
  <c r="A217"/>
  <c r="A98"/>
  <c r="A35"/>
  <c r="A10"/>
  <c r="A59"/>
  <c r="A47"/>
  <c r="A49"/>
  <c r="A33"/>
  <c r="A96"/>
  <c r="A21"/>
  <c r="A74"/>
  <c r="A55"/>
  <c r="A17"/>
  <c r="A43"/>
  <c r="A62"/>
  <c r="A32"/>
  <c r="A22"/>
  <c r="A39"/>
  <c r="A53"/>
  <c r="A89"/>
  <c r="A40"/>
  <c r="A68"/>
  <c r="A82"/>
  <c r="A42"/>
  <c r="A41"/>
  <c r="A28"/>
  <c r="A34"/>
  <c r="A67"/>
  <c r="A88"/>
  <c r="A20"/>
  <c r="A102"/>
  <c r="A92"/>
  <c r="A84"/>
  <c r="A133"/>
  <c r="A144"/>
  <c r="A110"/>
  <c r="A120"/>
  <c r="A117"/>
  <c r="A129"/>
  <c r="A130"/>
  <c r="A141"/>
  <c r="A140"/>
  <c r="A113"/>
  <c r="A119"/>
  <c r="A123"/>
  <c r="A131"/>
  <c r="A127"/>
  <c r="A118"/>
  <c r="A105"/>
  <c r="A136"/>
  <c r="A151"/>
  <c r="A111"/>
  <c r="A124"/>
  <c r="A106"/>
  <c r="A150"/>
  <c r="A139"/>
  <c r="A121"/>
  <c r="A114"/>
  <c r="A154"/>
  <c r="A146"/>
  <c r="A103"/>
  <c r="A107"/>
  <c r="A138"/>
  <c r="A152"/>
  <c r="A112"/>
  <c r="A108"/>
  <c r="A109"/>
  <c r="A132"/>
  <c r="A147"/>
  <c r="A148"/>
  <c r="A134"/>
  <c r="A135"/>
  <c r="A115"/>
  <c r="A142"/>
  <c r="A137"/>
  <c r="A128"/>
  <c r="A116"/>
  <c r="A149"/>
  <c r="A122"/>
  <c r="A104"/>
  <c r="A126"/>
  <c r="A153"/>
  <c r="A125"/>
  <c r="A143"/>
  <c r="A145"/>
  <c r="A155"/>
  <c r="A190"/>
  <c r="A191"/>
  <c r="A27"/>
  <c r="A192"/>
  <c r="A158"/>
  <c r="A159"/>
  <c r="A165"/>
  <c r="A156"/>
  <c r="A167"/>
  <c r="A211"/>
  <c r="A162"/>
  <c r="A157"/>
  <c r="A166"/>
  <c r="A160"/>
  <c r="A164"/>
  <c r="A161"/>
  <c r="A163"/>
  <c r="A37"/>
  <c r="A169"/>
  <c r="A170"/>
  <c r="A171"/>
  <c r="A168"/>
  <c r="A172"/>
  <c r="A179"/>
  <c r="A177"/>
  <c r="A183"/>
  <c r="A182"/>
  <c r="A180"/>
  <c r="A184"/>
  <c r="A45"/>
  <c r="A185"/>
  <c r="A189"/>
  <c r="A174"/>
  <c r="A97"/>
  <c r="A178"/>
  <c r="A181"/>
  <c r="A186"/>
  <c r="A176"/>
  <c r="A61"/>
  <c r="A175"/>
  <c r="A193"/>
  <c r="A214"/>
  <c r="A52"/>
  <c r="A197"/>
  <c r="A196"/>
  <c r="A51"/>
  <c r="A195"/>
  <c r="A194"/>
  <c r="A216"/>
  <c r="D67" i="15" l="1"/>
  <c r="D66"/>
  <c r="D52"/>
  <c r="D107"/>
  <c r="D84"/>
  <c r="D60"/>
  <c r="D34"/>
  <c r="D123"/>
  <c r="D27"/>
  <c r="D111"/>
  <c r="D90"/>
  <c r="D49"/>
  <c r="D35"/>
  <c r="D56"/>
  <c r="D57"/>
  <c r="D105"/>
  <c r="D91"/>
  <c r="D55"/>
  <c r="D112"/>
  <c r="D68"/>
  <c r="D54"/>
  <c r="D29"/>
  <c r="D47"/>
  <c r="D85"/>
  <c r="D58"/>
  <c r="D25"/>
  <c r="D70"/>
  <c r="D97"/>
  <c r="D28"/>
  <c r="D126"/>
  <c r="D48"/>
  <c r="D64"/>
  <c r="D62"/>
  <c r="D74"/>
  <c r="D18"/>
  <c r="D50"/>
  <c r="D127"/>
  <c r="D71"/>
  <c r="D24"/>
  <c r="D128"/>
  <c r="D87"/>
  <c r="D129"/>
  <c r="D21"/>
  <c r="D51"/>
  <c r="D53"/>
  <c r="D88"/>
  <c r="D86"/>
  <c r="D73"/>
  <c r="D38"/>
  <c r="D20"/>
  <c r="D106"/>
  <c r="D72"/>
  <c r="D98"/>
  <c r="D75"/>
  <c r="D32"/>
  <c r="D89"/>
  <c r="D36"/>
  <c r="D26"/>
  <c r="D92"/>
  <c r="D37"/>
  <c r="D61"/>
  <c r="D69"/>
  <c r="D65"/>
  <c r="D108"/>
  <c r="D17"/>
  <c r="D93"/>
  <c r="D96"/>
  <c r="D122"/>
  <c r="D31"/>
  <c r="D33"/>
  <c r="D124"/>
  <c r="D23"/>
  <c r="D102"/>
  <c r="D109"/>
  <c r="D99"/>
  <c r="D95"/>
  <c r="D30"/>
  <c r="D101"/>
  <c r="D125"/>
  <c r="D103"/>
  <c r="D22"/>
  <c r="D59"/>
  <c r="D100"/>
  <c r="D94"/>
  <c r="D110"/>
  <c r="D19"/>
  <c r="D63"/>
  <c r="D16"/>
  <c r="D121"/>
  <c r="D13"/>
  <c r="D11"/>
  <c r="D12"/>
  <c r="D15"/>
  <c r="AB53" i="22" l="1"/>
  <c r="AA46"/>
  <c r="H40"/>
  <c r="H28"/>
  <c r="O12"/>
  <c r="O13" s="1"/>
  <c r="O14" s="1"/>
  <c r="O15" s="1"/>
  <c r="O16" s="1"/>
  <c r="O17" s="1"/>
  <c r="O18" s="1"/>
  <c r="O19" s="1"/>
  <c r="O20" s="1"/>
  <c r="O21" s="1"/>
  <c r="O22" s="1"/>
  <c r="G132" i="15" l="1"/>
  <c r="CF132" l="1"/>
  <c r="CM132"/>
  <c r="CO132" s="1"/>
  <c r="G133"/>
  <c r="CF133" l="1"/>
  <c r="CM133"/>
  <c r="CO133" s="1"/>
  <c r="G134"/>
  <c r="CH132" l="1"/>
  <c r="CF134"/>
  <c r="CM134"/>
  <c r="CO134" s="1"/>
  <c r="G135"/>
  <c r="CQ132" l="1"/>
  <c r="CH133"/>
  <c r="CF135"/>
  <c r="CM135"/>
  <c r="CO135" s="1"/>
  <c r="G136"/>
  <c r="CH134"/>
  <c r="CJ132"/>
  <c r="CL132" s="1"/>
  <c r="CD201"/>
  <c r="CD199"/>
  <c r="AJ199"/>
  <c r="AH199"/>
  <c r="CD198"/>
  <c r="AJ198"/>
  <c r="AH198"/>
  <c r="CD197"/>
  <c r="AJ197"/>
  <c r="AH197"/>
  <c r="CD196"/>
  <c r="AJ196"/>
  <c r="AH196"/>
  <c r="CD195"/>
  <c r="AJ195"/>
  <c r="AH195"/>
  <c r="AF190"/>
  <c r="BG189"/>
  <c r="T189"/>
  <c r="CE199"/>
  <c r="BY199"/>
  <c r="AQ199"/>
  <c r="AL199"/>
  <c r="F199"/>
  <c r="CE150"/>
  <c r="CE198" s="1"/>
  <c r="AQ198"/>
  <c r="AL198"/>
  <c r="F150"/>
  <c r="D150" s="1"/>
  <c r="AF116"/>
  <c r="BG115"/>
  <c r="T115"/>
  <c r="CE113"/>
  <c r="CE197" s="1"/>
  <c r="AQ197"/>
  <c r="AL197"/>
  <c r="F113"/>
  <c r="D113" s="1"/>
  <c r="AF79"/>
  <c r="BG78"/>
  <c r="T78"/>
  <c r="CE76"/>
  <c r="CE196" s="1"/>
  <c r="BY196"/>
  <c r="AQ196"/>
  <c r="AL196"/>
  <c r="F76"/>
  <c r="D76" s="1"/>
  <c r="AF42"/>
  <c r="BG41"/>
  <c r="T41"/>
  <c r="CE39"/>
  <c r="CE195" s="1"/>
  <c r="BY39"/>
  <c r="BY195" s="1"/>
  <c r="AQ39"/>
  <c r="AQ195" s="1"/>
  <c r="AQ201" s="1"/>
  <c r="AQ2" s="1"/>
  <c r="AJ5" i="22" s="1"/>
  <c r="AL39" i="15"/>
  <c r="AL195" s="1"/>
  <c r="E15"/>
  <c r="E14"/>
  <c r="E13"/>
  <c r="E12"/>
  <c r="E11"/>
  <c r="H39"/>
  <c r="E10"/>
  <c r="AF5"/>
  <c r="BG4"/>
  <c r="T4"/>
  <c r="CF2"/>
  <c r="CE2"/>
  <c r="CD2"/>
  <c r="AJ2"/>
  <c r="AC5" i="22" s="1"/>
  <c r="A97" i="15" l="1"/>
  <c r="A98"/>
  <c r="CQ134"/>
  <c r="AH201"/>
  <c r="AH2" s="1"/>
  <c r="AA5" i="22" s="1"/>
  <c r="CF136" i="15"/>
  <c r="CM136"/>
  <c r="CO136" s="1"/>
  <c r="G137"/>
  <c r="CP132"/>
  <c r="CJ134"/>
  <c r="CL134" s="1"/>
  <c r="CQ133"/>
  <c r="A90"/>
  <c r="A85"/>
  <c r="A93"/>
  <c r="A88"/>
  <c r="A96"/>
  <c r="A91"/>
  <c r="A95"/>
  <c r="A86"/>
  <c r="A94"/>
  <c r="A89"/>
  <c r="A84"/>
  <c r="A92"/>
  <c r="A87"/>
  <c r="A47"/>
  <c r="A55"/>
  <c r="A63"/>
  <c r="A71"/>
  <c r="A50"/>
  <c r="A58"/>
  <c r="A66"/>
  <c r="A74"/>
  <c r="A53"/>
  <c r="A61"/>
  <c r="A69"/>
  <c r="A48"/>
  <c r="A56"/>
  <c r="A64"/>
  <c r="A72"/>
  <c r="A51"/>
  <c r="A59"/>
  <c r="A67"/>
  <c r="A75"/>
  <c r="A54"/>
  <c r="A62"/>
  <c r="A70"/>
  <c r="A49"/>
  <c r="A57"/>
  <c r="A65"/>
  <c r="A73"/>
  <c r="A52"/>
  <c r="A60"/>
  <c r="A68"/>
  <c r="A81"/>
  <c r="A77"/>
  <c r="A45"/>
  <c r="A41"/>
  <c r="A80"/>
  <c r="A76"/>
  <c r="A44"/>
  <c r="A40"/>
  <c r="A83"/>
  <c r="A79"/>
  <c r="A43"/>
  <c r="A39"/>
  <c r="A82"/>
  <c r="A78"/>
  <c r="A46"/>
  <c r="A42"/>
  <c r="A16"/>
  <c r="A24"/>
  <c r="A32"/>
  <c r="A23"/>
  <c r="A31"/>
  <c r="A22"/>
  <c r="A30"/>
  <c r="A38"/>
  <c r="A21"/>
  <c r="A29"/>
  <c r="A37"/>
  <c r="A20"/>
  <c r="A28"/>
  <c r="A36"/>
  <c r="A19"/>
  <c r="A27"/>
  <c r="A35"/>
  <c r="A18"/>
  <c r="A26"/>
  <c r="A34"/>
  <c r="A17"/>
  <c r="A25"/>
  <c r="A33"/>
  <c r="BY2"/>
  <c r="BR5" i="22" s="1"/>
  <c r="B48" s="1"/>
  <c r="A11" i="15"/>
  <c r="A15"/>
  <c r="A12"/>
  <c r="A14"/>
  <c r="A10"/>
  <c r="A13"/>
  <c r="F197"/>
  <c r="F195"/>
  <c r="F196"/>
  <c r="F198"/>
  <c r="T199"/>
  <c r="V199"/>
  <c r="X199"/>
  <c r="Z199"/>
  <c r="AB199"/>
  <c r="AD199"/>
  <c r="AF199"/>
  <c r="BW199"/>
  <c r="U198"/>
  <c r="W198"/>
  <c r="Y198"/>
  <c r="AA198"/>
  <c r="AC198"/>
  <c r="AE198"/>
  <c r="W39"/>
  <c r="W195" s="1"/>
  <c r="Y39"/>
  <c r="Y195" s="1"/>
  <c r="AA39"/>
  <c r="AA195" s="1"/>
  <c r="AC39"/>
  <c r="AC195" s="1"/>
  <c r="AE39"/>
  <c r="AE195" s="1"/>
  <c r="AR39"/>
  <c r="AR195" s="1"/>
  <c r="BF39"/>
  <c r="BF195" s="1"/>
  <c r="BH39"/>
  <c r="BH195" s="1"/>
  <c r="BJ39"/>
  <c r="BJ195" s="1"/>
  <c r="BL39"/>
  <c r="BL195" s="1"/>
  <c r="BN39"/>
  <c r="BN195" s="1"/>
  <c r="BP39"/>
  <c r="BP195" s="1"/>
  <c r="BR39"/>
  <c r="BR195" s="1"/>
  <c r="BT39"/>
  <c r="BT195" s="1"/>
  <c r="AL201"/>
  <c r="AL2" s="1"/>
  <c r="AE5" i="22" s="1"/>
  <c r="N197" i="15"/>
  <c r="P197"/>
  <c r="R197"/>
  <c r="U197"/>
  <c r="W197"/>
  <c r="Y197"/>
  <c r="AA197"/>
  <c r="AC197"/>
  <c r="AE197"/>
  <c r="AR197"/>
  <c r="BF197"/>
  <c r="BH197"/>
  <c r="BJ197"/>
  <c r="BN197"/>
  <c r="BP197"/>
  <c r="BR197"/>
  <c r="BT197"/>
  <c r="H195"/>
  <c r="O39"/>
  <c r="O195" s="1"/>
  <c r="Q39"/>
  <c r="T39"/>
  <c r="T195" s="1"/>
  <c r="V39"/>
  <c r="V195" s="1"/>
  <c r="X39"/>
  <c r="X195" s="1"/>
  <c r="Z39"/>
  <c r="Z195" s="1"/>
  <c r="AB39"/>
  <c r="AB195" s="1"/>
  <c r="AD39"/>
  <c r="AD195" s="1"/>
  <c r="AF39"/>
  <c r="AF195" s="1"/>
  <c r="BE39"/>
  <c r="BE195" s="1"/>
  <c r="BG39"/>
  <c r="BG195" s="1"/>
  <c r="BI39"/>
  <c r="BI195" s="1"/>
  <c r="BK39"/>
  <c r="BK195" s="1"/>
  <c r="BM39"/>
  <c r="BM195" s="1"/>
  <c r="BO39"/>
  <c r="BO195" s="1"/>
  <c r="BQ39"/>
  <c r="BQ195" s="1"/>
  <c r="BS39"/>
  <c r="BS195" s="1"/>
  <c r="BW39"/>
  <c r="BW195" s="1"/>
  <c r="N199"/>
  <c r="P199"/>
  <c r="R199"/>
  <c r="AR199"/>
  <c r="BF199"/>
  <c r="BH199"/>
  <c r="BJ199"/>
  <c r="BN199"/>
  <c r="BP199"/>
  <c r="BR199"/>
  <c r="BT199"/>
  <c r="N196"/>
  <c r="P196"/>
  <c r="R196"/>
  <c r="AR196"/>
  <c r="BF196"/>
  <c r="BH196"/>
  <c r="BJ196"/>
  <c r="BL196"/>
  <c r="BN196"/>
  <c r="BP196"/>
  <c r="BR196"/>
  <c r="BT196"/>
  <c r="N39"/>
  <c r="N195" s="1"/>
  <c r="P39"/>
  <c r="P195" s="1"/>
  <c r="R39"/>
  <c r="R195" s="1"/>
  <c r="U39"/>
  <c r="U195" s="1"/>
  <c r="H196"/>
  <c r="T196"/>
  <c r="V196"/>
  <c r="X196"/>
  <c r="Z196"/>
  <c r="AB196"/>
  <c r="AD196"/>
  <c r="AF196"/>
  <c r="BW196"/>
  <c r="O197"/>
  <c r="Q197"/>
  <c r="T197"/>
  <c r="V197"/>
  <c r="X197"/>
  <c r="Z197"/>
  <c r="AB197"/>
  <c r="AD197"/>
  <c r="AF197"/>
  <c r="BE197"/>
  <c r="BG197"/>
  <c r="BI197"/>
  <c r="BK197"/>
  <c r="BM197"/>
  <c r="BO197"/>
  <c r="BQ197"/>
  <c r="BS197"/>
  <c r="BW197"/>
  <c r="O198"/>
  <c r="Q198"/>
  <c r="BE198"/>
  <c r="BG198"/>
  <c r="BI198"/>
  <c r="BK198"/>
  <c r="BM198"/>
  <c r="BO198"/>
  <c r="BQ198"/>
  <c r="BS198"/>
  <c r="O196"/>
  <c r="Q196"/>
  <c r="U196"/>
  <c r="W196"/>
  <c r="Y196"/>
  <c r="AA196"/>
  <c r="AC196"/>
  <c r="AE196"/>
  <c r="BE196"/>
  <c r="BG196"/>
  <c r="BI196"/>
  <c r="BK196"/>
  <c r="BM196"/>
  <c r="BO196"/>
  <c r="BQ196"/>
  <c r="BS196"/>
  <c r="BL197"/>
  <c r="N198"/>
  <c r="P198"/>
  <c r="R198"/>
  <c r="T198"/>
  <c r="V198"/>
  <c r="X198"/>
  <c r="Z198"/>
  <c r="AB198"/>
  <c r="AD198"/>
  <c r="AF198"/>
  <c r="AR198"/>
  <c r="BF198"/>
  <c r="BH198"/>
  <c r="BJ198"/>
  <c r="BL198"/>
  <c r="BN198"/>
  <c r="BP198"/>
  <c r="BR198"/>
  <c r="BT198"/>
  <c r="BW198"/>
  <c r="BL199"/>
  <c r="O199"/>
  <c r="Q199"/>
  <c r="U199"/>
  <c r="W199"/>
  <c r="Y199"/>
  <c r="AA199"/>
  <c r="AC199"/>
  <c r="AE199"/>
  <c r="BE199"/>
  <c r="BG199"/>
  <c r="BI199"/>
  <c r="BK199"/>
  <c r="BM199"/>
  <c r="BO199"/>
  <c r="BQ199"/>
  <c r="BS199"/>
  <c r="CP134" l="1"/>
  <c r="CM137"/>
  <c r="CO137" s="1"/>
  <c r="CF137"/>
  <c r="G138"/>
  <c r="CH135"/>
  <c r="CJ133"/>
  <c r="CL133" s="1"/>
  <c r="B149"/>
  <c r="C148"/>
  <c r="B147"/>
  <c r="C146"/>
  <c r="B145"/>
  <c r="C144"/>
  <c r="B143"/>
  <c r="C142"/>
  <c r="B141"/>
  <c r="C140"/>
  <c r="B139"/>
  <c r="C138"/>
  <c r="B137"/>
  <c r="C136"/>
  <c r="B135"/>
  <c r="C134"/>
  <c r="B133"/>
  <c r="C132"/>
  <c r="B131"/>
  <c r="C130"/>
  <c r="B129"/>
  <c r="C128"/>
  <c r="B127"/>
  <c r="C126"/>
  <c r="B125"/>
  <c r="C124"/>
  <c r="B123"/>
  <c r="C122"/>
  <c r="B121"/>
  <c r="C149"/>
  <c r="B148"/>
  <c r="C147"/>
  <c r="B146"/>
  <c r="C145"/>
  <c r="B144"/>
  <c r="C143"/>
  <c r="B142"/>
  <c r="C141"/>
  <c r="B140"/>
  <c r="C139"/>
  <c r="B138"/>
  <c r="C137"/>
  <c r="B136"/>
  <c r="C135"/>
  <c r="B134"/>
  <c r="C133"/>
  <c r="B132"/>
  <c r="C131"/>
  <c r="B130"/>
  <c r="C129"/>
  <c r="B128"/>
  <c r="C127"/>
  <c r="B126"/>
  <c r="C125"/>
  <c r="B124"/>
  <c r="C123"/>
  <c r="B122"/>
  <c r="C121"/>
  <c r="B112"/>
  <c r="C111"/>
  <c r="B110"/>
  <c r="C109"/>
  <c r="B108"/>
  <c r="C107"/>
  <c r="B106"/>
  <c r="C105"/>
  <c r="B104"/>
  <c r="C103"/>
  <c r="B102"/>
  <c r="C101"/>
  <c r="B100"/>
  <c r="C99"/>
  <c r="B98"/>
  <c r="C98" s="1"/>
  <c r="B96"/>
  <c r="C96" s="1"/>
  <c r="B94"/>
  <c r="C94" s="1"/>
  <c r="B92"/>
  <c r="C92" s="1"/>
  <c r="B90"/>
  <c r="C90" s="1"/>
  <c r="B88"/>
  <c r="C88" s="1"/>
  <c r="B86"/>
  <c r="C86" s="1"/>
  <c r="B84"/>
  <c r="C84" s="1"/>
  <c r="C112"/>
  <c r="B111"/>
  <c r="C110"/>
  <c r="B109"/>
  <c r="C108"/>
  <c r="B107"/>
  <c r="C106"/>
  <c r="B105"/>
  <c r="C104"/>
  <c r="B103"/>
  <c r="C102"/>
  <c r="B101"/>
  <c r="C100"/>
  <c r="B99"/>
  <c r="B97"/>
  <c r="C97" s="1"/>
  <c r="B95"/>
  <c r="C95" s="1"/>
  <c r="B93"/>
  <c r="C93" s="1"/>
  <c r="B91"/>
  <c r="C91" s="1"/>
  <c r="B89"/>
  <c r="C89" s="1"/>
  <c r="B87"/>
  <c r="C87" s="1"/>
  <c r="B85"/>
  <c r="C85" s="1"/>
  <c r="B75"/>
  <c r="C75" s="1"/>
  <c r="B73"/>
  <c r="B71"/>
  <c r="C71" s="1"/>
  <c r="B69"/>
  <c r="B67"/>
  <c r="C67" s="1"/>
  <c r="B65"/>
  <c r="B63"/>
  <c r="C63" s="1"/>
  <c r="B61"/>
  <c r="B59"/>
  <c r="C59" s="1"/>
  <c r="B57"/>
  <c r="B55"/>
  <c r="C55" s="1"/>
  <c r="B53"/>
  <c r="B51"/>
  <c r="C51" s="1"/>
  <c r="B49"/>
  <c r="B47"/>
  <c r="C47" s="1"/>
  <c r="B74"/>
  <c r="C74" s="1"/>
  <c r="C73"/>
  <c r="B72"/>
  <c r="C72" s="1"/>
  <c r="B70"/>
  <c r="C70" s="1"/>
  <c r="C69"/>
  <c r="B68"/>
  <c r="C68" s="1"/>
  <c r="B66"/>
  <c r="C66" s="1"/>
  <c r="C65"/>
  <c r="B64"/>
  <c r="C64" s="1"/>
  <c r="B62"/>
  <c r="C62" s="1"/>
  <c r="C61"/>
  <c r="B60"/>
  <c r="C60" s="1"/>
  <c r="B58"/>
  <c r="C58" s="1"/>
  <c r="C57"/>
  <c r="B56"/>
  <c r="C56" s="1"/>
  <c r="B54"/>
  <c r="C54" s="1"/>
  <c r="C53"/>
  <c r="B52"/>
  <c r="C52" s="1"/>
  <c r="B50"/>
  <c r="C50" s="1"/>
  <c r="C49"/>
  <c r="B48"/>
  <c r="C48" s="1"/>
  <c r="B39"/>
  <c r="B40"/>
  <c r="B41"/>
  <c r="B42"/>
  <c r="B43"/>
  <c r="B44"/>
  <c r="B45"/>
  <c r="B46"/>
  <c r="B76"/>
  <c r="B77"/>
  <c r="B78"/>
  <c r="B79"/>
  <c r="B80"/>
  <c r="B81"/>
  <c r="B82"/>
  <c r="B83"/>
  <c r="C39"/>
  <c r="C40"/>
  <c r="C41"/>
  <c r="C42"/>
  <c r="C43"/>
  <c r="C44"/>
  <c r="C45"/>
  <c r="C46"/>
  <c r="C76"/>
  <c r="C77"/>
  <c r="C78"/>
  <c r="C79"/>
  <c r="C80"/>
  <c r="C81"/>
  <c r="C82"/>
  <c r="C83"/>
  <c r="B38"/>
  <c r="B36"/>
  <c r="C36" s="1"/>
  <c r="B34"/>
  <c r="C34" s="1"/>
  <c r="B32"/>
  <c r="C32" s="1"/>
  <c r="B30"/>
  <c r="B28"/>
  <c r="C28" s="1"/>
  <c r="B26"/>
  <c r="C26" s="1"/>
  <c r="B24"/>
  <c r="C24" s="1"/>
  <c r="B22"/>
  <c r="B20"/>
  <c r="C20" s="1"/>
  <c r="B18"/>
  <c r="C18" s="1"/>
  <c r="B16"/>
  <c r="C16" s="1"/>
  <c r="C38"/>
  <c r="B37"/>
  <c r="C37" s="1"/>
  <c r="B35"/>
  <c r="C35" s="1"/>
  <c r="B33"/>
  <c r="C33" s="1"/>
  <c r="B31"/>
  <c r="C31" s="1"/>
  <c r="C30"/>
  <c r="B29"/>
  <c r="C29" s="1"/>
  <c r="B27"/>
  <c r="C27" s="1"/>
  <c r="B25"/>
  <c r="C25" s="1"/>
  <c r="B23"/>
  <c r="C23" s="1"/>
  <c r="C22"/>
  <c r="B21"/>
  <c r="C21" s="1"/>
  <c r="B19"/>
  <c r="C19" s="1"/>
  <c r="B17"/>
  <c r="C17" s="1"/>
  <c r="CM13"/>
  <c r="CO13" s="1"/>
  <c r="CM12"/>
  <c r="CO12" s="1"/>
  <c r="CM11"/>
  <c r="CO11" s="1"/>
  <c r="Q195"/>
  <c r="CQ39"/>
  <c r="C151"/>
  <c r="C119"/>
  <c r="C120"/>
  <c r="C115"/>
  <c r="C114"/>
  <c r="C116"/>
  <c r="C117"/>
  <c r="C150"/>
  <c r="C118"/>
  <c r="C113"/>
  <c r="BT201"/>
  <c r="BT2" s="1"/>
  <c r="BP201"/>
  <c r="BP2" s="1"/>
  <c r="BH201"/>
  <c r="BH2" s="1"/>
  <c r="AR201"/>
  <c r="AR2" s="1"/>
  <c r="R201"/>
  <c r="R2" s="1"/>
  <c r="N201"/>
  <c r="N2" s="1"/>
  <c r="AD201"/>
  <c r="AD2" s="1"/>
  <c r="Z201"/>
  <c r="Z2" s="1"/>
  <c r="V201"/>
  <c r="V2" s="1"/>
  <c r="BX199"/>
  <c r="BW201"/>
  <c r="BW2" s="1"/>
  <c r="BR201"/>
  <c r="BR2" s="1"/>
  <c r="BN201"/>
  <c r="BN2" s="1"/>
  <c r="BJ201"/>
  <c r="BJ2" s="1"/>
  <c r="BF201"/>
  <c r="BF2" s="1"/>
  <c r="AF201"/>
  <c r="AF2" s="1"/>
  <c r="AB201"/>
  <c r="AB2" s="1"/>
  <c r="X201"/>
  <c r="X2" s="1"/>
  <c r="T201"/>
  <c r="T2" s="1"/>
  <c r="P201"/>
  <c r="P2" s="1"/>
  <c r="BX198"/>
  <c r="BX196"/>
  <c r="BX39"/>
  <c r="BX195" s="1"/>
  <c r="BX197"/>
  <c r="BC198"/>
  <c r="BQ201"/>
  <c r="BQ2" s="1"/>
  <c r="BM201"/>
  <c r="BM2" s="1"/>
  <c r="BI201"/>
  <c r="BI2" s="1"/>
  <c r="BE201"/>
  <c r="BE2" s="1"/>
  <c r="AE201"/>
  <c r="AE2" s="1"/>
  <c r="AA201"/>
  <c r="AA2" s="1"/>
  <c r="W201"/>
  <c r="W2" s="1"/>
  <c r="O201"/>
  <c r="O2" s="1"/>
  <c r="AY39"/>
  <c r="AY195" s="1"/>
  <c r="BD199"/>
  <c r="AY198"/>
  <c r="BL201"/>
  <c r="BL2" s="1"/>
  <c r="BS201"/>
  <c r="BS2" s="1"/>
  <c r="BO201"/>
  <c r="BO2" s="1"/>
  <c r="BK201"/>
  <c r="BK2" s="1"/>
  <c r="BG201"/>
  <c r="BG2" s="1"/>
  <c r="AC201"/>
  <c r="AC2" s="1"/>
  <c r="Y201"/>
  <c r="Y2" s="1"/>
  <c r="U201"/>
  <c r="U2" s="1"/>
  <c r="Q201"/>
  <c r="Q2" s="1"/>
  <c r="BC39"/>
  <c r="BC195" s="1"/>
  <c r="H198"/>
  <c r="AX199"/>
  <c r="AY199"/>
  <c r="BD198"/>
  <c r="BC197"/>
  <c r="BD197"/>
  <c r="AY196"/>
  <c r="BD39"/>
  <c r="BD195" s="1"/>
  <c r="BD196"/>
  <c r="H199"/>
  <c r="H197"/>
  <c r="CM10"/>
  <c r="CO10" s="1"/>
  <c r="BC199"/>
  <c r="AX198"/>
  <c r="AY197"/>
  <c r="AX197"/>
  <c r="BC196"/>
  <c r="AX39"/>
  <c r="AX196"/>
  <c r="CQ135" l="1"/>
  <c r="CP133"/>
  <c r="CH136"/>
  <c r="CM138"/>
  <c r="CO138" s="1"/>
  <c r="CF138"/>
  <c r="G139"/>
  <c r="CJ135"/>
  <c r="CL135" s="1"/>
  <c r="CH12"/>
  <c r="CQ12" s="1"/>
  <c r="CM14"/>
  <c r="CO14" s="1"/>
  <c r="B191"/>
  <c r="C191"/>
  <c r="C192"/>
  <c r="B193"/>
  <c r="C189"/>
  <c r="B198"/>
  <c r="B188"/>
  <c r="B196"/>
  <c r="B199"/>
  <c r="B192"/>
  <c r="C194"/>
  <c r="B190"/>
  <c r="B197"/>
  <c r="C190"/>
  <c r="B194"/>
  <c r="C193"/>
  <c r="B189"/>
  <c r="B195"/>
  <c r="C188"/>
  <c r="B10"/>
  <c r="C10" s="1"/>
  <c r="B11"/>
  <c r="C11" s="1"/>
  <c r="B12"/>
  <c r="C12" s="1"/>
  <c r="B13"/>
  <c r="C13" s="1"/>
  <c r="B14"/>
  <c r="C14" s="1"/>
  <c r="B15"/>
  <c r="C15" s="1"/>
  <c r="B113"/>
  <c r="B114"/>
  <c r="B115"/>
  <c r="B116"/>
  <c r="B117"/>
  <c r="B118"/>
  <c r="B119"/>
  <c r="B120"/>
  <c r="B150"/>
  <c r="B151"/>
  <c r="N5" i="22"/>
  <c r="V5"/>
  <c r="BD5"/>
  <c r="BL5"/>
  <c r="P5"/>
  <c r="X5"/>
  <c r="BB5"/>
  <c r="BJ5"/>
  <c r="I5"/>
  <c r="Q5"/>
  <c r="Y5"/>
  <c r="BC5"/>
  <c r="BK5"/>
  <c r="O5"/>
  <c r="W5"/>
  <c r="K5"/>
  <c r="BA5"/>
  <c r="BM5"/>
  <c r="J5"/>
  <c r="R5"/>
  <c r="AZ5"/>
  <c r="BH5"/>
  <c r="BE5"/>
  <c r="H5"/>
  <c r="T5"/>
  <c r="AX5"/>
  <c r="BF5"/>
  <c r="M5"/>
  <c r="U5"/>
  <c r="AY5"/>
  <c r="BG5"/>
  <c r="BP5"/>
  <c r="S5"/>
  <c r="G5"/>
  <c r="AK5"/>
  <c r="BI5"/>
  <c r="BX201" i="15"/>
  <c r="BX2" s="1"/>
  <c r="H201"/>
  <c r="H2" s="1"/>
  <c r="BC201"/>
  <c r="BC2" s="1"/>
  <c r="AY201"/>
  <c r="AY2" s="1"/>
  <c r="BD201"/>
  <c r="BD2" s="1"/>
  <c r="AX195"/>
  <c r="CQ136" l="1"/>
  <c r="G16"/>
  <c r="CP135"/>
  <c r="CH137"/>
  <c r="CH138"/>
  <c r="CF139"/>
  <c r="CM139"/>
  <c r="CO139" s="1"/>
  <c r="G140"/>
  <c r="CJ136"/>
  <c r="CL136" s="1"/>
  <c r="CH13"/>
  <c r="CQ13" s="1"/>
  <c r="CH11"/>
  <c r="CQ11" s="1"/>
  <c r="CM15"/>
  <c r="CO15" s="1"/>
  <c r="C6"/>
  <c r="AB23" i="22"/>
  <c r="AB32"/>
  <c r="AB30"/>
  <c r="AB35"/>
  <c r="B18"/>
  <c r="AB20"/>
  <c r="AB29"/>
  <c r="AB27"/>
  <c r="AB34"/>
  <c r="AB24"/>
  <c r="AA45"/>
  <c r="AB22"/>
  <c r="AB31"/>
  <c r="AB36"/>
  <c r="AB28"/>
  <c r="AB21"/>
  <c r="AB33"/>
  <c r="AW5"/>
  <c r="AR5"/>
  <c r="AV5"/>
  <c r="BQ5"/>
  <c r="A5"/>
  <c r="B34"/>
  <c r="B28"/>
  <c r="B31"/>
  <c r="B39"/>
  <c r="B37"/>
  <c r="B33"/>
  <c r="B38"/>
  <c r="B30"/>
  <c r="B36"/>
  <c r="B32"/>
  <c r="B40"/>
  <c r="B29"/>
  <c r="B35"/>
  <c r="AX201" i="15"/>
  <c r="CQ138" l="1"/>
  <c r="CQ137"/>
  <c r="J16"/>
  <c r="AV16" s="1"/>
  <c r="CF16"/>
  <c r="AI16"/>
  <c r="L16"/>
  <c r="S16"/>
  <c r="CM16" s="1"/>
  <c r="CO16" s="1"/>
  <c r="CA16" s="1"/>
  <c r="I16"/>
  <c r="AU16" s="1"/>
  <c r="AK16"/>
  <c r="AM16" s="1"/>
  <c r="AG16"/>
  <c r="K16"/>
  <c r="AW16" s="1"/>
  <c r="G17"/>
  <c r="CP136"/>
  <c r="CF140"/>
  <c r="CM140"/>
  <c r="CO140" s="1"/>
  <c r="G141"/>
  <c r="CJ138"/>
  <c r="CL138" s="1"/>
  <c r="CJ12"/>
  <c r="CL12" s="1"/>
  <c r="CP12" s="1"/>
  <c r="CH14"/>
  <c r="CQ14" s="1"/>
  <c r="CJ11"/>
  <c r="CL11" s="1"/>
  <c r="CJ13"/>
  <c r="CL13" s="1"/>
  <c r="CH10"/>
  <c r="CQ10" s="1"/>
  <c r="AB25" i="22"/>
  <c r="B47"/>
  <c r="B27"/>
  <c r="B17"/>
  <c r="B26"/>
  <c r="AX2" i="15"/>
  <c r="AN16" l="1"/>
  <c r="AP16" s="1"/>
  <c r="BA16" s="1"/>
  <c r="J17"/>
  <c r="AV17" s="1"/>
  <c r="AK17"/>
  <c r="AG17"/>
  <c r="I17"/>
  <c r="AU17" s="1"/>
  <c r="CF17"/>
  <c r="AI17"/>
  <c r="S17"/>
  <c r="CM17" s="1"/>
  <c r="CO17" s="1"/>
  <c r="CA17" s="1"/>
  <c r="K17"/>
  <c r="AW17" s="1"/>
  <c r="L17"/>
  <c r="AO16"/>
  <c r="G18"/>
  <c r="G19" s="1"/>
  <c r="M16"/>
  <c r="CP138"/>
  <c r="CF141"/>
  <c r="CM141"/>
  <c r="CO141" s="1"/>
  <c r="G142"/>
  <c r="CJ137"/>
  <c r="CL137" s="1"/>
  <c r="CH139"/>
  <c r="CH15"/>
  <c r="CQ15"/>
  <c r="CP13"/>
  <c r="CP11"/>
  <c r="CJ14"/>
  <c r="CL14" s="1"/>
  <c r="A41" i="22"/>
  <c r="AQ5"/>
  <c r="B16" s="1"/>
  <c r="AB13"/>
  <c r="BB16" i="15" l="1"/>
  <c r="CH16" s="1"/>
  <c r="BU16" s="1"/>
  <c r="CQ16" s="1"/>
  <c r="BV16" s="1"/>
  <c r="M17"/>
  <c r="CQ139"/>
  <c r="J19"/>
  <c r="AV19" s="1"/>
  <c r="AK19"/>
  <c r="AG19"/>
  <c r="CF19"/>
  <c r="I19"/>
  <c r="AU19" s="1"/>
  <c r="AI19"/>
  <c r="S19"/>
  <c r="CM19" s="1"/>
  <c r="CO19" s="1"/>
  <c r="K19"/>
  <c r="AW19" s="1"/>
  <c r="L19"/>
  <c r="G20"/>
  <c r="AZ16"/>
  <c r="AS16"/>
  <c r="AT16" s="1"/>
  <c r="CJ16" s="1"/>
  <c r="CL16" s="1"/>
  <c r="CF18"/>
  <c r="J18"/>
  <c r="AV18" s="1"/>
  <c r="AK18"/>
  <c r="AG18"/>
  <c r="K18"/>
  <c r="AW18" s="1"/>
  <c r="I18"/>
  <c r="AU18" s="1"/>
  <c r="AI18"/>
  <c r="S18"/>
  <c r="CM18" s="1"/>
  <c r="CO18" s="1"/>
  <c r="L18"/>
  <c r="AM17"/>
  <c r="AN17" s="1"/>
  <c r="CJ139"/>
  <c r="CL139" s="1"/>
  <c r="CM142"/>
  <c r="CO142" s="1"/>
  <c r="CF142"/>
  <c r="G143"/>
  <c r="CH140"/>
  <c r="CP137"/>
  <c r="CP14"/>
  <c r="CJ15"/>
  <c r="CL15" s="1"/>
  <c r="CJ10"/>
  <c r="CL10" s="1"/>
  <c r="M19" l="1"/>
  <c r="CQ140"/>
  <c r="AO17"/>
  <c r="BB17"/>
  <c r="CH17" s="1"/>
  <c r="BU17" s="1"/>
  <c r="CQ17" s="1"/>
  <c r="BV17" s="1"/>
  <c r="AP17"/>
  <c r="BA17" s="1"/>
  <c r="CA18"/>
  <c r="CP16"/>
  <c r="BZ16"/>
  <c r="CB16" s="1"/>
  <c r="CC16" s="1"/>
  <c r="CF20"/>
  <c r="I20"/>
  <c r="AU20" s="1"/>
  <c r="AK20"/>
  <c r="AG20"/>
  <c r="K20"/>
  <c r="AW20" s="1"/>
  <c r="J20"/>
  <c r="L20"/>
  <c r="AI20"/>
  <c r="S20"/>
  <c r="CM20" s="1"/>
  <c r="CO20" s="1"/>
  <c r="CA20" s="1"/>
  <c r="G21"/>
  <c r="CA19"/>
  <c r="CH141"/>
  <c r="M18"/>
  <c r="AM18"/>
  <c r="AN18" s="1"/>
  <c r="AM19"/>
  <c r="AN19" s="1"/>
  <c r="CF143"/>
  <c r="CM143"/>
  <c r="CO143" s="1"/>
  <c r="G144"/>
  <c r="CP139"/>
  <c r="CJ140"/>
  <c r="CL140" s="1"/>
  <c r="CP15"/>
  <c r="CP10"/>
  <c r="CQ141" l="1"/>
  <c r="M20"/>
  <c r="AP18"/>
  <c r="BA18" s="1"/>
  <c r="AO18"/>
  <c r="BB18"/>
  <c r="CH18" s="1"/>
  <c r="BU18" s="1"/>
  <c r="CQ18" s="1"/>
  <c r="BV18" s="1"/>
  <c r="AV20"/>
  <c r="AZ17"/>
  <c r="AS17"/>
  <c r="AT17" s="1"/>
  <c r="CJ17" s="1"/>
  <c r="CL17" s="1"/>
  <c r="AO19"/>
  <c r="CH19"/>
  <c r="BU19" s="1"/>
  <c r="CQ19" s="1"/>
  <c r="BV19" s="1"/>
  <c r="AP19"/>
  <c r="BA19" s="1"/>
  <c r="S21"/>
  <c r="AG21"/>
  <c r="J21"/>
  <c r="AV21" s="1"/>
  <c r="L21"/>
  <c r="AI21"/>
  <c r="AK21"/>
  <c r="I21"/>
  <c r="CF21"/>
  <c r="K21"/>
  <c r="G22"/>
  <c r="AM20"/>
  <c r="CJ141"/>
  <c r="CL141" s="1"/>
  <c r="CP140"/>
  <c r="CM144"/>
  <c r="CO144" s="1"/>
  <c r="CF144"/>
  <c r="G145"/>
  <c r="CH142"/>
  <c r="CQ142" l="1"/>
  <c r="M21"/>
  <c r="CF22"/>
  <c r="I22"/>
  <c r="AU22" s="1"/>
  <c r="AK22"/>
  <c r="AG22"/>
  <c r="K22"/>
  <c r="AW22" s="1"/>
  <c r="L22"/>
  <c r="J22"/>
  <c r="AV22" s="1"/>
  <c r="AI22"/>
  <c r="S22"/>
  <c r="CM22" s="1"/>
  <c r="CO22" s="1"/>
  <c r="G23"/>
  <c r="AW21"/>
  <c r="AU21"/>
  <c r="CM21"/>
  <c r="CO21" s="1"/>
  <c r="CA21" s="1"/>
  <c r="AS18"/>
  <c r="AT18" s="1"/>
  <c r="CJ18" s="1"/>
  <c r="CL18" s="1"/>
  <c r="AZ18"/>
  <c r="AN20"/>
  <c r="AM21"/>
  <c r="AN21" s="1"/>
  <c r="AS19"/>
  <c r="AT19" s="1"/>
  <c r="CJ19" s="1"/>
  <c r="CL19" s="1"/>
  <c r="AZ19"/>
  <c r="CP17"/>
  <c r="BZ17"/>
  <c r="CB17" s="1"/>
  <c r="CC17" s="1"/>
  <c r="CH144"/>
  <c r="CJ142"/>
  <c r="CL142" s="1"/>
  <c r="CF145"/>
  <c r="CM145"/>
  <c r="CO145" s="1"/>
  <c r="G146"/>
  <c r="CP141"/>
  <c r="CH143"/>
  <c r="M22" l="1"/>
  <c r="CQ143"/>
  <c r="CQ144"/>
  <c r="BZ18"/>
  <c r="CB18" s="1"/>
  <c r="CC18" s="1"/>
  <c r="CP18"/>
  <c r="BZ19"/>
  <c r="CB19" s="1"/>
  <c r="CC19" s="1"/>
  <c r="CP19"/>
  <c r="BB21"/>
  <c r="CH21" s="1"/>
  <c r="BU21" s="1"/>
  <c r="CQ21" s="1"/>
  <c r="BV21" s="1"/>
  <c r="AP21"/>
  <c r="BA21" s="1"/>
  <c r="AO21"/>
  <c r="BB20"/>
  <c r="AP20"/>
  <c r="AO20"/>
  <c r="J23"/>
  <c r="CF23"/>
  <c r="AI23"/>
  <c r="S23"/>
  <c r="K23"/>
  <c r="L23"/>
  <c r="I23"/>
  <c r="AU23" s="1"/>
  <c r="AK23"/>
  <c r="AG23"/>
  <c r="G24"/>
  <c r="CA22"/>
  <c r="AM22"/>
  <c r="CF146"/>
  <c r="CM146"/>
  <c r="CO146" s="1"/>
  <c r="G147"/>
  <c r="CH145"/>
  <c r="CP142"/>
  <c r="CJ143"/>
  <c r="CL143" s="1"/>
  <c r="CQ145" l="1"/>
  <c r="M23"/>
  <c r="AM23"/>
  <c r="AN23" s="1"/>
  <c r="CM23"/>
  <c r="CO23" s="1"/>
  <c r="BA20"/>
  <c r="AS21"/>
  <c r="AT21" s="1"/>
  <c r="CJ21" s="1"/>
  <c r="CL21" s="1"/>
  <c r="AZ21"/>
  <c r="AN22"/>
  <c r="CF24"/>
  <c r="J24"/>
  <c r="AV24" s="1"/>
  <c r="AI24"/>
  <c r="S24"/>
  <c r="CM24" s="1"/>
  <c r="CO24" s="1"/>
  <c r="CA24" s="1"/>
  <c r="I24"/>
  <c r="AK24"/>
  <c r="AG24"/>
  <c r="K24"/>
  <c r="AW24" s="1"/>
  <c r="L24"/>
  <c r="G25"/>
  <c r="AW23"/>
  <c r="AV23"/>
  <c r="AZ20"/>
  <c r="AS20"/>
  <c r="CH20"/>
  <c r="BU20" s="1"/>
  <c r="CJ144"/>
  <c r="CL144" s="1"/>
  <c r="CP143"/>
  <c r="CJ145"/>
  <c r="CL145" s="1"/>
  <c r="CF147"/>
  <c r="CM147"/>
  <c r="CO147" s="1"/>
  <c r="G148"/>
  <c r="AM24" l="1"/>
  <c r="AN24" s="1"/>
  <c r="CP144"/>
  <c r="M24"/>
  <c r="CQ20"/>
  <c r="BV20" s="1"/>
  <c r="AT20"/>
  <c r="J25"/>
  <c r="CF25"/>
  <c r="AI25"/>
  <c r="S25"/>
  <c r="CM25" s="1"/>
  <c r="CO25" s="1"/>
  <c r="CA25" s="1"/>
  <c r="L25"/>
  <c r="I25"/>
  <c r="AU25" s="1"/>
  <c r="AK25"/>
  <c r="AG25"/>
  <c r="K25"/>
  <c r="G26"/>
  <c r="AU24"/>
  <c r="AP22"/>
  <c r="AO22"/>
  <c r="CP21"/>
  <c r="BZ21"/>
  <c r="CB21" s="1"/>
  <c r="CC21" s="1"/>
  <c r="CA23"/>
  <c r="AP23"/>
  <c r="BA23" s="1"/>
  <c r="AO23"/>
  <c r="CH23"/>
  <c r="BU23" s="1"/>
  <c r="CM148"/>
  <c r="CO148" s="1"/>
  <c r="CF148"/>
  <c r="G149"/>
  <c r="CH147"/>
  <c r="CH146"/>
  <c r="CP145"/>
  <c r="AM25" l="1"/>
  <c r="AN25" s="1"/>
  <c r="AO25" s="1"/>
  <c r="CQ146"/>
  <c r="CQ147"/>
  <c r="CQ23"/>
  <c r="BV23" s="1"/>
  <c r="AS23"/>
  <c r="AT23" s="1"/>
  <c r="CJ23" s="1"/>
  <c r="CL23" s="1"/>
  <c r="AZ23"/>
  <c r="AZ22"/>
  <c r="AS22"/>
  <c r="J26"/>
  <c r="AV26" s="1"/>
  <c r="AK26"/>
  <c r="AG26"/>
  <c r="CF26"/>
  <c r="L26"/>
  <c r="I26"/>
  <c r="AI26"/>
  <c r="S26"/>
  <c r="CM26" s="1"/>
  <c r="CO26" s="1"/>
  <c r="K26"/>
  <c r="AW26" s="1"/>
  <c r="G27"/>
  <c r="AW25"/>
  <c r="AV25"/>
  <c r="CJ20"/>
  <c r="CL20" s="1"/>
  <c r="CH22"/>
  <c r="BU22" s="1"/>
  <c r="BA22"/>
  <c r="AP24"/>
  <c r="BA24" s="1"/>
  <c r="AO24"/>
  <c r="BB24"/>
  <c r="CH24" s="1"/>
  <c r="BU24" s="1"/>
  <c r="CQ24" s="1"/>
  <c r="BV24" s="1"/>
  <c r="M25"/>
  <c r="CJ146"/>
  <c r="CL146" s="1"/>
  <c r="CF149"/>
  <c r="CJ147"/>
  <c r="CL147" s="1"/>
  <c r="BB25" l="1"/>
  <c r="CH25" s="1"/>
  <c r="BU25" s="1"/>
  <c r="CQ25" s="1"/>
  <c r="BV25" s="1"/>
  <c r="AP25"/>
  <c r="BA25" s="1"/>
  <c r="M26"/>
  <c r="CQ22"/>
  <c r="BV22" s="1"/>
  <c r="AZ25"/>
  <c r="CA26"/>
  <c r="AU26"/>
  <c r="BZ23"/>
  <c r="CP23"/>
  <c r="AM26"/>
  <c r="AS24"/>
  <c r="AT24" s="1"/>
  <c r="CJ24" s="1"/>
  <c r="CL24" s="1"/>
  <c r="AZ24"/>
  <c r="CP20"/>
  <c r="BZ20"/>
  <c r="J27"/>
  <c r="AK27"/>
  <c r="AG27"/>
  <c r="K27"/>
  <c r="CF27"/>
  <c r="I27"/>
  <c r="AU27" s="1"/>
  <c r="AI27"/>
  <c r="S27"/>
  <c r="L27"/>
  <c r="G28"/>
  <c r="AT22"/>
  <c r="CB23"/>
  <c r="CC23" s="1"/>
  <c r="CH148"/>
  <c r="CP147"/>
  <c r="CJ148"/>
  <c r="CL148" s="1"/>
  <c r="CM149"/>
  <c r="CO149" s="1"/>
  <c r="CP146"/>
  <c r="AS25" l="1"/>
  <c r="AT25" s="1"/>
  <c r="CJ25" s="1"/>
  <c r="CL25" s="1"/>
  <c r="BZ25" s="1"/>
  <c r="CB25" s="1"/>
  <c r="CC25" s="1"/>
  <c r="CQ148"/>
  <c r="M27"/>
  <c r="CJ22"/>
  <c r="CL22" s="1"/>
  <c r="CM27"/>
  <c r="CO27" s="1"/>
  <c r="CA27" s="1"/>
  <c r="AW27"/>
  <c r="AM27"/>
  <c r="AN27" s="1"/>
  <c r="CB20"/>
  <c r="AN26"/>
  <c r="CF28"/>
  <c r="J28"/>
  <c r="AV28" s="1"/>
  <c r="AK28"/>
  <c r="AG28"/>
  <c r="I28"/>
  <c r="AU28" s="1"/>
  <c r="AI28"/>
  <c r="S28"/>
  <c r="CM28" s="1"/>
  <c r="CO28" s="1"/>
  <c r="CA28" s="1"/>
  <c r="K28"/>
  <c r="AW28" s="1"/>
  <c r="L28"/>
  <c r="G29"/>
  <c r="AV27"/>
  <c r="CP24"/>
  <c r="BZ24"/>
  <c r="CB24" s="1"/>
  <c r="CC24" s="1"/>
  <c r="CP25"/>
  <c r="CP148"/>
  <c r="M28" l="1"/>
  <c r="J29"/>
  <c r="AV29" s="1"/>
  <c r="AK29"/>
  <c r="AG29"/>
  <c r="K29"/>
  <c r="AW29" s="1"/>
  <c r="CF29"/>
  <c r="I29"/>
  <c r="AU29" s="1"/>
  <c r="AI29"/>
  <c r="S29"/>
  <c r="CM29" s="1"/>
  <c r="CO29" s="1"/>
  <c r="CA29" s="1"/>
  <c r="L29"/>
  <c r="G30"/>
  <c r="AP26"/>
  <c r="AO26"/>
  <c r="BB26"/>
  <c r="CC20"/>
  <c r="AO27"/>
  <c r="BB27"/>
  <c r="AP27"/>
  <c r="BA27" s="1"/>
  <c r="CH27"/>
  <c r="BU27" s="1"/>
  <c r="CQ27" s="1"/>
  <c r="BV27" s="1"/>
  <c r="BZ22"/>
  <c r="CP22"/>
  <c r="AM28"/>
  <c r="AN28" s="1"/>
  <c r="M29" l="1"/>
  <c r="AP28"/>
  <c r="BA28" s="1"/>
  <c r="AO28"/>
  <c r="BB28"/>
  <c r="CH28" s="1"/>
  <c r="BU28" s="1"/>
  <c r="CQ28" s="1"/>
  <c r="BV28" s="1"/>
  <c r="CB22"/>
  <c r="AZ27"/>
  <c r="AS27"/>
  <c r="AT27" s="1"/>
  <c r="CJ27" s="1"/>
  <c r="CL27" s="1"/>
  <c r="CH26"/>
  <c r="BU26" s="1"/>
  <c r="BA26"/>
  <c r="J30"/>
  <c r="AV30" s="1"/>
  <c r="AK30"/>
  <c r="AG30"/>
  <c r="K30"/>
  <c r="AW30" s="1"/>
  <c r="L30"/>
  <c r="I30"/>
  <c r="AU30" s="1"/>
  <c r="AI30"/>
  <c r="S30"/>
  <c r="CM30" s="1"/>
  <c r="CO30" s="1"/>
  <c r="CF30"/>
  <c r="G31"/>
  <c r="AZ26"/>
  <c r="AS26"/>
  <c r="AM29"/>
  <c r="AN29" s="1"/>
  <c r="CH149"/>
  <c r="M30" l="1"/>
  <c r="AM30"/>
  <c r="CA30"/>
  <c r="CP27"/>
  <c r="BZ27"/>
  <c r="CB27" s="1"/>
  <c r="CC27" s="1"/>
  <c r="AN30"/>
  <c r="BB29"/>
  <c r="AP29"/>
  <c r="AO29"/>
  <c r="AT26"/>
  <c r="J31"/>
  <c r="AV31" s="1"/>
  <c r="AK31"/>
  <c r="AG31"/>
  <c r="K31"/>
  <c r="AW31" s="1"/>
  <c r="L31"/>
  <c r="I31"/>
  <c r="AU31" s="1"/>
  <c r="AI31"/>
  <c r="S31"/>
  <c r="CM31" s="1"/>
  <c r="CO31" s="1"/>
  <c r="CA31" s="1"/>
  <c r="CF31"/>
  <c r="G32"/>
  <c r="CQ26"/>
  <c r="BV26" s="1"/>
  <c r="CC22"/>
  <c r="AZ28"/>
  <c r="AS28"/>
  <c r="AT28" s="1"/>
  <c r="CJ28" s="1"/>
  <c r="CL28" s="1"/>
  <c r="CQ149"/>
  <c r="M31" l="1"/>
  <c r="AM31"/>
  <c r="AN31" s="1"/>
  <c r="BA29"/>
  <c r="AP30"/>
  <c r="BA30" s="1"/>
  <c r="AO30"/>
  <c r="CH30"/>
  <c r="BU30" s="1"/>
  <c r="CQ30" s="1"/>
  <c r="BV30" s="1"/>
  <c r="CP28"/>
  <c r="BZ28"/>
  <c r="CB28" s="1"/>
  <c r="CC28" s="1"/>
  <c r="CF32"/>
  <c r="I32"/>
  <c r="AU32" s="1"/>
  <c r="AK32"/>
  <c r="AG32"/>
  <c r="L32"/>
  <c r="K32"/>
  <c r="AW32" s="1"/>
  <c r="AI32"/>
  <c r="S32"/>
  <c r="CM32" s="1"/>
  <c r="CO32" s="1"/>
  <c r="CA32" s="1"/>
  <c r="J32"/>
  <c r="AV32" s="1"/>
  <c r="G33"/>
  <c r="CJ26"/>
  <c r="CL26" s="1"/>
  <c r="AZ29"/>
  <c r="AS29"/>
  <c r="CH29"/>
  <c r="BU29" s="1"/>
  <c r="CJ149"/>
  <c r="CL149" s="1"/>
  <c r="M32" l="1"/>
  <c r="CQ29"/>
  <c r="BV29" s="1"/>
  <c r="BZ26"/>
  <c r="CP26"/>
  <c r="J33"/>
  <c r="AV33" s="1"/>
  <c r="AK33"/>
  <c r="AG33"/>
  <c r="L33"/>
  <c r="I33"/>
  <c r="AU33" s="1"/>
  <c r="CF33"/>
  <c r="AI33"/>
  <c r="S33"/>
  <c r="CM33" s="1"/>
  <c r="CO33" s="1"/>
  <c r="CA33" s="1"/>
  <c r="K33"/>
  <c r="AW33" s="1"/>
  <c r="G34"/>
  <c r="AM32"/>
  <c r="AN32" s="1"/>
  <c r="AP31"/>
  <c r="AO31"/>
  <c r="AT29"/>
  <c r="AS30"/>
  <c r="AT30" s="1"/>
  <c r="CJ30" s="1"/>
  <c r="CL30" s="1"/>
  <c r="AZ30"/>
  <c r="CP149"/>
  <c r="M33" l="1"/>
  <c r="AZ31"/>
  <c r="AS31"/>
  <c r="AT31" s="1"/>
  <c r="CJ31" s="1"/>
  <c r="CL31" s="1"/>
  <c r="AO32"/>
  <c r="BB32"/>
  <c r="CH32" s="1"/>
  <c r="BU32" s="1"/>
  <c r="CQ32" s="1"/>
  <c r="BV32" s="1"/>
  <c r="AP32"/>
  <c r="BA32" s="1"/>
  <c r="CF34"/>
  <c r="J34"/>
  <c r="AV34" s="1"/>
  <c r="AK34"/>
  <c r="AG34"/>
  <c r="I34"/>
  <c r="AU34" s="1"/>
  <c r="AI34"/>
  <c r="S34"/>
  <c r="CM34" s="1"/>
  <c r="CO34" s="1"/>
  <c r="K34"/>
  <c r="AW34" s="1"/>
  <c r="L34"/>
  <c r="G35"/>
  <c r="AI35" s="1"/>
  <c r="CB26"/>
  <c r="BZ30"/>
  <c r="CB30" s="1"/>
  <c r="CC30" s="1"/>
  <c r="CP30"/>
  <c r="CJ29"/>
  <c r="CL29" s="1"/>
  <c r="CH31"/>
  <c r="BU31" s="1"/>
  <c r="CQ31" s="1"/>
  <c r="BV31" s="1"/>
  <c r="BA31"/>
  <c r="AM33"/>
  <c r="AN33" s="1"/>
  <c r="I35" l="1"/>
  <c r="AU35" s="1"/>
  <c r="K35"/>
  <c r="AW35" s="1"/>
  <c r="S35"/>
  <c r="CM35" s="1"/>
  <c r="CO35" s="1"/>
  <c r="CA35" s="1"/>
  <c r="AG35"/>
  <c r="AK35"/>
  <c r="J35"/>
  <c r="AV35" s="1"/>
  <c r="L35"/>
  <c r="M34"/>
  <c r="CC26"/>
  <c r="CP31"/>
  <c r="BZ31"/>
  <c r="CB31" s="1"/>
  <c r="CC31" s="1"/>
  <c r="AP33"/>
  <c r="BA33" s="1"/>
  <c r="AO33"/>
  <c r="CH33"/>
  <c r="BU33" s="1"/>
  <c r="CQ33" s="1"/>
  <c r="BV33" s="1"/>
  <c r="CP29"/>
  <c r="BZ29"/>
  <c r="CF35"/>
  <c r="G36"/>
  <c r="CA34"/>
  <c r="AS32"/>
  <c r="AT32" s="1"/>
  <c r="AZ32"/>
  <c r="AM34"/>
  <c r="AN34" s="1"/>
  <c r="AM35" l="1"/>
  <c r="AN35" s="1"/>
  <c r="BB35" s="1"/>
  <c r="M35"/>
  <c r="AO34"/>
  <c r="BB34"/>
  <c r="AP34"/>
  <c r="BA34" s="1"/>
  <c r="CH34"/>
  <c r="BU34" s="1"/>
  <c r="CQ34" s="1"/>
  <c r="BV34" s="1"/>
  <c r="CJ32"/>
  <c r="CL32" s="1"/>
  <c r="CB29"/>
  <c r="CF36"/>
  <c r="I36"/>
  <c r="AU36" s="1"/>
  <c r="AI36"/>
  <c r="S36"/>
  <c r="CM36" s="1"/>
  <c r="CO36" s="1"/>
  <c r="CA36" s="1"/>
  <c r="K36"/>
  <c r="AW36" s="1"/>
  <c r="J36"/>
  <c r="AV36" s="1"/>
  <c r="AK36"/>
  <c r="AM36" s="1"/>
  <c r="AG36"/>
  <c r="L36"/>
  <c r="G37"/>
  <c r="AZ33"/>
  <c r="AS33"/>
  <c r="AT33" s="1"/>
  <c r="CJ33" s="1"/>
  <c r="CL33" s="1"/>
  <c r="AO35" l="1"/>
  <c r="AP35"/>
  <c r="BA35" s="1"/>
  <c r="AZ35"/>
  <c r="M36"/>
  <c r="AN36"/>
  <c r="CH36" s="1"/>
  <c r="BU36" s="1"/>
  <c r="CC29"/>
  <c r="CP32"/>
  <c r="BZ32"/>
  <c r="AS34"/>
  <c r="AT34" s="1"/>
  <c r="CJ34" s="1"/>
  <c r="CL34" s="1"/>
  <c r="AZ34"/>
  <c r="CP33"/>
  <c r="BZ33"/>
  <c r="CB33" s="1"/>
  <c r="CC33" s="1"/>
  <c r="J37"/>
  <c r="AV37" s="1"/>
  <c r="AI37"/>
  <c r="S37"/>
  <c r="CM37" s="1"/>
  <c r="CO37" s="1"/>
  <c r="L37"/>
  <c r="I37"/>
  <c r="AU37" s="1"/>
  <c r="AK37"/>
  <c r="AM37" s="1"/>
  <c r="AG37"/>
  <c r="K37"/>
  <c r="AW37" s="1"/>
  <c r="CF37"/>
  <c r="G38"/>
  <c r="AO36"/>
  <c r="CH35"/>
  <c r="BU35" s="1"/>
  <c r="CQ35" s="1"/>
  <c r="BV35" s="1"/>
  <c r="AS35" l="1"/>
  <c r="AT35" s="1"/>
  <c r="CJ35" s="1"/>
  <c r="CL35" s="1"/>
  <c r="AP36"/>
  <c r="BA36" s="1"/>
  <c r="CQ36"/>
  <c r="BV36" s="1"/>
  <c r="M37"/>
  <c r="AN37"/>
  <c r="AP37" s="1"/>
  <c r="BA37" s="1"/>
  <c r="AZ36"/>
  <c r="CF38"/>
  <c r="J38"/>
  <c r="AI38"/>
  <c r="AI39" s="1"/>
  <c r="AI195" s="1"/>
  <c r="S38"/>
  <c r="I38"/>
  <c r="AK38"/>
  <c r="AG38"/>
  <c r="AG39" s="1"/>
  <c r="AG195" s="1"/>
  <c r="K38"/>
  <c r="L38"/>
  <c r="L39" s="1"/>
  <c r="L195" s="1"/>
  <c r="G47"/>
  <c r="CA37"/>
  <c r="CB32"/>
  <c r="BZ34"/>
  <c r="CB34" s="1"/>
  <c r="CC34" s="1"/>
  <c r="CP34"/>
  <c r="AS36" l="1"/>
  <c r="AT36" s="1"/>
  <c r="CJ36" s="1"/>
  <c r="CL36" s="1"/>
  <c r="CP36" s="1"/>
  <c r="AO37"/>
  <c r="AS37" s="1"/>
  <c r="AT37" s="1"/>
  <c r="CJ37" s="1"/>
  <c r="CL37" s="1"/>
  <c r="BB37"/>
  <c r="CH37" s="1"/>
  <c r="BU37" s="1"/>
  <c r="CQ37" s="1"/>
  <c r="BV37" s="1"/>
  <c r="M38"/>
  <c r="M39" s="1"/>
  <c r="M195" s="1"/>
  <c r="AK47"/>
  <c r="CF47"/>
  <c r="J47"/>
  <c r="K47"/>
  <c r="AG47"/>
  <c r="L47"/>
  <c r="I47"/>
  <c r="S47"/>
  <c r="AI47"/>
  <c r="G48"/>
  <c r="AU38"/>
  <c r="AU39" s="1"/>
  <c r="AU195" s="1"/>
  <c r="I39"/>
  <c r="I195" s="1"/>
  <c r="CC32"/>
  <c r="AW38"/>
  <c r="AW39" s="1"/>
  <c r="AW195" s="1"/>
  <c r="K39"/>
  <c r="K195" s="1"/>
  <c r="AM38"/>
  <c r="AK39"/>
  <c r="AK195" s="1"/>
  <c r="CM38"/>
  <c r="CO38" s="1"/>
  <c r="CA38" s="1"/>
  <c r="CA39" s="1"/>
  <c r="CA195" s="1"/>
  <c r="S39"/>
  <c r="S195" s="1"/>
  <c r="AV38"/>
  <c r="AV39" s="1"/>
  <c r="AV195" s="1"/>
  <c r="J39"/>
  <c r="J195" s="1"/>
  <c r="CP35"/>
  <c r="BZ35"/>
  <c r="CB35" s="1"/>
  <c r="CC35" s="1"/>
  <c r="BZ36" l="1"/>
  <c r="CB36" s="1"/>
  <c r="CC36" s="1"/>
  <c r="AZ37"/>
  <c r="AN38"/>
  <c r="AM39"/>
  <c r="AM195" s="1"/>
  <c r="BZ37"/>
  <c r="CP37"/>
  <c r="CF48"/>
  <c r="J48"/>
  <c r="AV48" s="1"/>
  <c r="I48"/>
  <c r="AU48" s="1"/>
  <c r="AG48"/>
  <c r="AK48"/>
  <c r="K48"/>
  <c r="AW48" s="1"/>
  <c r="L48"/>
  <c r="S48"/>
  <c r="CM48" s="1"/>
  <c r="CO48" s="1"/>
  <c r="AI48"/>
  <c r="G49"/>
  <c r="AU47"/>
  <c r="AV47"/>
  <c r="AM47"/>
  <c r="CM47"/>
  <c r="CO47" s="1"/>
  <c r="CA47" s="1"/>
  <c r="AW47"/>
  <c r="M47"/>
  <c r="CB37" l="1"/>
  <c r="CC37" s="1"/>
  <c r="M48"/>
  <c r="AN47"/>
  <c r="AK49"/>
  <c r="CF49"/>
  <c r="I49"/>
  <c r="S49"/>
  <c r="AI49"/>
  <c r="J49"/>
  <c r="L49"/>
  <c r="K49"/>
  <c r="AG49"/>
  <c r="G50"/>
  <c r="BB38"/>
  <c r="AP38"/>
  <c r="AO38"/>
  <c r="AN39"/>
  <c r="AN195" s="1"/>
  <c r="AM48"/>
  <c r="AN48" s="1"/>
  <c r="CA48"/>
  <c r="M49" l="1"/>
  <c r="BA38"/>
  <c r="BA39" s="1"/>
  <c r="BA195" s="1"/>
  <c r="AP39"/>
  <c r="AP195" s="1"/>
  <c r="CF50"/>
  <c r="K50"/>
  <c r="AW50" s="1"/>
  <c r="AG50"/>
  <c r="AK50"/>
  <c r="L50"/>
  <c r="I50"/>
  <c r="AU50" s="1"/>
  <c r="S50"/>
  <c r="CM50" s="1"/>
  <c r="CO50" s="1"/>
  <c r="AI50"/>
  <c r="J50"/>
  <c r="AV50" s="1"/>
  <c r="G51"/>
  <c r="AU49"/>
  <c r="AM49"/>
  <c r="AN49" s="1"/>
  <c r="AO47"/>
  <c r="AP47"/>
  <c r="BB47"/>
  <c r="BB48"/>
  <c r="CH48" s="1"/>
  <c r="BU48" s="1"/>
  <c r="CQ48" s="1"/>
  <c r="BV48" s="1"/>
  <c r="AP48"/>
  <c r="BA48" s="1"/>
  <c r="AO48"/>
  <c r="AS38"/>
  <c r="AZ38"/>
  <c r="AZ39" s="1"/>
  <c r="AZ195" s="1"/>
  <c r="AO39"/>
  <c r="AO195" s="1"/>
  <c r="CH38"/>
  <c r="BU38" s="1"/>
  <c r="BB39"/>
  <c r="AW49"/>
  <c r="AV49"/>
  <c r="CM49"/>
  <c r="CO49" s="1"/>
  <c r="CA49" l="1"/>
  <c r="CQ38"/>
  <c r="BV38" s="1"/>
  <c r="BV39" s="1"/>
  <c r="BV195" s="1"/>
  <c r="BU39"/>
  <c r="BU195" s="1"/>
  <c r="AS48"/>
  <c r="AT48" s="1"/>
  <c r="CJ48" s="1"/>
  <c r="CL48" s="1"/>
  <c r="AZ48"/>
  <c r="BA47"/>
  <c r="AK51"/>
  <c r="K51"/>
  <c r="AI51"/>
  <c r="J51"/>
  <c r="AG51"/>
  <c r="L51"/>
  <c r="S51"/>
  <c r="CF51"/>
  <c r="I51"/>
  <c r="G52"/>
  <c r="CA50"/>
  <c r="CH39"/>
  <c r="BB195"/>
  <c r="AT38"/>
  <c r="AS39"/>
  <c r="AS195" s="1"/>
  <c r="CH47"/>
  <c r="BU47" s="1"/>
  <c r="AZ47"/>
  <c r="AS47"/>
  <c r="AP49"/>
  <c r="BA49" s="1"/>
  <c r="BB49"/>
  <c r="CH49" s="1"/>
  <c r="BU49" s="1"/>
  <c r="CQ49" s="1"/>
  <c r="BV49" s="1"/>
  <c r="AO49"/>
  <c r="M50"/>
  <c r="AM50"/>
  <c r="AZ49" l="1"/>
  <c r="AS49"/>
  <c r="AT49" s="1"/>
  <c r="CJ49" s="1"/>
  <c r="CL49" s="1"/>
  <c r="AT47"/>
  <c r="I52"/>
  <c r="AU52" s="1"/>
  <c r="AK52"/>
  <c r="K52"/>
  <c r="AW52" s="1"/>
  <c r="AI52"/>
  <c r="CF52"/>
  <c r="AG52"/>
  <c r="L52"/>
  <c r="S52"/>
  <c r="CM52" s="1"/>
  <c r="CO52" s="1"/>
  <c r="J52"/>
  <c r="AV52" s="1"/>
  <c r="G53"/>
  <c r="AU51"/>
  <c r="CM51"/>
  <c r="CO51" s="1"/>
  <c r="AM51"/>
  <c r="AN51" s="1"/>
  <c r="BZ48"/>
  <c r="CB48" s="1"/>
  <c r="CC48" s="1"/>
  <c r="CP48"/>
  <c r="AN50"/>
  <c r="CQ47"/>
  <c r="BV47" s="1"/>
  <c r="CJ38"/>
  <c r="CL38" s="1"/>
  <c r="AT39"/>
  <c r="AT195" s="1"/>
  <c r="AV51"/>
  <c r="AW51"/>
  <c r="M51"/>
  <c r="M52" l="1"/>
  <c r="CP38"/>
  <c r="BZ38"/>
  <c r="AO50"/>
  <c r="AP50"/>
  <c r="BB50"/>
  <c r="CH50" s="1"/>
  <c r="BU50" s="1"/>
  <c r="AP51"/>
  <c r="BA51" s="1"/>
  <c r="BB51"/>
  <c r="CH51" s="1"/>
  <c r="BU51" s="1"/>
  <c r="CQ51" s="1"/>
  <c r="BV51" s="1"/>
  <c r="AO51"/>
  <c r="CA51"/>
  <c r="L53"/>
  <c r="S53"/>
  <c r="J53"/>
  <c r="I53"/>
  <c r="AK53"/>
  <c r="K53"/>
  <c r="AI53"/>
  <c r="AM53" s="1"/>
  <c r="CF53"/>
  <c r="AG53"/>
  <c r="G54"/>
  <c r="CJ47"/>
  <c r="CL47" s="1"/>
  <c r="CA52"/>
  <c r="BZ49"/>
  <c r="CB49" s="1"/>
  <c r="CC49" s="1"/>
  <c r="CP49"/>
  <c r="AM52"/>
  <c r="M53" l="1"/>
  <c r="CP47"/>
  <c r="BZ47"/>
  <c r="AW53"/>
  <c r="AU53"/>
  <c r="CM53"/>
  <c r="CO53" s="1"/>
  <c r="AS50"/>
  <c r="AZ50"/>
  <c r="AN52"/>
  <c r="CF54"/>
  <c r="S54"/>
  <c r="CM54" s="1"/>
  <c r="CO54" s="1"/>
  <c r="L54"/>
  <c r="AG54"/>
  <c r="J54"/>
  <c r="AV54" s="1"/>
  <c r="K54"/>
  <c r="AW54" s="1"/>
  <c r="AI54"/>
  <c r="I54"/>
  <c r="AU54" s="1"/>
  <c r="AK54"/>
  <c r="G55"/>
  <c r="AV53"/>
  <c r="AS51"/>
  <c r="AT51" s="1"/>
  <c r="AZ51"/>
  <c r="CQ50"/>
  <c r="BV50" s="1"/>
  <c r="BA50"/>
  <c r="CB38"/>
  <c r="BZ39"/>
  <c r="BZ195" s="1"/>
  <c r="AN53"/>
  <c r="AM54" l="1"/>
  <c r="AN54" s="1"/>
  <c r="M54"/>
  <c r="AK55"/>
  <c r="J55"/>
  <c r="S55"/>
  <c r="CM55" s="1"/>
  <c r="CO55" s="1"/>
  <c r="CF55"/>
  <c r="AG55"/>
  <c r="L55"/>
  <c r="K55"/>
  <c r="AW55" s="1"/>
  <c r="AI55"/>
  <c r="I55"/>
  <c r="AU55" s="1"/>
  <c r="G56"/>
  <c r="AP52"/>
  <c r="AO52"/>
  <c r="BB52"/>
  <c r="AT50"/>
  <c r="CA53"/>
  <c r="AP53"/>
  <c r="BA53" s="1"/>
  <c r="BB53"/>
  <c r="CH53" s="1"/>
  <c r="BU53" s="1"/>
  <c r="AO53"/>
  <c r="CQ53"/>
  <c r="BV53" s="1"/>
  <c r="CC38"/>
  <c r="CC39" s="1"/>
  <c r="CC195" s="1"/>
  <c r="CB39"/>
  <c r="CB195" s="1"/>
  <c r="CJ51"/>
  <c r="CL51" s="1"/>
  <c r="CA54"/>
  <c r="CB47"/>
  <c r="AO54" l="1"/>
  <c r="AZ54" s="1"/>
  <c r="AP54"/>
  <c r="BA54" s="1"/>
  <c r="BB54"/>
  <c r="CH54" s="1"/>
  <c r="BU54" s="1"/>
  <c r="CQ54" s="1"/>
  <c r="BV54" s="1"/>
  <c r="CC47"/>
  <c r="BZ51"/>
  <c r="CB51" s="1"/>
  <c r="CC51" s="1"/>
  <c r="CP51"/>
  <c r="AS53"/>
  <c r="AT53" s="1"/>
  <c r="CJ53" s="1"/>
  <c r="CL53" s="1"/>
  <c r="AZ53"/>
  <c r="AS52"/>
  <c r="AZ52"/>
  <c r="I56"/>
  <c r="AU56" s="1"/>
  <c r="AK56"/>
  <c r="K56"/>
  <c r="AW56" s="1"/>
  <c r="AI56"/>
  <c r="CF56"/>
  <c r="AG56"/>
  <c r="L56"/>
  <c r="S56"/>
  <c r="CM56" s="1"/>
  <c r="CO56" s="1"/>
  <c r="J56"/>
  <c r="AV56" s="1"/>
  <c r="G57"/>
  <c r="CA55"/>
  <c r="AM55"/>
  <c r="AN55" s="1"/>
  <c r="CJ50"/>
  <c r="CL50" s="1"/>
  <c r="CH52"/>
  <c r="BU52" s="1"/>
  <c r="BA52"/>
  <c r="AV55"/>
  <c r="M55"/>
  <c r="AS54" l="1"/>
  <c r="AT54" s="1"/>
  <c r="CJ54" s="1"/>
  <c r="CL54" s="1"/>
  <c r="CP54" s="1"/>
  <c r="M56"/>
  <c r="BZ54"/>
  <c r="CB54" s="1"/>
  <c r="CC54" s="1"/>
  <c r="CQ52"/>
  <c r="BV52" s="1"/>
  <c r="BZ50"/>
  <c r="CP50"/>
  <c r="CA56"/>
  <c r="AT52"/>
  <c r="BZ53"/>
  <c r="CB53" s="1"/>
  <c r="CC53" s="1"/>
  <c r="CP53"/>
  <c r="AM56"/>
  <c r="AN56" s="1"/>
  <c r="BB55"/>
  <c r="AO55"/>
  <c r="AP55"/>
  <c r="J57"/>
  <c r="AV57" s="1"/>
  <c r="K57"/>
  <c r="AW57" s="1"/>
  <c r="AI57"/>
  <c r="I57"/>
  <c r="AU57" s="1"/>
  <c r="AK57"/>
  <c r="CF57"/>
  <c r="S57"/>
  <c r="CM57" s="1"/>
  <c r="CO57" s="1"/>
  <c r="L57"/>
  <c r="AG57"/>
  <c r="G58"/>
  <c r="AM57" l="1"/>
  <c r="BA55"/>
  <c r="CH55"/>
  <c r="BU55" s="1"/>
  <c r="M57"/>
  <c r="CF58"/>
  <c r="S58"/>
  <c r="CM58" s="1"/>
  <c r="CO58" s="1"/>
  <c r="CA58" s="1"/>
  <c r="L58"/>
  <c r="AG58"/>
  <c r="J58"/>
  <c r="AV58" s="1"/>
  <c r="K58"/>
  <c r="AW58" s="1"/>
  <c r="AI58"/>
  <c r="I58"/>
  <c r="AU58" s="1"/>
  <c r="AK58"/>
  <c r="AM58" s="1"/>
  <c r="G59"/>
  <c r="CA57"/>
  <c r="AZ55"/>
  <c r="AS55"/>
  <c r="AO56"/>
  <c r="BB56"/>
  <c r="CH56" s="1"/>
  <c r="BU56" s="1"/>
  <c r="CQ56" s="1"/>
  <c r="BV56" s="1"/>
  <c r="AP56"/>
  <c r="BA56" s="1"/>
  <c r="CJ52"/>
  <c r="CL52" s="1"/>
  <c r="CB50"/>
  <c r="AN57"/>
  <c r="M58" l="1"/>
  <c r="AZ56"/>
  <c r="AS56"/>
  <c r="AT56" s="1"/>
  <c r="AT55"/>
  <c r="L59"/>
  <c r="S59"/>
  <c r="CM59" s="1"/>
  <c r="CO59" s="1"/>
  <c r="CF59"/>
  <c r="I59"/>
  <c r="AU59" s="1"/>
  <c r="AK59"/>
  <c r="K59"/>
  <c r="AW59" s="1"/>
  <c r="AI59"/>
  <c r="AM59" s="1"/>
  <c r="J59"/>
  <c r="AV59" s="1"/>
  <c r="AG59"/>
  <c r="G60"/>
  <c r="AN58"/>
  <c r="AP57"/>
  <c r="BA57" s="1"/>
  <c r="CH57"/>
  <c r="BU57" s="1"/>
  <c r="CQ57" s="1"/>
  <c r="BV57" s="1"/>
  <c r="AO57"/>
  <c r="CC50"/>
  <c r="BZ52"/>
  <c r="CP52"/>
  <c r="CQ55"/>
  <c r="BV55" s="1"/>
  <c r="M59" l="1"/>
  <c r="AZ57"/>
  <c r="AS57"/>
  <c r="I60"/>
  <c r="AU60" s="1"/>
  <c r="AK60"/>
  <c r="K60"/>
  <c r="AW60" s="1"/>
  <c r="AI60"/>
  <c r="CF60"/>
  <c r="AG60"/>
  <c r="L60"/>
  <c r="S60"/>
  <c r="CM60" s="1"/>
  <c r="CO60" s="1"/>
  <c r="J60"/>
  <c r="AV60" s="1"/>
  <c r="G61"/>
  <c r="CJ55"/>
  <c r="CL55" s="1"/>
  <c r="AN59"/>
  <c r="CB52"/>
  <c r="CH58"/>
  <c r="BU58" s="1"/>
  <c r="CQ58" s="1"/>
  <c r="BV58" s="1"/>
  <c r="AO58"/>
  <c r="AP58"/>
  <c r="BA58" s="1"/>
  <c r="CA59"/>
  <c r="CJ56"/>
  <c r="CL56" s="1"/>
  <c r="M60" l="1"/>
  <c r="BZ56"/>
  <c r="CB56" s="1"/>
  <c r="CC56" s="1"/>
  <c r="CP56"/>
  <c r="AZ58"/>
  <c r="AS58"/>
  <c r="AT58" s="1"/>
  <c r="CJ58" s="1"/>
  <c r="CL58" s="1"/>
  <c r="AK61"/>
  <c r="K61"/>
  <c r="AW61" s="1"/>
  <c r="AI61"/>
  <c r="AM61" s="1"/>
  <c r="CF61"/>
  <c r="L61"/>
  <c r="S61"/>
  <c r="CM61" s="1"/>
  <c r="CO61" s="1"/>
  <c r="J61"/>
  <c r="AV61" s="1"/>
  <c r="I61"/>
  <c r="AU61" s="1"/>
  <c r="AG61"/>
  <c r="G62"/>
  <c r="CC52"/>
  <c r="AO59"/>
  <c r="AP59"/>
  <c r="BA59" s="1"/>
  <c r="CH59"/>
  <c r="BU59" s="1"/>
  <c r="CQ59" s="1"/>
  <c r="BV59" s="1"/>
  <c r="BZ55"/>
  <c r="CP55"/>
  <c r="CA60"/>
  <c r="AT57"/>
  <c r="AM60"/>
  <c r="AN60" s="1"/>
  <c r="AO60" l="1"/>
  <c r="CH60"/>
  <c r="BU60" s="1"/>
  <c r="CQ60" s="1"/>
  <c r="BV60" s="1"/>
  <c r="AP60"/>
  <c r="BA60" s="1"/>
  <c r="CJ57"/>
  <c r="CL57" s="1"/>
  <c r="CB55"/>
  <c r="AS59"/>
  <c r="AT59" s="1"/>
  <c r="AZ59"/>
  <c r="CF62"/>
  <c r="S62"/>
  <c r="CM62" s="1"/>
  <c r="CO62" s="1"/>
  <c r="L62"/>
  <c r="AG62"/>
  <c r="J62"/>
  <c r="AV62" s="1"/>
  <c r="K62"/>
  <c r="AW62" s="1"/>
  <c r="AI62"/>
  <c r="I62"/>
  <c r="AU62" s="1"/>
  <c r="AK62"/>
  <c r="G63"/>
  <c r="CA61"/>
  <c r="M61"/>
  <c r="AN61"/>
  <c r="CP58"/>
  <c r="BZ58"/>
  <c r="CB58" s="1"/>
  <c r="CC58" s="1"/>
  <c r="AM62" l="1"/>
  <c r="AN62" s="1"/>
  <c r="CA62"/>
  <c r="AZ60"/>
  <c r="AS60"/>
  <c r="AT60" s="1"/>
  <c r="M62"/>
  <c r="BB61"/>
  <c r="CH61" s="1"/>
  <c r="BU61" s="1"/>
  <c r="CQ61" s="1"/>
  <c r="BV61" s="1"/>
  <c r="AP61"/>
  <c r="BA61" s="1"/>
  <c r="AO61"/>
  <c r="J63"/>
  <c r="AV63" s="1"/>
  <c r="AK63"/>
  <c r="K63"/>
  <c r="AW63" s="1"/>
  <c r="L63"/>
  <c r="I63"/>
  <c r="AU63" s="1"/>
  <c r="CF63"/>
  <c r="AG63"/>
  <c r="S63"/>
  <c r="CM63" s="1"/>
  <c r="CO63" s="1"/>
  <c r="AI63"/>
  <c r="G64"/>
  <c r="CJ59"/>
  <c r="CL59" s="1"/>
  <c r="CC55"/>
  <c r="BZ57"/>
  <c r="CP57"/>
  <c r="BB62" l="1"/>
  <c r="CH62" s="1"/>
  <c r="BU62" s="1"/>
  <c r="CQ62" s="1"/>
  <c r="BV62" s="1"/>
  <c r="AO62"/>
  <c r="AP62"/>
  <c r="BA62" s="1"/>
  <c r="M63"/>
  <c r="AM63"/>
  <c r="CA63"/>
  <c r="AS61"/>
  <c r="AT61" s="1"/>
  <c r="CJ61" s="1"/>
  <c r="CL61" s="1"/>
  <c r="AZ61"/>
  <c r="AN63"/>
  <c r="CB57"/>
  <c r="BZ59"/>
  <c r="CB59" s="1"/>
  <c r="CC59" s="1"/>
  <c r="CP59"/>
  <c r="AS62"/>
  <c r="AT62" s="1"/>
  <c r="CJ62" s="1"/>
  <c r="CL62" s="1"/>
  <c r="AZ62"/>
  <c r="J64"/>
  <c r="AV64" s="1"/>
  <c r="S64"/>
  <c r="CM64" s="1"/>
  <c r="CO64" s="1"/>
  <c r="L64"/>
  <c r="I64"/>
  <c r="AU64" s="1"/>
  <c r="AK64"/>
  <c r="K64"/>
  <c r="AW64" s="1"/>
  <c r="AI64"/>
  <c r="CF64"/>
  <c r="AG64"/>
  <c r="G65"/>
  <c r="CJ60"/>
  <c r="CL60" s="1"/>
  <c r="AM64" l="1"/>
  <c r="M64"/>
  <c r="BZ60"/>
  <c r="CB60" s="1"/>
  <c r="CC60" s="1"/>
  <c r="CP60"/>
  <c r="CA64"/>
  <c r="BZ61"/>
  <c r="CB61" s="1"/>
  <c r="CC61" s="1"/>
  <c r="CP61"/>
  <c r="CF65"/>
  <c r="AG65"/>
  <c r="L65"/>
  <c r="S65"/>
  <c r="CM65" s="1"/>
  <c r="CO65" s="1"/>
  <c r="J65"/>
  <c r="AV65" s="1"/>
  <c r="I65"/>
  <c r="AU65" s="1"/>
  <c r="AK65"/>
  <c r="K65"/>
  <c r="AW65" s="1"/>
  <c r="AI65"/>
  <c r="G66"/>
  <c r="BZ62"/>
  <c r="CB62" s="1"/>
  <c r="CC62" s="1"/>
  <c r="CP62"/>
  <c r="CC57"/>
  <c r="CH63"/>
  <c r="BU63" s="1"/>
  <c r="CQ63" s="1"/>
  <c r="BV63" s="1"/>
  <c r="AO63"/>
  <c r="AP63"/>
  <c r="BA63" s="1"/>
  <c r="AN64"/>
  <c r="M65" l="1"/>
  <c r="CA65"/>
  <c r="AO64"/>
  <c r="BB64"/>
  <c r="CH64" s="1"/>
  <c r="BU64" s="1"/>
  <c r="CQ64" s="1"/>
  <c r="BV64" s="1"/>
  <c r="AP64"/>
  <c r="BA64" s="1"/>
  <c r="AZ63"/>
  <c r="AS63"/>
  <c r="AT63" s="1"/>
  <c r="CJ63" s="1"/>
  <c r="CL63" s="1"/>
  <c r="L66"/>
  <c r="S66"/>
  <c r="CM66" s="1"/>
  <c r="CO66" s="1"/>
  <c r="J66"/>
  <c r="AV66" s="1"/>
  <c r="I66"/>
  <c r="AU66" s="1"/>
  <c r="AK66"/>
  <c r="K66"/>
  <c r="AW66" s="1"/>
  <c r="AI66"/>
  <c r="AM66" s="1"/>
  <c r="CF66"/>
  <c r="AG66"/>
  <c r="G67"/>
  <c r="AM65"/>
  <c r="AN65" s="1"/>
  <c r="M66" l="1"/>
  <c r="CA66"/>
  <c r="BZ63"/>
  <c r="CB63" s="1"/>
  <c r="CC63" s="1"/>
  <c r="CP63"/>
  <c r="AZ64"/>
  <c r="AS64"/>
  <c r="AT64" s="1"/>
  <c r="CJ64" s="1"/>
  <c r="CL64" s="1"/>
  <c r="AP65"/>
  <c r="BA65" s="1"/>
  <c r="CH65"/>
  <c r="BU65" s="1"/>
  <c r="CQ65" s="1"/>
  <c r="BV65" s="1"/>
  <c r="AO65"/>
  <c r="CF67"/>
  <c r="AG67"/>
  <c r="L67"/>
  <c r="S67"/>
  <c r="CM67" s="1"/>
  <c r="CO67" s="1"/>
  <c r="J67"/>
  <c r="AV67" s="1"/>
  <c r="I67"/>
  <c r="AU67" s="1"/>
  <c r="AK67"/>
  <c r="K67"/>
  <c r="AW67" s="1"/>
  <c r="AI67"/>
  <c r="G68"/>
  <c r="AN66"/>
  <c r="M67" l="1"/>
  <c r="L68"/>
  <c r="K68"/>
  <c r="AW68" s="1"/>
  <c r="AI68"/>
  <c r="I68"/>
  <c r="AU68" s="1"/>
  <c r="AK68"/>
  <c r="AM68" s="1"/>
  <c r="J68"/>
  <c r="AV68" s="1"/>
  <c r="S68"/>
  <c r="CM68" s="1"/>
  <c r="CO68" s="1"/>
  <c r="CF68"/>
  <c r="AG68"/>
  <c r="G69"/>
  <c r="AM67"/>
  <c r="AN67" s="1"/>
  <c r="BB66"/>
  <c r="CH66" s="1"/>
  <c r="BU66" s="1"/>
  <c r="CQ66" s="1"/>
  <c r="BV66" s="1"/>
  <c r="AO66"/>
  <c r="AP66"/>
  <c r="BA66" s="1"/>
  <c r="CA67"/>
  <c r="AS65"/>
  <c r="AT65" s="1"/>
  <c r="CJ65" s="1"/>
  <c r="CL65" s="1"/>
  <c r="AZ65"/>
  <c r="BZ64"/>
  <c r="CB64" s="1"/>
  <c r="CC64" s="1"/>
  <c r="CP64"/>
  <c r="M68" l="1"/>
  <c r="CF69"/>
  <c r="AG69"/>
  <c r="L69"/>
  <c r="S69"/>
  <c r="CM69" s="1"/>
  <c r="CO69" s="1"/>
  <c r="J69"/>
  <c r="AV69" s="1"/>
  <c r="I69"/>
  <c r="AU69" s="1"/>
  <c r="AK69"/>
  <c r="K69"/>
  <c r="AW69" s="1"/>
  <c r="AI69"/>
  <c r="G70"/>
  <c r="CA68"/>
  <c r="AN68"/>
  <c r="BZ65"/>
  <c r="CB65" s="1"/>
  <c r="CC65" s="1"/>
  <c r="CP65"/>
  <c r="AS66"/>
  <c r="AT66" s="1"/>
  <c r="CJ66" s="1"/>
  <c r="CL66" s="1"/>
  <c r="AZ66"/>
  <c r="BB67"/>
  <c r="CH67" s="1"/>
  <c r="BU67" s="1"/>
  <c r="CQ67" s="1"/>
  <c r="BV67" s="1"/>
  <c r="AO67"/>
  <c r="AP67"/>
  <c r="BA67" s="1"/>
  <c r="M69" l="1"/>
  <c r="AS67"/>
  <c r="AT67" s="1"/>
  <c r="CJ67" s="1"/>
  <c r="CL67" s="1"/>
  <c r="AZ67"/>
  <c r="AP68"/>
  <c r="BA68" s="1"/>
  <c r="BB68"/>
  <c r="CH68" s="1"/>
  <c r="BU68" s="1"/>
  <c r="CQ68" s="1"/>
  <c r="BV68" s="1"/>
  <c r="AO68"/>
  <c r="K70"/>
  <c r="AW70" s="1"/>
  <c r="AI70"/>
  <c r="J70"/>
  <c r="AV70" s="1"/>
  <c r="I70"/>
  <c r="AU70" s="1"/>
  <c r="AK70"/>
  <c r="S70"/>
  <c r="CM70" s="1"/>
  <c r="CO70" s="1"/>
  <c r="L70"/>
  <c r="CF70"/>
  <c r="AG70"/>
  <c r="G71"/>
  <c r="AM69"/>
  <c r="AN69" s="1"/>
  <c r="BZ66"/>
  <c r="CB66" s="1"/>
  <c r="CC66" s="1"/>
  <c r="CP66"/>
  <c r="CA69"/>
  <c r="M70" l="1"/>
  <c r="AM70"/>
  <c r="AN70" s="1"/>
  <c r="AO69"/>
  <c r="AP69"/>
  <c r="BA69" s="1"/>
  <c r="BB69"/>
  <c r="CH69" s="1"/>
  <c r="BU69" s="1"/>
  <c r="CQ69" s="1"/>
  <c r="BV69" s="1"/>
  <c r="CA70"/>
  <c r="AZ68"/>
  <c r="AS68"/>
  <c r="AT68" s="1"/>
  <c r="CJ68" s="1"/>
  <c r="CL68" s="1"/>
  <c r="BZ67"/>
  <c r="CB67" s="1"/>
  <c r="CC67" s="1"/>
  <c r="CP67"/>
  <c r="I71"/>
  <c r="AU71" s="1"/>
  <c r="AK71"/>
  <c r="K71"/>
  <c r="AW71" s="1"/>
  <c r="AI71"/>
  <c r="CF71"/>
  <c r="AG71"/>
  <c r="L71"/>
  <c r="S71"/>
  <c r="CM71" s="1"/>
  <c r="CO71" s="1"/>
  <c r="J71"/>
  <c r="AV71" s="1"/>
  <c r="G72"/>
  <c r="M71" l="1"/>
  <c r="J72"/>
  <c r="AV72" s="1"/>
  <c r="S72"/>
  <c r="CM72" s="1"/>
  <c r="CO72" s="1"/>
  <c r="L72"/>
  <c r="I72"/>
  <c r="AU72" s="1"/>
  <c r="AK72"/>
  <c r="K72"/>
  <c r="AW72" s="1"/>
  <c r="AI72"/>
  <c r="AM72" s="1"/>
  <c r="CF72"/>
  <c r="AG72"/>
  <c r="G73"/>
  <c r="AS69"/>
  <c r="AT69" s="1"/>
  <c r="CJ69" s="1"/>
  <c r="CL69" s="1"/>
  <c r="AZ69"/>
  <c r="AP70"/>
  <c r="BA70" s="1"/>
  <c r="CH70"/>
  <c r="BU70" s="1"/>
  <c r="CQ70" s="1"/>
  <c r="BV70" s="1"/>
  <c r="AO70"/>
  <c r="CA71"/>
  <c r="BZ68"/>
  <c r="CB68" s="1"/>
  <c r="CC68" s="1"/>
  <c r="CP68"/>
  <c r="AM71"/>
  <c r="AN71" s="1"/>
  <c r="M72" l="1"/>
  <c r="BB71"/>
  <c r="CH71" s="1"/>
  <c r="BU71" s="1"/>
  <c r="CQ71" s="1"/>
  <c r="BV71" s="1"/>
  <c r="AO71"/>
  <c r="AP71"/>
  <c r="BA71" s="1"/>
  <c r="CF73"/>
  <c r="AG73"/>
  <c r="L73"/>
  <c r="S73"/>
  <c r="CM73" s="1"/>
  <c r="CO73" s="1"/>
  <c r="J73"/>
  <c r="AV73" s="1"/>
  <c r="I73"/>
  <c r="AU73" s="1"/>
  <c r="AK73"/>
  <c r="K73"/>
  <c r="AW73" s="1"/>
  <c r="AI73"/>
  <c r="G74"/>
  <c r="AN72"/>
  <c r="AZ70"/>
  <c r="AS70"/>
  <c r="AT70" s="1"/>
  <c r="CJ70" s="1"/>
  <c r="CL70" s="1"/>
  <c r="BZ69"/>
  <c r="CB69" s="1"/>
  <c r="CC69" s="1"/>
  <c r="CP69"/>
  <c r="CA72"/>
  <c r="M73" l="1"/>
  <c r="CA73"/>
  <c r="BZ70"/>
  <c r="CB70" s="1"/>
  <c r="CC70" s="1"/>
  <c r="CP70"/>
  <c r="AO72"/>
  <c r="AP72"/>
  <c r="BA72" s="1"/>
  <c r="BB72"/>
  <c r="CH72" s="1"/>
  <c r="BU72" s="1"/>
  <c r="CQ72" s="1"/>
  <c r="BV72" s="1"/>
  <c r="AK74"/>
  <c r="K74"/>
  <c r="AW74" s="1"/>
  <c r="AI74"/>
  <c r="AM74" s="1"/>
  <c r="CF74"/>
  <c r="AG74"/>
  <c r="L74"/>
  <c r="S74"/>
  <c r="CM74" s="1"/>
  <c r="CO74" s="1"/>
  <c r="J74"/>
  <c r="AV74" s="1"/>
  <c r="I74"/>
  <c r="AU74" s="1"/>
  <c r="G75"/>
  <c r="AS71"/>
  <c r="AT71" s="1"/>
  <c r="CJ71" s="1"/>
  <c r="CL71" s="1"/>
  <c r="AZ71"/>
  <c r="AM73"/>
  <c r="AN73" s="1"/>
  <c r="M74" l="1"/>
  <c r="CH73"/>
  <c r="BU73" s="1"/>
  <c r="CQ73" s="1"/>
  <c r="BV73" s="1"/>
  <c r="AP73"/>
  <c r="BA73" s="1"/>
  <c r="AO73"/>
  <c r="BZ71"/>
  <c r="CB71" s="1"/>
  <c r="CC71" s="1"/>
  <c r="CP71"/>
  <c r="AS72"/>
  <c r="AT72" s="1"/>
  <c r="CJ72" s="1"/>
  <c r="CL72" s="1"/>
  <c r="AZ72"/>
  <c r="G84"/>
  <c r="I75"/>
  <c r="AK75"/>
  <c r="AK76" s="1"/>
  <c r="K75"/>
  <c r="AI75"/>
  <c r="CF75"/>
  <c r="AG75"/>
  <c r="L75"/>
  <c r="L76" s="1"/>
  <c r="L196" s="1"/>
  <c r="S75"/>
  <c r="S76" s="1"/>
  <c r="J75"/>
  <c r="CA74"/>
  <c r="AN74"/>
  <c r="AG76" l="1"/>
  <c r="AG196" s="1"/>
  <c r="AI76"/>
  <c r="AI196" s="1"/>
  <c r="M75"/>
  <c r="AP74"/>
  <c r="BA74" s="1"/>
  <c r="BB74"/>
  <c r="CH74" s="1"/>
  <c r="BU74" s="1"/>
  <c r="CQ74" s="1"/>
  <c r="BV74" s="1"/>
  <c r="AO74"/>
  <c r="AV75"/>
  <c r="AV76" s="1"/>
  <c r="AV196" s="1"/>
  <c r="J76"/>
  <c r="J196" s="1"/>
  <c r="AW75"/>
  <c r="AW76" s="1"/>
  <c r="AW196" s="1"/>
  <c r="K76"/>
  <c r="K196" s="1"/>
  <c r="AU75"/>
  <c r="I76"/>
  <c r="I196" s="1"/>
  <c r="AS73"/>
  <c r="AT73" s="1"/>
  <c r="CJ73" s="1"/>
  <c r="CL73" s="1"/>
  <c r="AZ73"/>
  <c r="CM75"/>
  <c r="CO75" s="1"/>
  <c r="S196"/>
  <c r="AM75"/>
  <c r="AM76" s="1"/>
  <c r="AK196"/>
  <c r="J84"/>
  <c r="S84"/>
  <c r="K84"/>
  <c r="AK84"/>
  <c r="CF84"/>
  <c r="I84"/>
  <c r="AI84"/>
  <c r="AG84"/>
  <c r="L84"/>
  <c r="G85"/>
  <c r="BZ72"/>
  <c r="CB72" s="1"/>
  <c r="CC72" s="1"/>
  <c r="CP72"/>
  <c r="M76" l="1"/>
  <c r="M196" s="1"/>
  <c r="M84"/>
  <c r="AU84"/>
  <c r="AM84"/>
  <c r="CM84"/>
  <c r="CO84" s="1"/>
  <c r="AS74"/>
  <c r="AT74" s="1"/>
  <c r="CJ74" s="1"/>
  <c r="CL74" s="1"/>
  <c r="AZ74"/>
  <c r="J85"/>
  <c r="AV85" s="1"/>
  <c r="I85"/>
  <c r="AU85" s="1"/>
  <c r="AI85"/>
  <c r="K85"/>
  <c r="AW85" s="1"/>
  <c r="AK85"/>
  <c r="AM85" s="1"/>
  <c r="CF85"/>
  <c r="S85"/>
  <c r="CM85" s="1"/>
  <c r="CO85" s="1"/>
  <c r="L85"/>
  <c r="AG85"/>
  <c r="G86"/>
  <c r="AW84"/>
  <c r="AV84"/>
  <c r="AN75"/>
  <c r="AN76" s="1"/>
  <c r="AM196"/>
  <c r="CA75"/>
  <c r="CA76" s="1"/>
  <c r="CA196" s="1"/>
  <c r="BZ73"/>
  <c r="CB73" s="1"/>
  <c r="CC73" s="1"/>
  <c r="CP73"/>
  <c r="AU76"/>
  <c r="AU196" s="1"/>
  <c r="CF86" l="1"/>
  <c r="K86"/>
  <c r="AK86"/>
  <c r="I86"/>
  <c r="AU86" s="1"/>
  <c r="AI86"/>
  <c r="J86"/>
  <c r="AG86"/>
  <c r="L86"/>
  <c r="S86"/>
  <c r="CM86" s="1"/>
  <c r="CO86" s="1"/>
  <c r="M86"/>
  <c r="G87"/>
  <c r="CA85"/>
  <c r="BZ74"/>
  <c r="CB74" s="1"/>
  <c r="CC74" s="1"/>
  <c r="CP74"/>
  <c r="CA84"/>
  <c r="AN84"/>
  <c r="AN85"/>
  <c r="AP75"/>
  <c r="AP76" s="1"/>
  <c r="BB75"/>
  <c r="BB76" s="1"/>
  <c r="BB196" s="1"/>
  <c r="AO75"/>
  <c r="AO76" s="1"/>
  <c r="CH75"/>
  <c r="BU75" s="1"/>
  <c r="BU76" s="1"/>
  <c r="BU196" s="1"/>
  <c r="AN196"/>
  <c r="M85"/>
  <c r="L87" l="1"/>
  <c r="J87"/>
  <c r="AV87" s="1"/>
  <c r="CF87"/>
  <c r="AK87"/>
  <c r="AI87"/>
  <c r="AG87"/>
  <c r="S87"/>
  <c r="I87"/>
  <c r="K87"/>
  <c r="AW87" s="1"/>
  <c r="G88"/>
  <c r="CA86"/>
  <c r="AM86"/>
  <c r="AZ75"/>
  <c r="AS75"/>
  <c r="AS76" s="1"/>
  <c r="AO196"/>
  <c r="BA75"/>
  <c r="BA76" s="1"/>
  <c r="BA196" s="1"/>
  <c r="AP196"/>
  <c r="AP85"/>
  <c r="BA85" s="1"/>
  <c r="BB85"/>
  <c r="CH85" s="1"/>
  <c r="BU85" s="1"/>
  <c r="CQ85" s="1"/>
  <c r="BV85" s="1"/>
  <c r="AO85"/>
  <c r="BB84"/>
  <c r="CH84" s="1"/>
  <c r="BU84" s="1"/>
  <c r="CQ84" s="1"/>
  <c r="BV84" s="1"/>
  <c r="AO84"/>
  <c r="AP84"/>
  <c r="AV86"/>
  <c r="AW86"/>
  <c r="CQ75"/>
  <c r="BV75" s="1"/>
  <c r="BV76" s="1"/>
  <c r="BV196" s="1"/>
  <c r="BA84" l="1"/>
  <c r="AZ76"/>
  <c r="AZ196" s="1"/>
  <c r="I88"/>
  <c r="AU88" s="1"/>
  <c r="S88"/>
  <c r="CM88" s="1"/>
  <c r="CO88" s="1"/>
  <c r="CF88"/>
  <c r="K88"/>
  <c r="J88"/>
  <c r="L88"/>
  <c r="AK88"/>
  <c r="AG88"/>
  <c r="AI88"/>
  <c r="AM88" s="1"/>
  <c r="G89"/>
  <c r="CM87"/>
  <c r="CO87" s="1"/>
  <c r="AZ84"/>
  <c r="AS84"/>
  <c r="AS85"/>
  <c r="AT85" s="1"/>
  <c r="CJ85" s="1"/>
  <c r="CL85" s="1"/>
  <c r="AZ85"/>
  <c r="AT75"/>
  <c r="AT76" s="1"/>
  <c r="AS196"/>
  <c r="AN86"/>
  <c r="AU87"/>
  <c r="AM87"/>
  <c r="AN87" s="1"/>
  <c r="M87"/>
  <c r="AK89" l="1"/>
  <c r="AG89"/>
  <c r="J89"/>
  <c r="AV89" s="1"/>
  <c r="K89"/>
  <c r="AW89" s="1"/>
  <c r="AI89"/>
  <c r="I89"/>
  <c r="AU89" s="1"/>
  <c r="L89"/>
  <c r="S89"/>
  <c r="M88"/>
  <c r="AO87"/>
  <c r="BB87"/>
  <c r="CH87" s="1"/>
  <c r="BU87" s="1"/>
  <c r="CQ87" s="1"/>
  <c r="BV87" s="1"/>
  <c r="AP87"/>
  <c r="BA87" s="1"/>
  <c r="AO86"/>
  <c r="AP86"/>
  <c r="CH86"/>
  <c r="BU86" s="1"/>
  <c r="CQ86" s="1"/>
  <c r="BV86" s="1"/>
  <c r="CJ75"/>
  <c r="CL75" s="1"/>
  <c r="AT196"/>
  <c r="BZ85"/>
  <c r="CB85" s="1"/>
  <c r="CC85" s="1"/>
  <c r="CP85"/>
  <c r="AT84"/>
  <c r="CF89"/>
  <c r="G90"/>
  <c r="AV88"/>
  <c r="AN88"/>
  <c r="CA87"/>
  <c r="AW88"/>
  <c r="CA88"/>
  <c r="M89" l="1"/>
  <c r="AM89"/>
  <c r="AN89" s="1"/>
  <c r="AK90"/>
  <c r="AG90"/>
  <c r="AI90"/>
  <c r="AM90" s="1"/>
  <c r="I90"/>
  <c r="AU90" s="1"/>
  <c r="S90"/>
  <c r="CM90" s="1"/>
  <c r="CO90" s="1"/>
  <c r="CF90"/>
  <c r="K90"/>
  <c r="J90"/>
  <c r="L90"/>
  <c r="G91"/>
  <c r="CJ84"/>
  <c r="CL84" s="1"/>
  <c r="BA86"/>
  <c r="AS87"/>
  <c r="AT87" s="1"/>
  <c r="AZ87"/>
  <c r="AP88"/>
  <c r="BA88" s="1"/>
  <c r="AO88"/>
  <c r="BB88"/>
  <c r="CH88" s="1"/>
  <c r="BU88" s="1"/>
  <c r="CQ88" s="1"/>
  <c r="BV88" s="1"/>
  <c r="CM89"/>
  <c r="CO89" s="1"/>
  <c r="BZ75"/>
  <c r="CP75"/>
  <c r="AZ86"/>
  <c r="AS86"/>
  <c r="BB89" l="1"/>
  <c r="AP89"/>
  <c r="BA89" s="1"/>
  <c r="AO89"/>
  <c r="M90"/>
  <c r="AT86"/>
  <c r="CJ87"/>
  <c r="CL87" s="1"/>
  <c r="BZ84"/>
  <c r="CP84"/>
  <c r="AV90"/>
  <c r="BZ76"/>
  <c r="BZ196" s="1"/>
  <c r="CB75"/>
  <c r="CA89"/>
  <c r="AS88"/>
  <c r="AT88" s="1"/>
  <c r="CJ88" s="1"/>
  <c r="CL88" s="1"/>
  <c r="AZ88"/>
  <c r="CF91"/>
  <c r="L91"/>
  <c r="AK91"/>
  <c r="AI91"/>
  <c r="AG91"/>
  <c r="S91"/>
  <c r="I91"/>
  <c r="K91"/>
  <c r="AW91" s="1"/>
  <c r="J91"/>
  <c r="AV91" s="1"/>
  <c r="G92"/>
  <c r="AW90"/>
  <c r="CA90"/>
  <c r="AN90"/>
  <c r="AZ89" l="1"/>
  <c r="AS89"/>
  <c r="AT89" s="1"/>
  <c r="AK92"/>
  <c r="AG92"/>
  <c r="AI92"/>
  <c r="I92"/>
  <c r="AU92" s="1"/>
  <c r="S92"/>
  <c r="CM92" s="1"/>
  <c r="CO92" s="1"/>
  <c r="CF92"/>
  <c r="K92"/>
  <c r="J92"/>
  <c r="AV92" s="1"/>
  <c r="L92"/>
  <c r="G93"/>
  <c r="AU91"/>
  <c r="AM91"/>
  <c r="BZ88"/>
  <c r="CB88" s="1"/>
  <c r="CC88" s="1"/>
  <c r="CP88"/>
  <c r="CH89"/>
  <c r="BU89" s="1"/>
  <c r="CB84"/>
  <c r="BZ87"/>
  <c r="CB87" s="1"/>
  <c r="CC87" s="1"/>
  <c r="CP87"/>
  <c r="CJ86"/>
  <c r="CL86" s="1"/>
  <c r="CH90"/>
  <c r="BU90" s="1"/>
  <c r="CQ90" s="1"/>
  <c r="BV90" s="1"/>
  <c r="AP90"/>
  <c r="BA90" s="1"/>
  <c r="AO90"/>
  <c r="CM91"/>
  <c r="CO91" s="1"/>
  <c r="CB76"/>
  <c r="CB196" s="1"/>
  <c r="CC75"/>
  <c r="CC76" s="1"/>
  <c r="CC196" s="1"/>
  <c r="M91"/>
  <c r="CQ89" l="1"/>
  <c r="BV89" s="1"/>
  <c r="CA91"/>
  <c r="J93"/>
  <c r="AV93" s="1"/>
  <c r="I93"/>
  <c r="AU93" s="1"/>
  <c r="L93"/>
  <c r="AI93"/>
  <c r="CF93"/>
  <c r="S93"/>
  <c r="CM93" s="1"/>
  <c r="CO93" s="1"/>
  <c r="AK93"/>
  <c r="K93"/>
  <c r="AW93" s="1"/>
  <c r="AG93"/>
  <c r="G94"/>
  <c r="AW92"/>
  <c r="CA92"/>
  <c r="AM92"/>
  <c r="AN92" s="1"/>
  <c r="AZ90"/>
  <c r="AS90"/>
  <c r="AT90" s="1"/>
  <c r="CJ90" s="1"/>
  <c r="CL90" s="1"/>
  <c r="BZ86"/>
  <c r="CP86"/>
  <c r="CC84"/>
  <c r="AN91"/>
  <c r="M92"/>
  <c r="AM93" l="1"/>
  <c r="AN93" s="1"/>
  <c r="M93"/>
  <c r="CB86"/>
  <c r="AK94"/>
  <c r="AG94"/>
  <c r="AI94"/>
  <c r="AM94" s="1"/>
  <c r="I94"/>
  <c r="S94"/>
  <c r="CM94" s="1"/>
  <c r="CO94" s="1"/>
  <c r="CF94"/>
  <c r="K94"/>
  <c r="AW94" s="1"/>
  <c r="J94"/>
  <c r="AV94" s="1"/>
  <c r="L94"/>
  <c r="G95"/>
  <c r="AP91"/>
  <c r="AO91"/>
  <c r="CH91"/>
  <c r="BU91" s="1"/>
  <c r="CQ91" s="1"/>
  <c r="BV91" s="1"/>
  <c r="BZ90"/>
  <c r="CB90" s="1"/>
  <c r="CC90" s="1"/>
  <c r="CP90"/>
  <c r="CH92"/>
  <c r="BU92" s="1"/>
  <c r="CQ92" s="1"/>
  <c r="BV92" s="1"/>
  <c r="AP92"/>
  <c r="BA92" s="1"/>
  <c r="AO92"/>
  <c r="CA93"/>
  <c r="CJ89" l="1"/>
  <c r="CL89" s="1"/>
  <c r="BA91"/>
  <c r="AP93"/>
  <c r="BA93" s="1"/>
  <c r="AO93"/>
  <c r="CH93"/>
  <c r="BU93" s="1"/>
  <c r="CQ93" s="1"/>
  <c r="BV93" s="1"/>
  <c r="CA94"/>
  <c r="CC86"/>
  <c r="AN94"/>
  <c r="AZ92"/>
  <c r="AS92"/>
  <c r="AT92" s="1"/>
  <c r="CJ92" s="1"/>
  <c r="CL92" s="1"/>
  <c r="AS91"/>
  <c r="AZ91"/>
  <c r="S95"/>
  <c r="CM95" s="1"/>
  <c r="CO95" s="1"/>
  <c r="AK95"/>
  <c r="K95"/>
  <c r="AW95" s="1"/>
  <c r="I95"/>
  <c r="AU95" s="1"/>
  <c r="L95"/>
  <c r="J95"/>
  <c r="AV95" s="1"/>
  <c r="CF95"/>
  <c r="AI95"/>
  <c r="AG95"/>
  <c r="G96"/>
  <c r="M94"/>
  <c r="AU94"/>
  <c r="AK96" l="1"/>
  <c r="AG96"/>
  <c r="AI96"/>
  <c r="AM96" s="1"/>
  <c r="I96"/>
  <c r="AU96" s="1"/>
  <c r="S96"/>
  <c r="CM96" s="1"/>
  <c r="CO96" s="1"/>
  <c r="CF96"/>
  <c r="K96"/>
  <c r="AW96" s="1"/>
  <c r="J96"/>
  <c r="AV96" s="1"/>
  <c r="L96"/>
  <c r="G97"/>
  <c r="AT91"/>
  <c r="AZ93"/>
  <c r="AS93"/>
  <c r="AT93" s="1"/>
  <c r="CJ93" s="1"/>
  <c r="CL93" s="1"/>
  <c r="BZ89"/>
  <c r="CP89"/>
  <c r="M95"/>
  <c r="AM95"/>
  <c r="AN95" s="1"/>
  <c r="CA95"/>
  <c r="BZ92"/>
  <c r="CB92" s="1"/>
  <c r="CC92" s="1"/>
  <c r="CP92"/>
  <c r="AO94"/>
  <c r="BB94"/>
  <c r="CH94" s="1"/>
  <c r="BU94" s="1"/>
  <c r="CQ94" s="1"/>
  <c r="BV94" s="1"/>
  <c r="AP94"/>
  <c r="BZ93" l="1"/>
  <c r="CB93" s="1"/>
  <c r="CC93" s="1"/>
  <c r="CP93"/>
  <c r="J97"/>
  <c r="AV97" s="1"/>
  <c r="L97"/>
  <c r="CF97"/>
  <c r="AI97"/>
  <c r="AK97"/>
  <c r="S97"/>
  <c r="CM97" s="1"/>
  <c r="CO97" s="1"/>
  <c r="AG97"/>
  <c r="K97"/>
  <c r="AW97" s="1"/>
  <c r="I97"/>
  <c r="AU97" s="1"/>
  <c r="G98"/>
  <c r="CA96"/>
  <c r="AN96"/>
  <c r="AP95"/>
  <c r="BA95" s="1"/>
  <c r="AO95"/>
  <c r="BB95"/>
  <c r="CH95" s="1"/>
  <c r="BU95" s="1"/>
  <c r="BA94"/>
  <c r="AS94"/>
  <c r="AT94" s="1"/>
  <c r="AZ94"/>
  <c r="CB89"/>
  <c r="CJ91"/>
  <c r="CL91" s="1"/>
  <c r="M96"/>
  <c r="AM97" l="1"/>
  <c r="CJ94"/>
  <c r="CL94" s="1"/>
  <c r="AK98"/>
  <c r="AG98"/>
  <c r="AI98"/>
  <c r="AM98" s="1"/>
  <c r="I98"/>
  <c r="AU98" s="1"/>
  <c r="S98"/>
  <c r="CM98" s="1"/>
  <c r="CO98" s="1"/>
  <c r="CF98"/>
  <c r="K98"/>
  <c r="AW98" s="1"/>
  <c r="J98"/>
  <c r="AV98" s="1"/>
  <c r="L98"/>
  <c r="G99"/>
  <c r="AN97"/>
  <c r="BZ91"/>
  <c r="CP91"/>
  <c r="CC89"/>
  <c r="AZ95"/>
  <c r="AS95"/>
  <c r="AT95" s="1"/>
  <c r="CJ95" s="1"/>
  <c r="CL95" s="1"/>
  <c r="AP96"/>
  <c r="BA96" s="1"/>
  <c r="AO96"/>
  <c r="BB96"/>
  <c r="CH96" s="1"/>
  <c r="BU96" s="1"/>
  <c r="CQ96" s="1"/>
  <c r="BV96" s="1"/>
  <c r="CA97"/>
  <c r="CQ95"/>
  <c r="BV95" s="1"/>
  <c r="M97"/>
  <c r="CB91" l="1"/>
  <c r="S99"/>
  <c r="CM99" s="1"/>
  <c r="CO99" s="1"/>
  <c r="I99"/>
  <c r="AU99" s="1"/>
  <c r="K99"/>
  <c r="AW99" s="1"/>
  <c r="J99"/>
  <c r="AV99" s="1"/>
  <c r="CF99"/>
  <c r="L99"/>
  <c r="AK99"/>
  <c r="AI99"/>
  <c r="AG99"/>
  <c r="G100"/>
  <c r="CA98"/>
  <c r="BZ94"/>
  <c r="CB94" s="1"/>
  <c r="CC94" s="1"/>
  <c r="CP94"/>
  <c r="AN98"/>
  <c r="AZ96"/>
  <c r="AS96"/>
  <c r="AT96" s="1"/>
  <c r="CJ96" s="1"/>
  <c r="CL96" s="1"/>
  <c r="BZ95"/>
  <c r="CB95" s="1"/>
  <c r="CC95" s="1"/>
  <c r="CP95"/>
  <c r="AO97"/>
  <c r="CH97"/>
  <c r="BU97" s="1"/>
  <c r="CQ97" s="1"/>
  <c r="BV97" s="1"/>
  <c r="AP97"/>
  <c r="BA97" s="1"/>
  <c r="M98"/>
  <c r="AM99" l="1"/>
  <c r="AN99" s="1"/>
  <c r="AS97"/>
  <c r="AT97" s="1"/>
  <c r="CJ97" s="1"/>
  <c r="CL97" s="1"/>
  <c r="AZ97"/>
  <c r="AG100"/>
  <c r="S100"/>
  <c r="CM100" s="1"/>
  <c r="CO100" s="1"/>
  <c r="I100"/>
  <c r="AU100" s="1"/>
  <c r="K100"/>
  <c r="AW100" s="1"/>
  <c r="J100"/>
  <c r="AV100" s="1"/>
  <c r="L100"/>
  <c r="CF100"/>
  <c r="AK100"/>
  <c r="AI100"/>
  <c r="G101"/>
  <c r="CA99"/>
  <c r="CC91"/>
  <c r="BZ96"/>
  <c r="CB96" s="1"/>
  <c r="CC96" s="1"/>
  <c r="CP96"/>
  <c r="AP98"/>
  <c r="BA98" s="1"/>
  <c r="AO98"/>
  <c r="CH98"/>
  <c r="BU98" s="1"/>
  <c r="CQ98" s="1"/>
  <c r="BV98" s="1"/>
  <c r="M99"/>
  <c r="M100" l="1"/>
  <c r="J101"/>
  <c r="AV101" s="1"/>
  <c r="L101"/>
  <c r="AK101"/>
  <c r="AG101"/>
  <c r="AI101"/>
  <c r="I101"/>
  <c r="AU101" s="1"/>
  <c r="S101"/>
  <c r="CM101" s="1"/>
  <c r="CO101" s="1"/>
  <c r="CF101"/>
  <c r="K101"/>
  <c r="AW101" s="1"/>
  <c r="G102"/>
  <c r="BZ97"/>
  <c r="CB97" s="1"/>
  <c r="CC97" s="1"/>
  <c r="CP97"/>
  <c r="AZ98"/>
  <c r="AS98"/>
  <c r="AT98" s="1"/>
  <c r="AO99"/>
  <c r="CH99"/>
  <c r="BU99" s="1"/>
  <c r="CQ99" s="1"/>
  <c r="BV99" s="1"/>
  <c r="AP99"/>
  <c r="BA99" s="1"/>
  <c r="CA100"/>
  <c r="AM100"/>
  <c r="AN100" s="1"/>
  <c r="AP100" l="1"/>
  <c r="BA100" s="1"/>
  <c r="CH100"/>
  <c r="BU100" s="1"/>
  <c r="CQ100" s="1"/>
  <c r="BV100" s="1"/>
  <c r="AO100"/>
  <c r="AS99"/>
  <c r="AT99" s="1"/>
  <c r="CJ99" s="1"/>
  <c r="CL99" s="1"/>
  <c r="AZ99"/>
  <c r="L102"/>
  <c r="I102"/>
  <c r="AU102" s="1"/>
  <c r="J102"/>
  <c r="AV102" s="1"/>
  <c r="AI102"/>
  <c r="CF102"/>
  <c r="S102"/>
  <c r="CM102" s="1"/>
  <c r="CO102" s="1"/>
  <c r="AK102"/>
  <c r="K102"/>
  <c r="AW102" s="1"/>
  <c r="AG102"/>
  <c r="G103"/>
  <c r="CA101"/>
  <c r="AM101"/>
  <c r="AN101" s="1"/>
  <c r="CJ98"/>
  <c r="CL98" s="1"/>
  <c r="M101"/>
  <c r="AM102" l="1"/>
  <c r="AN102" s="1"/>
  <c r="AK103"/>
  <c r="AG103"/>
  <c r="AI103"/>
  <c r="AM103" s="1"/>
  <c r="I103"/>
  <c r="AU103" s="1"/>
  <c r="S103"/>
  <c r="CM103" s="1"/>
  <c r="CO103" s="1"/>
  <c r="CF103"/>
  <c r="K103"/>
  <c r="AW103" s="1"/>
  <c r="J103"/>
  <c r="AV103" s="1"/>
  <c r="L103"/>
  <c r="G104"/>
  <c r="BZ98"/>
  <c r="CB98" s="1"/>
  <c r="CC98" s="1"/>
  <c r="CP98"/>
  <c r="CA102"/>
  <c r="AS100"/>
  <c r="AT100" s="1"/>
  <c r="CJ100" s="1"/>
  <c r="CL100" s="1"/>
  <c r="AZ100"/>
  <c r="M102"/>
  <c r="AO101"/>
  <c r="BB101"/>
  <c r="CH101" s="1"/>
  <c r="BU101" s="1"/>
  <c r="CQ101" s="1"/>
  <c r="BV101" s="1"/>
  <c r="AP101"/>
  <c r="BA101" s="1"/>
  <c r="BZ99"/>
  <c r="CB99" s="1"/>
  <c r="CC99" s="1"/>
  <c r="CP99"/>
  <c r="AO102" l="1"/>
  <c r="AP102"/>
  <c r="BA102" s="1"/>
  <c r="BB102"/>
  <c r="CH102" s="1"/>
  <c r="BU102" s="1"/>
  <c r="CQ102" s="1"/>
  <c r="BV102" s="1"/>
  <c r="AS101"/>
  <c r="AT101" s="1"/>
  <c r="CJ101" s="1"/>
  <c r="CL101" s="1"/>
  <c r="AZ101"/>
  <c r="AI104"/>
  <c r="AG104"/>
  <c r="S104"/>
  <c r="CM104" s="1"/>
  <c r="CO104" s="1"/>
  <c r="I104"/>
  <c r="AU104" s="1"/>
  <c r="K104"/>
  <c r="AW104" s="1"/>
  <c r="L104"/>
  <c r="CF104"/>
  <c r="J104"/>
  <c r="AV104" s="1"/>
  <c r="AK104"/>
  <c r="AM104" s="1"/>
  <c r="G105"/>
  <c r="AI105" s="1"/>
  <c r="CA103"/>
  <c r="AN103"/>
  <c r="BZ100"/>
  <c r="CB100" s="1"/>
  <c r="CC100" s="1"/>
  <c r="CP100"/>
  <c r="M103"/>
  <c r="AS102" l="1"/>
  <c r="AT102" s="1"/>
  <c r="CJ102" s="1"/>
  <c r="CL102" s="1"/>
  <c r="BZ102" s="1"/>
  <c r="AZ102"/>
  <c r="AN104"/>
  <c r="AO104" s="1"/>
  <c r="CA104"/>
  <c r="BZ101"/>
  <c r="CB101" s="1"/>
  <c r="CC101" s="1"/>
  <c r="CP101"/>
  <c r="AK105"/>
  <c r="AG105"/>
  <c r="AM105"/>
  <c r="I105"/>
  <c r="AU105" s="1"/>
  <c r="S105"/>
  <c r="CM105" s="1"/>
  <c r="CO105" s="1"/>
  <c r="CF105"/>
  <c r="K105"/>
  <c r="AW105" s="1"/>
  <c r="J105"/>
  <c r="AV105" s="1"/>
  <c r="L105"/>
  <c r="G106"/>
  <c r="AO103"/>
  <c r="CH103"/>
  <c r="BU103" s="1"/>
  <c r="CQ103" s="1"/>
  <c r="BV103" s="1"/>
  <c r="AP103"/>
  <c r="BA103" s="1"/>
  <c r="M104"/>
  <c r="CB102" l="1"/>
  <c r="CC102" s="1"/>
  <c r="CP102"/>
  <c r="BB104"/>
  <c r="CH104" s="1"/>
  <c r="BU104" s="1"/>
  <c r="CQ104" s="1"/>
  <c r="BV104" s="1"/>
  <c r="AP104"/>
  <c r="BA104" s="1"/>
  <c r="AZ104"/>
  <c r="M105"/>
  <c r="AZ103"/>
  <c r="AS103"/>
  <c r="AT103" s="1"/>
  <c r="CJ103" s="1"/>
  <c r="CL103" s="1"/>
  <c r="L106"/>
  <c r="I106"/>
  <c r="AU106" s="1"/>
  <c r="J106"/>
  <c r="AV106" s="1"/>
  <c r="AI106"/>
  <c r="CF106"/>
  <c r="S106"/>
  <c r="CM106" s="1"/>
  <c r="CO106" s="1"/>
  <c r="AK106"/>
  <c r="K106"/>
  <c r="AW106" s="1"/>
  <c r="AG106"/>
  <c r="G107"/>
  <c r="CA105"/>
  <c r="AN105"/>
  <c r="AS104" l="1"/>
  <c r="AT104" s="1"/>
  <c r="CJ104" s="1"/>
  <c r="CL104" s="1"/>
  <c r="CP104" s="1"/>
  <c r="AK107"/>
  <c r="AG107"/>
  <c r="AI107"/>
  <c r="AM107" s="1"/>
  <c r="I107"/>
  <c r="AU107" s="1"/>
  <c r="S107"/>
  <c r="CM107" s="1"/>
  <c r="CO107" s="1"/>
  <c r="CF107"/>
  <c r="K107"/>
  <c r="AW107" s="1"/>
  <c r="J107"/>
  <c r="AV107" s="1"/>
  <c r="L107"/>
  <c r="G108"/>
  <c r="AM106"/>
  <c r="AN106" s="1"/>
  <c r="AP105"/>
  <c r="BA105" s="1"/>
  <c r="AO105"/>
  <c r="BB105"/>
  <c r="CH105" s="1"/>
  <c r="BU105" s="1"/>
  <c r="CQ105" s="1"/>
  <c r="BV105" s="1"/>
  <c r="CA106"/>
  <c r="BZ103"/>
  <c r="CB103" s="1"/>
  <c r="CC103" s="1"/>
  <c r="CP103"/>
  <c r="M106"/>
  <c r="BZ104" l="1"/>
  <c r="CB104" s="1"/>
  <c r="CC104" s="1"/>
  <c r="AS105"/>
  <c r="AT105" s="1"/>
  <c r="CJ105" s="1"/>
  <c r="CL105" s="1"/>
  <c r="AZ105"/>
  <c r="S108"/>
  <c r="CM108" s="1"/>
  <c r="CO108" s="1"/>
  <c r="I108"/>
  <c r="AU108" s="1"/>
  <c r="K108"/>
  <c r="AW108" s="1"/>
  <c r="L108"/>
  <c r="CF108"/>
  <c r="J108"/>
  <c r="AV108" s="1"/>
  <c r="AK108"/>
  <c r="AI108"/>
  <c r="AG108"/>
  <c r="G109"/>
  <c r="CA107"/>
  <c r="AN107"/>
  <c r="AP106"/>
  <c r="BA106" s="1"/>
  <c r="AO106"/>
  <c r="CH106"/>
  <c r="BU106" s="1"/>
  <c r="CQ106" s="1"/>
  <c r="BV106" s="1"/>
  <c r="M107"/>
  <c r="AM108" l="1"/>
  <c r="CA108"/>
  <c r="BZ105"/>
  <c r="CB105" s="1"/>
  <c r="CC105" s="1"/>
  <c r="CP105"/>
  <c r="AN108"/>
  <c r="AK109"/>
  <c r="AG109"/>
  <c r="AI109"/>
  <c r="AM109" s="1"/>
  <c r="I109"/>
  <c r="AU109" s="1"/>
  <c r="S109"/>
  <c r="CM109" s="1"/>
  <c r="CO109" s="1"/>
  <c r="CF109"/>
  <c r="K109"/>
  <c r="AW109" s="1"/>
  <c r="J109"/>
  <c r="AV109" s="1"/>
  <c r="L109"/>
  <c r="G110"/>
  <c r="AZ106"/>
  <c r="AS106"/>
  <c r="AT106" s="1"/>
  <c r="CJ106" s="1"/>
  <c r="CL106" s="1"/>
  <c r="BB107"/>
  <c r="CH107" s="1"/>
  <c r="BU107" s="1"/>
  <c r="CQ107" s="1"/>
  <c r="BV107" s="1"/>
  <c r="AP107"/>
  <c r="BA107" s="1"/>
  <c r="AO107"/>
  <c r="M108"/>
  <c r="M109" l="1"/>
  <c r="BZ106"/>
  <c r="CB106" s="1"/>
  <c r="CC106" s="1"/>
  <c r="CP106"/>
  <c r="CH108"/>
  <c r="BU108" s="1"/>
  <c r="CQ108" s="1"/>
  <c r="BV108" s="1"/>
  <c r="AO108"/>
  <c r="AP108"/>
  <c r="BA108" s="1"/>
  <c r="AS107"/>
  <c r="AT107" s="1"/>
  <c r="CJ107" s="1"/>
  <c r="CL107" s="1"/>
  <c r="AZ107"/>
  <c r="CF110"/>
  <c r="S110"/>
  <c r="CM110" s="1"/>
  <c r="CO110" s="1"/>
  <c r="AK110"/>
  <c r="K110"/>
  <c r="AW110" s="1"/>
  <c r="AG110"/>
  <c r="L110"/>
  <c r="I110"/>
  <c r="AU110" s="1"/>
  <c r="J110"/>
  <c r="AV110" s="1"/>
  <c r="AI110"/>
  <c r="G111"/>
  <c r="CA109"/>
  <c r="AN109"/>
  <c r="M110" l="1"/>
  <c r="AP109"/>
  <c r="BA109" s="1"/>
  <c r="AO109"/>
  <c r="BB109"/>
  <c r="CH109" s="1"/>
  <c r="BU109" s="1"/>
  <c r="CQ109" s="1"/>
  <c r="BV109" s="1"/>
  <c r="CA110"/>
  <c r="AK111"/>
  <c r="AG111"/>
  <c r="AI111"/>
  <c r="I111"/>
  <c r="AU111" s="1"/>
  <c r="S111"/>
  <c r="CM111" s="1"/>
  <c r="CO111" s="1"/>
  <c r="CF111"/>
  <c r="K111"/>
  <c r="AW111" s="1"/>
  <c r="J111"/>
  <c r="AV111" s="1"/>
  <c r="L111"/>
  <c r="G112"/>
  <c r="BZ107"/>
  <c r="CB107" s="1"/>
  <c r="CC107" s="1"/>
  <c r="CP107"/>
  <c r="AZ108"/>
  <c r="AS108"/>
  <c r="AT108" s="1"/>
  <c r="CJ108" s="1"/>
  <c r="CL108" s="1"/>
  <c r="AM110"/>
  <c r="AN110" s="1"/>
  <c r="M111" l="1"/>
  <c r="AO110"/>
  <c r="BB110"/>
  <c r="CH110" s="1"/>
  <c r="BU110" s="1"/>
  <c r="AP110"/>
  <c r="BA110" s="1"/>
  <c r="CQ110"/>
  <c r="BV110" s="1"/>
  <c r="BZ108"/>
  <c r="CB108" s="1"/>
  <c r="CC108" s="1"/>
  <c r="CP108"/>
  <c r="CF112"/>
  <c r="J112"/>
  <c r="AG112"/>
  <c r="AI112"/>
  <c r="AK112"/>
  <c r="AK113" s="1"/>
  <c r="S112"/>
  <c r="S113" s="1"/>
  <c r="I112"/>
  <c r="K112"/>
  <c r="L112"/>
  <c r="L113" s="1"/>
  <c r="L197" s="1"/>
  <c r="G121"/>
  <c r="CA111"/>
  <c r="AZ109"/>
  <c r="AS109"/>
  <c r="AT109" s="1"/>
  <c r="CJ109" s="1"/>
  <c r="CL109" s="1"/>
  <c r="AM111"/>
  <c r="AN111" s="1"/>
  <c r="AI113" l="1"/>
  <c r="AI197" s="1"/>
  <c r="AG113"/>
  <c r="AG197" s="1"/>
  <c r="BZ109"/>
  <c r="CB109" s="1"/>
  <c r="CC109" s="1"/>
  <c r="CP109"/>
  <c r="J121"/>
  <c r="S121"/>
  <c r="L121"/>
  <c r="AG121"/>
  <c r="CF121"/>
  <c r="I121"/>
  <c r="AI121"/>
  <c r="K121"/>
  <c r="AK121"/>
  <c r="G122"/>
  <c r="AU112"/>
  <c r="I113"/>
  <c r="I197" s="1"/>
  <c r="AM112"/>
  <c r="AM113" s="1"/>
  <c r="AK197"/>
  <c r="AS110"/>
  <c r="AT110" s="1"/>
  <c r="CJ110" s="1"/>
  <c r="CL110" s="1"/>
  <c r="AZ110"/>
  <c r="AP111"/>
  <c r="BA111" s="1"/>
  <c r="AO111"/>
  <c r="CH111"/>
  <c r="BU111" s="1"/>
  <c r="CQ111" s="1"/>
  <c r="BV111" s="1"/>
  <c r="AW112"/>
  <c r="AW113" s="1"/>
  <c r="AW197" s="1"/>
  <c r="K113"/>
  <c r="K197" s="1"/>
  <c r="CM112"/>
  <c r="CO112" s="1"/>
  <c r="S197"/>
  <c r="AV112"/>
  <c r="AV113" s="1"/>
  <c r="AV197" s="1"/>
  <c r="J113"/>
  <c r="J197" s="1"/>
  <c r="M112"/>
  <c r="M113" l="1"/>
  <c r="M197" s="1"/>
  <c r="M121"/>
  <c r="AS111"/>
  <c r="AT111" s="1"/>
  <c r="CJ111" s="1"/>
  <c r="CL111" s="1"/>
  <c r="AZ111"/>
  <c r="J122"/>
  <c r="AV122" s="1"/>
  <c r="K122"/>
  <c r="AW122" s="1"/>
  <c r="L122"/>
  <c r="S122"/>
  <c r="CM122" s="1"/>
  <c r="CO122" s="1"/>
  <c r="AK122"/>
  <c r="CF122"/>
  <c r="AG122"/>
  <c r="I122"/>
  <c r="AU122" s="1"/>
  <c r="AI122"/>
  <c r="AM122" s="1"/>
  <c r="G123"/>
  <c r="AM121"/>
  <c r="AV121"/>
  <c r="CA112"/>
  <c r="CA113" s="1"/>
  <c r="CA197" s="1"/>
  <c r="BZ110"/>
  <c r="CB110" s="1"/>
  <c r="CC110" s="1"/>
  <c r="CP110"/>
  <c r="AN112"/>
  <c r="AN113" s="1"/>
  <c r="AM197"/>
  <c r="AU113"/>
  <c r="AU197" s="1"/>
  <c r="AW121"/>
  <c r="AU121"/>
  <c r="CM121"/>
  <c r="CO121" s="1"/>
  <c r="M122" l="1"/>
  <c r="CA121"/>
  <c r="CF123"/>
  <c r="AG123"/>
  <c r="J123"/>
  <c r="I123"/>
  <c r="AI123"/>
  <c r="K123"/>
  <c r="AK123"/>
  <c r="L123"/>
  <c r="S123"/>
  <c r="G124"/>
  <c r="BZ111"/>
  <c r="CB111" s="1"/>
  <c r="CC111" s="1"/>
  <c r="CP111"/>
  <c r="AN122"/>
  <c r="AO112"/>
  <c r="AO113" s="1"/>
  <c r="BB112"/>
  <c r="BB113" s="1"/>
  <c r="BB197" s="1"/>
  <c r="AP112"/>
  <c r="AP113" s="1"/>
  <c r="CH112"/>
  <c r="BU112" s="1"/>
  <c r="BU113" s="1"/>
  <c r="BU197" s="1"/>
  <c r="AN197"/>
  <c r="AN121"/>
  <c r="CA122"/>
  <c r="M123" l="1"/>
  <c r="AP121"/>
  <c r="AO121"/>
  <c r="BB121"/>
  <c r="CH121" s="1"/>
  <c r="BU121" s="1"/>
  <c r="CQ121" s="1"/>
  <c r="BV121" s="1"/>
  <c r="BA112"/>
  <c r="BA113" s="1"/>
  <c r="BA197" s="1"/>
  <c r="AP197"/>
  <c r="AZ112"/>
  <c r="AS112"/>
  <c r="AS113" s="1"/>
  <c r="AO197"/>
  <c r="AK124"/>
  <c r="I124"/>
  <c r="AU124" s="1"/>
  <c r="AI124"/>
  <c r="AM124" s="1"/>
  <c r="CF124"/>
  <c r="AG124"/>
  <c r="L124"/>
  <c r="S124"/>
  <c r="CM124" s="1"/>
  <c r="CO124" s="1"/>
  <c r="J124"/>
  <c r="AV124" s="1"/>
  <c r="K124"/>
  <c r="AW124" s="1"/>
  <c r="G125"/>
  <c r="CM123"/>
  <c r="CO123" s="1"/>
  <c r="AM123"/>
  <c r="AV123"/>
  <c r="CQ112"/>
  <c r="BV112" s="1"/>
  <c r="BV113" s="1"/>
  <c r="BV197" s="1"/>
  <c r="CH122"/>
  <c r="BU122" s="1"/>
  <c r="CQ122" s="1"/>
  <c r="BV122" s="1"/>
  <c r="AO122"/>
  <c r="AP122"/>
  <c r="BA122" s="1"/>
  <c r="AW123"/>
  <c r="AU123"/>
  <c r="AZ122" l="1"/>
  <c r="AS122"/>
  <c r="AT122" s="1"/>
  <c r="CJ122" s="1"/>
  <c r="CL122" s="1"/>
  <c r="AN123"/>
  <c r="CA123"/>
  <c r="AZ113"/>
  <c r="AZ197" s="1"/>
  <c r="BA121"/>
  <c r="M124"/>
  <c r="J125"/>
  <c r="L125"/>
  <c r="CF125"/>
  <c r="K125"/>
  <c r="AK125"/>
  <c r="I125"/>
  <c r="S125"/>
  <c r="AG125"/>
  <c r="AI125"/>
  <c r="G126"/>
  <c r="CA124"/>
  <c r="AT112"/>
  <c r="AT113" s="1"/>
  <c r="AS197"/>
  <c r="AZ121"/>
  <c r="AS121"/>
  <c r="AN124"/>
  <c r="CJ112" l="1"/>
  <c r="CL112" s="1"/>
  <c r="AT197"/>
  <c r="CM125"/>
  <c r="CO125" s="1"/>
  <c r="AM125"/>
  <c r="AW125"/>
  <c r="BZ122"/>
  <c r="CB122" s="1"/>
  <c r="CC122" s="1"/>
  <c r="CP122"/>
  <c r="BB124"/>
  <c r="CH124" s="1"/>
  <c r="BU124" s="1"/>
  <c r="CQ124" s="1"/>
  <c r="BV124" s="1"/>
  <c r="AO124"/>
  <c r="AP124"/>
  <c r="BA124" s="1"/>
  <c r="AT121"/>
  <c r="K126"/>
  <c r="AW126" s="1"/>
  <c r="J126"/>
  <c r="AV126" s="1"/>
  <c r="CF126"/>
  <c r="L126"/>
  <c r="AG126"/>
  <c r="AI126"/>
  <c r="AK126"/>
  <c r="S126"/>
  <c r="CM126" s="1"/>
  <c r="CO126" s="1"/>
  <c r="I126"/>
  <c r="AU126" s="1"/>
  <c r="G127"/>
  <c r="AU125"/>
  <c r="AV125"/>
  <c r="AP123"/>
  <c r="AO123"/>
  <c r="M125"/>
  <c r="M126" l="1"/>
  <c r="BA123"/>
  <c r="CH123"/>
  <c r="BU123" s="1"/>
  <c r="CF127"/>
  <c r="L127"/>
  <c r="K127"/>
  <c r="AW127" s="1"/>
  <c r="I127"/>
  <c r="AK127"/>
  <c r="S127"/>
  <c r="CM127" s="1"/>
  <c r="CO127" s="1"/>
  <c r="J127"/>
  <c r="AI127"/>
  <c r="AG127"/>
  <c r="G128"/>
  <c r="CJ121"/>
  <c r="CL121" s="1"/>
  <c r="AZ124"/>
  <c r="AS124"/>
  <c r="AT124" s="1"/>
  <c r="CJ124" s="1"/>
  <c r="CL124" s="1"/>
  <c r="BZ112"/>
  <c r="CP112"/>
  <c r="AM126"/>
  <c r="AN126" s="1"/>
  <c r="AS123"/>
  <c r="AZ123"/>
  <c r="CA126"/>
  <c r="AN125"/>
  <c r="CA125"/>
  <c r="AT123" l="1"/>
  <c r="AP126"/>
  <c r="BA126" s="1"/>
  <c r="AO126"/>
  <c r="BB126"/>
  <c r="CH126" s="1"/>
  <c r="BU126" s="1"/>
  <c r="CQ126" s="1"/>
  <c r="BV126" s="1"/>
  <c r="BZ113"/>
  <c r="BZ197" s="1"/>
  <c r="CB112"/>
  <c r="J128"/>
  <c r="AV128" s="1"/>
  <c r="AI128"/>
  <c r="CF128"/>
  <c r="S128"/>
  <c r="AK128"/>
  <c r="K128"/>
  <c r="AG128"/>
  <c r="L128"/>
  <c r="I128"/>
  <c r="AU128" s="1"/>
  <c r="G129"/>
  <c r="G130" s="1"/>
  <c r="AV127"/>
  <c r="CQ123"/>
  <c r="BV123" s="1"/>
  <c r="AM127"/>
  <c r="AO125"/>
  <c r="BB125"/>
  <c r="AP125"/>
  <c r="BZ124"/>
  <c r="CB124" s="1"/>
  <c r="CC124" s="1"/>
  <c r="CP124"/>
  <c r="BZ121"/>
  <c r="CP121"/>
  <c r="CA127"/>
  <c r="AU127"/>
  <c r="M127"/>
  <c r="AK130" l="1"/>
  <c r="CF130"/>
  <c r="I130"/>
  <c r="AU130" s="1"/>
  <c r="AI130"/>
  <c r="L130"/>
  <c r="S130"/>
  <c r="CM130" s="1"/>
  <c r="CO130" s="1"/>
  <c r="AG130"/>
  <c r="J130"/>
  <c r="AV130" s="1"/>
  <c r="K130"/>
  <c r="AW130" s="1"/>
  <c r="M128"/>
  <c r="CB121"/>
  <c r="BA125"/>
  <c r="AS125"/>
  <c r="AZ125"/>
  <c r="AN127"/>
  <c r="AW128"/>
  <c r="CM128"/>
  <c r="CO128" s="1"/>
  <c r="CB113"/>
  <c r="CB197" s="1"/>
  <c r="CC112"/>
  <c r="CC113" s="1"/>
  <c r="CC197" s="1"/>
  <c r="CJ123"/>
  <c r="CL123" s="1"/>
  <c r="CH125"/>
  <c r="BU125" s="1"/>
  <c r="CF129"/>
  <c r="L129"/>
  <c r="J129"/>
  <c r="AI129"/>
  <c r="AK129"/>
  <c r="AK150" s="1"/>
  <c r="AK198" s="1"/>
  <c r="S129"/>
  <c r="AG129"/>
  <c r="K129"/>
  <c r="AW129" s="1"/>
  <c r="I129"/>
  <c r="AM128"/>
  <c r="AN128" s="1"/>
  <c r="AS126"/>
  <c r="AT126" s="1"/>
  <c r="CJ126" s="1"/>
  <c r="CL126" s="1"/>
  <c r="AZ126"/>
  <c r="L150" l="1"/>
  <c r="L198" s="1"/>
  <c r="M130"/>
  <c r="AM130"/>
  <c r="AN130" s="1"/>
  <c r="CA130"/>
  <c r="AI150"/>
  <c r="AI198" s="1"/>
  <c r="CM129"/>
  <c r="CO129" s="1"/>
  <c r="S150"/>
  <c r="S198" s="1"/>
  <c r="AG150"/>
  <c r="AG198" s="1"/>
  <c r="M129"/>
  <c r="AW150"/>
  <c r="AW198" s="1"/>
  <c r="AM129"/>
  <c r="AM150" s="1"/>
  <c r="AM198" s="1"/>
  <c r="AU129"/>
  <c r="I150"/>
  <c r="I198" s="1"/>
  <c r="AV129"/>
  <c r="AV150" s="1"/>
  <c r="AV198" s="1"/>
  <c r="J150"/>
  <c r="J198" s="1"/>
  <c r="CQ125"/>
  <c r="BV125" s="1"/>
  <c r="AT125"/>
  <c r="K150"/>
  <c r="K198" s="1"/>
  <c r="BZ126"/>
  <c r="CB126" s="1"/>
  <c r="CC126" s="1"/>
  <c r="CP126"/>
  <c r="AO128"/>
  <c r="CH128"/>
  <c r="BU128" s="1"/>
  <c r="CQ128" s="1"/>
  <c r="BV128" s="1"/>
  <c r="AP128"/>
  <c r="BA128" s="1"/>
  <c r="CA129"/>
  <c r="BZ123"/>
  <c r="CP123"/>
  <c r="CA128"/>
  <c r="BB127"/>
  <c r="CH127" s="1"/>
  <c r="BU127" s="1"/>
  <c r="AP127"/>
  <c r="AO127"/>
  <c r="CC121"/>
  <c r="AO130" l="1"/>
  <c r="AP130"/>
  <c r="BA130" s="1"/>
  <c r="BB130"/>
  <c r="CH130" s="1"/>
  <c r="BU130" s="1"/>
  <c r="CQ130" s="1"/>
  <c r="BV130" s="1"/>
  <c r="AN129"/>
  <c r="AN150" s="1"/>
  <c r="AN198" s="1"/>
  <c r="M150"/>
  <c r="M198" s="1"/>
  <c r="AS127"/>
  <c r="AZ127"/>
  <c r="CB123"/>
  <c r="BA127"/>
  <c r="AZ128"/>
  <c r="AS128"/>
  <c r="AT128" s="1"/>
  <c r="CJ128" s="1"/>
  <c r="CL128" s="1"/>
  <c r="AO129"/>
  <c r="CJ125"/>
  <c r="CL125" s="1"/>
  <c r="AU150"/>
  <c r="AU198" s="1"/>
  <c r="CA150"/>
  <c r="CA198" s="1"/>
  <c r="CQ127"/>
  <c r="BV127" s="1"/>
  <c r="AS130" l="1"/>
  <c r="AT130" s="1"/>
  <c r="CJ130" s="1"/>
  <c r="CL130" s="1"/>
  <c r="AZ130"/>
  <c r="BB129"/>
  <c r="BB150" s="1"/>
  <c r="BB198" s="1"/>
  <c r="AP129"/>
  <c r="BA129" s="1"/>
  <c r="BA150" s="1"/>
  <c r="BA198" s="1"/>
  <c r="AO150"/>
  <c r="AO198" s="1"/>
  <c r="CC123"/>
  <c r="AT127"/>
  <c r="BZ125"/>
  <c r="CP125"/>
  <c r="AZ129"/>
  <c r="AZ150" s="1"/>
  <c r="AZ198" s="1"/>
  <c r="BZ128"/>
  <c r="CB128" s="1"/>
  <c r="CC128" s="1"/>
  <c r="CP128"/>
  <c r="BZ130" l="1"/>
  <c r="CB130" s="1"/>
  <c r="CC130" s="1"/>
  <c r="CP130"/>
  <c r="AS129"/>
  <c r="AT129" s="1"/>
  <c r="AT150" s="1"/>
  <c r="AT198" s="1"/>
  <c r="CH129"/>
  <c r="BU129" s="1"/>
  <c r="BU150" s="1"/>
  <c r="BU198" s="1"/>
  <c r="AP150"/>
  <c r="AP198" s="1"/>
  <c r="CB125"/>
  <c r="CJ127"/>
  <c r="CL127" s="1"/>
  <c r="AS150" l="1"/>
  <c r="AS198" s="1"/>
  <c r="CQ129"/>
  <c r="BV129" s="1"/>
  <c r="BV150" s="1"/>
  <c r="BV198" s="1"/>
  <c r="CJ129"/>
  <c r="CL129" s="1"/>
  <c r="BZ129" s="1"/>
  <c r="BZ127"/>
  <c r="CP127"/>
  <c r="CC125"/>
  <c r="CP129" l="1"/>
  <c r="CB129"/>
  <c r="CC129" s="1"/>
  <c r="CB127"/>
  <c r="BZ150"/>
  <c r="BZ198" s="1"/>
  <c r="CC127" l="1"/>
  <c r="CC150" s="1"/>
  <c r="CC198" s="1"/>
  <c r="CB150"/>
  <c r="CB198" s="1"/>
  <c r="L199" l="1"/>
  <c r="L201" s="1"/>
  <c r="L2" s="1"/>
  <c r="G201"/>
  <c r="E5" i="22" l="1"/>
  <c r="AB16" s="1"/>
  <c r="AI199" i="15"/>
  <c r="AI201" s="1"/>
  <c r="AI2" s="1"/>
  <c r="AG199"/>
  <c r="AG201" s="1"/>
  <c r="AG2" s="1"/>
  <c r="K26" i="22"/>
  <c r="K36"/>
  <c r="AW199" i="15"/>
  <c r="AW201" s="1"/>
  <c r="AW2" s="1"/>
  <c r="K199"/>
  <c r="K201" s="1"/>
  <c r="K2" s="1"/>
  <c r="S199"/>
  <c r="S201" s="1"/>
  <c r="S2" s="1"/>
  <c r="AU199"/>
  <c r="AU201" s="1"/>
  <c r="AU2" s="1"/>
  <c r="I199"/>
  <c r="I201" s="1"/>
  <c r="I2" s="1"/>
  <c r="AK199"/>
  <c r="AK201" s="1"/>
  <c r="AK2" s="1"/>
  <c r="AV199"/>
  <c r="AV201" s="1"/>
  <c r="AV2" s="1"/>
  <c r="J199"/>
  <c r="J201" s="1"/>
  <c r="J2" s="1"/>
  <c r="AD5" i="22" l="1"/>
  <c r="AB38" s="1"/>
  <c r="AO5"/>
  <c r="B14" s="1"/>
  <c r="AN5"/>
  <c r="B13" s="1"/>
  <c r="L5"/>
  <c r="D5"/>
  <c r="AB17" s="1"/>
  <c r="AB5"/>
  <c r="AB37" s="1"/>
  <c r="C5"/>
  <c r="AB15" s="1"/>
  <c r="B5"/>
  <c r="AB14" s="1"/>
  <c r="AP5"/>
  <c r="B15" s="1"/>
  <c r="Z5"/>
  <c r="M199" i="15"/>
  <c r="M201" s="1"/>
  <c r="M2" s="1"/>
  <c r="AM199"/>
  <c r="AM201" s="1"/>
  <c r="AM2" s="1"/>
  <c r="CA199"/>
  <c r="CA201" s="1"/>
  <c r="CA2" s="1"/>
  <c r="AA18" i="22" l="1"/>
  <c r="AA39"/>
  <c r="A19"/>
  <c r="AF5"/>
  <c r="BT5"/>
  <c r="B46" s="1"/>
  <c r="F5"/>
  <c r="BB199" i="15"/>
  <c r="BB201" s="1"/>
  <c r="BB2" s="1"/>
  <c r="AN199"/>
  <c r="AN201" s="1"/>
  <c r="AN2" s="1"/>
  <c r="AU5" i="22" l="1"/>
  <c r="B23" s="1"/>
  <c r="AG5"/>
  <c r="BV199" i="15"/>
  <c r="BV201" s="1"/>
  <c r="BV2" s="1"/>
  <c r="BU199"/>
  <c r="BU201" s="1"/>
  <c r="BU2" s="1"/>
  <c r="BA199"/>
  <c r="BA201" s="1"/>
  <c r="BA2" s="1"/>
  <c r="AP199"/>
  <c r="AP201" s="1"/>
  <c r="AP2" s="1"/>
  <c r="AZ199"/>
  <c r="AZ201" s="1"/>
  <c r="AZ2" s="1"/>
  <c r="AO199"/>
  <c r="AO201" s="1"/>
  <c r="AO2" s="1"/>
  <c r="AI5" i="22" l="1"/>
  <c r="AB42" s="1"/>
  <c r="BO5"/>
  <c r="B43" s="1"/>
  <c r="AH5"/>
  <c r="AB41" s="1"/>
  <c r="AA44" s="1"/>
  <c r="AA47" s="1"/>
  <c r="AS5"/>
  <c r="B21" s="1"/>
  <c r="AT5"/>
  <c r="B22" s="1"/>
  <c r="BN5"/>
  <c r="B44" s="1"/>
  <c r="AS199" i="15"/>
  <c r="AS201" s="1"/>
  <c r="AS2" s="1"/>
  <c r="A45" i="22" l="1"/>
  <c r="AL5"/>
  <c r="A24"/>
  <c r="AT199" i="15"/>
  <c r="AT201" s="1"/>
  <c r="AT2" s="1"/>
  <c r="AM5" i="22" l="1"/>
  <c r="BZ199" i="15" l="1"/>
  <c r="BZ201" s="1"/>
  <c r="BZ2" s="1"/>
  <c r="BS5" i="22" l="1"/>
  <c r="B49" s="1"/>
  <c r="A50" s="1"/>
  <c r="A51" s="1"/>
  <c r="AA48" s="1"/>
  <c r="AA49" s="1"/>
  <c r="I38" s="1"/>
  <c r="CC199" i="15"/>
  <c r="CC201" s="1"/>
  <c r="CC2" s="1"/>
  <c r="CB199"/>
  <c r="CB201" s="1"/>
  <c r="CB2" s="1"/>
  <c r="BV5" i="22" l="1"/>
  <c r="BU5"/>
</calcChain>
</file>

<file path=xl/sharedStrings.xml><?xml version="1.0" encoding="utf-8"?>
<sst xmlns="http://schemas.openxmlformats.org/spreadsheetml/2006/main" count="1293" uniqueCount="571">
  <si>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</si>
  <si>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</si>
  <si>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</si>
  <si>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</si>
  <si>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</si>
  <si>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</si>
  <si>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</si>
  <si>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</si>
  <si>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</si>
  <si>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</si>
  <si>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</si>
  <si>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</si>
  <si>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</si>
  <si>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</si>
  <si>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</si>
  <si>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</si>
  <si>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</si>
  <si>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</si>
  <si>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</si>
  <si>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</si>
  <si>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</si>
  <si>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</si>
  <si>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</si>
  <si>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</si>
  <si>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</si>
  <si>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</si>
  <si>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ارباب عهد</t>
  </si>
  <si>
    <t>كسب العمل</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</si>
  <si>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</si>
  <si>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</si>
  <si>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</si>
  <si>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</si>
  <si>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</si>
  <si>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</si>
  <si>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</si>
  <si>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</si>
  <si>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</si>
  <si>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</si>
  <si>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</si>
  <si>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</si>
  <si>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</si>
  <si>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نقابة العاملين بجامعة قناة السويس</t>
  </si>
  <si>
    <t>اتحاد العاملين بجامعة قناة السويس</t>
  </si>
  <si>
    <t>جمعية الاسر المنتجة بالشرقية</t>
  </si>
  <si>
    <t>د/ محمد سعيد عبده</t>
  </si>
  <si>
    <t>د/ احمد محمد عبد المجيد</t>
  </si>
  <si>
    <t>د/ ضياء نظمى عبد العظيم</t>
  </si>
  <si>
    <t>د/ محمود ثروت عبدالله خليل</t>
  </si>
  <si>
    <t>د/ هبه حسن فهمى عشرى</t>
  </si>
  <si>
    <t>د/ احمد محمد سعيد طلبه</t>
  </si>
  <si>
    <t>د/ رشا سمير عبد الفتاح</t>
  </si>
  <si>
    <t>د / فاطمة محمد ابراهيم</t>
  </si>
  <si>
    <t>د / احمد صبحى  احمد حسين</t>
  </si>
  <si>
    <t>د / الحسين عبدالحميد حسن</t>
  </si>
  <si>
    <t>نشوى على شحاته احمد</t>
  </si>
  <si>
    <t>امانى احمد رمضان محمد</t>
  </si>
  <si>
    <t>رانيا عبد الرحمن محمد</t>
  </si>
  <si>
    <t>نرمين سعد عبدالحميد</t>
  </si>
  <si>
    <t>منى محمد علوان</t>
  </si>
  <si>
    <t xml:space="preserve">صلاح حسينى السيد </t>
  </si>
  <si>
    <t>علاء عجمى عبدالله</t>
  </si>
  <si>
    <t>تهانى احمد عبد الحميد</t>
  </si>
  <si>
    <t>احمد اسماعيل محمد</t>
  </si>
  <si>
    <t>عماد عبد الرحمن محمد</t>
  </si>
  <si>
    <t>هانى عامر على</t>
  </si>
  <si>
    <t>على احمد سيد احمد احمد</t>
  </si>
  <si>
    <t>اشرف السيد احمد</t>
  </si>
  <si>
    <t>عادل ابراهيم محمد محمد</t>
  </si>
  <si>
    <t>عزازى فتحى على سالم</t>
  </si>
  <si>
    <t>منال زكى محمد حسن</t>
  </si>
  <si>
    <t>على حسن على حسن</t>
  </si>
  <si>
    <t>احمد عبد السلام عبد الوهاب</t>
  </si>
  <si>
    <t>هاله فتحى حسين سالم</t>
  </si>
  <si>
    <t>امانى عبدالله محمد</t>
  </si>
  <si>
    <t>امانى السيد على احمد</t>
  </si>
  <si>
    <t>نعمه السيد غريب</t>
  </si>
  <si>
    <t>عادل حسن محمد سليمان</t>
  </si>
  <si>
    <t>صافيناز السيد هاشم</t>
  </si>
  <si>
    <t>دلياء جمعه عبدالرحمن</t>
  </si>
  <si>
    <t>محمد محمد سالم</t>
  </si>
  <si>
    <t>رضا لطفى سعد محمد</t>
  </si>
  <si>
    <t xml:space="preserve">رمضان احمد محمد حسانين </t>
  </si>
  <si>
    <t>دعاء منصور على اسماعيل</t>
  </si>
  <si>
    <t>اميره يعقوب محمد حسن</t>
  </si>
  <si>
    <t>شيماء ناصر محمد شحاته</t>
  </si>
  <si>
    <t>اسماء جمال السيد محمد</t>
  </si>
  <si>
    <t>نورا السيد احمد حسن</t>
  </si>
  <si>
    <t>اميره ثروت عبد العظيم</t>
  </si>
  <si>
    <t>شرين الهادى امين محمد</t>
  </si>
  <si>
    <t>ولاء عبد الباسط عبدالله</t>
  </si>
  <si>
    <t>امانى رمضان محمود محمد</t>
  </si>
  <si>
    <t>سمر احمد محمد ابراهيم</t>
  </si>
  <si>
    <t>عبدالله احمد على احمد</t>
  </si>
  <si>
    <t>سلوى احمد محمد على</t>
  </si>
  <si>
    <t>فاطمه عماد احمد احمد</t>
  </si>
  <si>
    <t>ابتسام سعيد عبدالله على</t>
  </si>
  <si>
    <t>امينه محمود عبد الجليل</t>
  </si>
  <si>
    <t>سماح احمد غريب محمد</t>
  </si>
  <si>
    <t>سهام صبرى حسنى عدوى</t>
  </si>
  <si>
    <t>سوزان دسوقى حسين دسوقى</t>
  </si>
  <si>
    <t>عاليه محمد فتحى محمد</t>
  </si>
  <si>
    <t>ايناس نبيل محمد عطوة</t>
  </si>
  <si>
    <t>هيام عبد العاطى هلال</t>
  </si>
  <si>
    <t>ايمان محمد موسى</t>
  </si>
  <si>
    <t>احمد ابراهيم محمد الانور</t>
  </si>
  <si>
    <t>هناء عبدالله فخرى</t>
  </si>
  <si>
    <t>سهام محمود محمد خليل</t>
  </si>
  <si>
    <t>هناء ابراهيم عبدالله</t>
  </si>
  <si>
    <t>احمد على السيد محمد</t>
  </si>
  <si>
    <t>سحر محمد ابراهيم ابراهيم</t>
  </si>
  <si>
    <t>عبير جوده ابراهيم ابراهيم</t>
  </si>
  <si>
    <t>هبه محمد عطيه حسين</t>
  </si>
  <si>
    <t>58</t>
  </si>
  <si>
    <t>ايمان المرسى عثمان مرسى</t>
  </si>
  <si>
    <t>منار حماده حامد</t>
  </si>
  <si>
    <t>سماح عبد الحليم محمود</t>
  </si>
  <si>
    <t>دينا سعيد حامد عبد المعطى</t>
  </si>
  <si>
    <t>رحاب رمضان علي محمد</t>
  </si>
  <si>
    <t>انس على السيد محمد</t>
  </si>
  <si>
    <t>هبه حمدان عكاشه</t>
  </si>
  <si>
    <t>اسماء محمد السيد صالح</t>
  </si>
  <si>
    <t>عايده صابر عطيه محمد</t>
  </si>
  <si>
    <t>ساره السيد محمد السيد</t>
  </si>
  <si>
    <t>منى السيد محمد حسن</t>
  </si>
  <si>
    <t>اسراء حسن ابراهيم ابراهيم</t>
  </si>
  <si>
    <t>تقوة السيد مصطفى على</t>
  </si>
  <si>
    <t>سمر طارق حسن عبد الحميد</t>
  </si>
  <si>
    <t>انجى عطالله ابراهيم</t>
  </si>
  <si>
    <t>اسماء محمد سعيد عوض</t>
  </si>
  <si>
    <t>ايه باز محمد باز</t>
  </si>
  <si>
    <t>رغده سليمان عبد المنعم</t>
  </si>
  <si>
    <t>نسمه على احمد على</t>
  </si>
  <si>
    <t>شيماء محمد محمد غريب</t>
  </si>
  <si>
    <t>فاتن كرم السيد عطيه</t>
  </si>
  <si>
    <t>تغريد رجب متولى مصطفى</t>
  </si>
  <si>
    <t>بشرى احمد عطيه احمد</t>
  </si>
  <si>
    <t>اميره السيد اسماعيل</t>
  </si>
  <si>
    <t>ايمان السيد محمد حسين</t>
  </si>
  <si>
    <t>شيماء جمعه محمد مصطفى</t>
  </si>
  <si>
    <t>نسمه السيد الهادى حسانين</t>
  </si>
  <si>
    <t>ياسمين حسنى السيد نصار</t>
  </si>
  <si>
    <t>نهى اسماعيل ابراهيم</t>
  </si>
  <si>
    <t>فاطمه محمد احمد خليل</t>
  </si>
  <si>
    <t>عبد الناصر محمد الهادى احمد</t>
  </si>
  <si>
    <t>محمد عبد الجليل على موسى</t>
  </si>
  <si>
    <t>ايهاب محمد إسماعيل محمد</t>
  </si>
  <si>
    <t>سامية محمد محمد الفقى</t>
  </si>
  <si>
    <t>رشا اسماعيل محمد اسماعيل</t>
  </si>
  <si>
    <t>صافى محمد رمضان محمد</t>
  </si>
  <si>
    <t>عاطف السيد احمد ابراهيم</t>
  </si>
  <si>
    <t>كمال على محمود عبد الرحيم</t>
  </si>
  <si>
    <t>فتحى ابراهيم محمد شويل</t>
  </si>
  <si>
    <t>جمال غريب حسن فوده</t>
  </si>
  <si>
    <t>زينب ابو هاشم بندارى</t>
  </si>
  <si>
    <t xml:space="preserve">سلامه عبد الرحمن عطيه </t>
  </si>
  <si>
    <t>عبد العزيز محمد محمد</t>
  </si>
  <si>
    <t>شعبان السيد محمد محمد</t>
  </si>
  <si>
    <t>زيدان حسن محمد خزيم</t>
  </si>
  <si>
    <t xml:space="preserve">احمد عبد الرحيم احمد </t>
  </si>
  <si>
    <t>عمر السيد عمر عبد الصمد</t>
  </si>
  <si>
    <t>نهله عبد الحميد عبد الجليل</t>
  </si>
  <si>
    <t>بسمه صلاح غريب حسن</t>
  </si>
  <si>
    <t>سلوى ابراهيم محمد محمد</t>
  </si>
  <si>
    <t>احمد عبد العظيم محمد حسن</t>
  </si>
  <si>
    <t>ممدوح السيد هاشم السيد</t>
  </si>
  <si>
    <t>فايزه احمد محمد ابراهيم</t>
  </si>
  <si>
    <t>سحر محمد السيد محمد</t>
  </si>
  <si>
    <t>جيهان محمد السيد محمد</t>
  </si>
  <si>
    <t>هدى محمود احمد يوسف</t>
  </si>
  <si>
    <t>محمد غريب عبد الجليل حسن</t>
  </si>
  <si>
    <t>احمد جمال غريب حسن</t>
  </si>
  <si>
    <t>اسماء جمال احمد محمود</t>
  </si>
  <si>
    <t>غادة السيد عبد الحميد محمد</t>
  </si>
  <si>
    <t>هالة مصباح سليمان</t>
  </si>
  <si>
    <t>ثريا عبد الله عبد السلام عبدالله</t>
  </si>
  <si>
    <t>ايمان الشبراوى ابراهيم على</t>
  </si>
  <si>
    <t>ايمن عيسوى عبد الحميد عيسى</t>
  </si>
  <si>
    <t>عبد الكريم محمد محمد سليم</t>
  </si>
  <si>
    <t xml:space="preserve">محمد محمد الشبراوى سيد </t>
  </si>
  <si>
    <t>محمد ممدوح عبد الرحمن على</t>
  </si>
  <si>
    <t>عبدالله حسن عامر منصور</t>
  </si>
  <si>
    <t>عماد احمد محمد ابراهيم</t>
  </si>
  <si>
    <t>حمدى جمعه حسن محمد</t>
  </si>
  <si>
    <t>محمد السيد احمد سليمان</t>
  </si>
  <si>
    <t>شيماء محمد محمد علي</t>
  </si>
  <si>
    <t>حميده احمد حسن احمد</t>
  </si>
  <si>
    <t>مديحه رمضان محمد محمد</t>
  </si>
  <si>
    <t>سعاد على ابراهيم محمد</t>
  </si>
  <si>
    <t>احمد سعد عبدالسلام</t>
  </si>
  <si>
    <t>شريف جمال غريب حسن</t>
  </si>
  <si>
    <t>هانى محمد عبد الرحيم احمد</t>
  </si>
  <si>
    <t>شحته عيد احمد حسين</t>
  </si>
  <si>
    <t>محمد خيري قطب حسن</t>
  </si>
  <si>
    <t>محمد عبد الله عبد السلام عبدالله</t>
  </si>
  <si>
    <t>هشام مسعود سعد مسعود</t>
  </si>
  <si>
    <t>احمد تمام اسماعيل ابراهيم</t>
  </si>
  <si>
    <t>محمد محمد اسماعيل سيد</t>
  </si>
  <si>
    <t>ابراهيم محمد حسن</t>
  </si>
  <si>
    <t>عبدالله حسني ابراهيم</t>
  </si>
  <si>
    <t>احمد مسلم محمد سليمان</t>
  </si>
  <si>
    <t>السيد احمد السيد محمد</t>
  </si>
  <si>
    <t>محمد حسن سليمان اسماعيل</t>
  </si>
  <si>
    <t>احمد متولى الماظ نجيب</t>
  </si>
  <si>
    <t>محمد محمد رضوان على</t>
  </si>
  <si>
    <t>مصباح قطب حسن الشحات</t>
  </si>
  <si>
    <t>رمضان محمد عبدالله محمد</t>
  </si>
  <si>
    <t>احمد محمد محمد مهدى</t>
  </si>
  <si>
    <t>محمد على عبد القادر على</t>
  </si>
  <si>
    <t>جمال عبدالله مهدى سيد احمد</t>
  </si>
  <si>
    <t>على سليمان محمد</t>
  </si>
  <si>
    <t>محمد احمد عبد السلام</t>
  </si>
  <si>
    <t>حسام بطاحى محمود</t>
  </si>
  <si>
    <t>عبدالوهاب بطاحى محمود سالم</t>
  </si>
  <si>
    <t>هاني ابو يحيي محمد</t>
  </si>
  <si>
    <t>د /اسلام علي محمد امين</t>
  </si>
  <si>
    <t>د/ الصادق هلال الصادق</t>
  </si>
  <si>
    <t>د/ ايمان شحته السيد</t>
  </si>
  <si>
    <t>د / اسلام محمد علي عمارة</t>
  </si>
  <si>
    <t>انهار احمد عبدالرحمن</t>
  </si>
  <si>
    <t xml:space="preserve"> ايمان رجب الصادق</t>
  </si>
  <si>
    <t xml:space="preserve">عاطف عبد الله محمد </t>
  </si>
  <si>
    <t>صفاء شحاتة السيد</t>
  </si>
  <si>
    <t>حسام ابراهيم عبد الرحمن</t>
  </si>
  <si>
    <t xml:space="preserve">على السيد ابراهيم الدسوقى </t>
  </si>
  <si>
    <t>ثروت محمود محمد خليل</t>
  </si>
  <si>
    <t>محمود محمد محمد الشحات</t>
  </si>
  <si>
    <t>هيام السيد رمضان</t>
  </si>
  <si>
    <t>د /عبدالرحيم فوزي سليمان</t>
  </si>
  <si>
    <t>د/ جهاد السيد على</t>
  </si>
  <si>
    <t>مصطفي يوسف احمد</t>
  </si>
  <si>
    <t>الهام اسماعيل محمد مرسي</t>
  </si>
  <si>
    <t>حنان اسماعيل محمد</t>
  </si>
  <si>
    <t>مها ابراهيم موسي</t>
  </si>
  <si>
    <t>د/محمد انيس حسن</t>
  </si>
  <si>
    <t>ريهام السيد محمد عبده</t>
  </si>
  <si>
    <t>ريهام محمد عبد العظيم محمد</t>
  </si>
  <si>
    <t>رحاب السيد سعيد محمد</t>
  </si>
  <si>
    <t>سهام عبد النبى على عباس</t>
  </si>
  <si>
    <t>ايه السيد عبدالله</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</si>
  <si>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</si>
  <si>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</si>
  <si>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</si>
  <si>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</si>
  <si>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</si>
  <si>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</si>
  <si>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</si>
  <si>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</si>
  <si>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</si>
  <si>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</si>
  <si>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</si>
  <si>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</si>
  <si>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 xml:space="preserve">صندوق خدمات المديرية 3% </t>
  </si>
  <si>
    <t>اميرة محمد كامل</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</si>
  <si>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</si>
  <si>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</si>
  <si>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</si>
  <si>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</si>
  <si>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</si>
  <si>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</si>
  <si>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</si>
  <si>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</si>
  <si>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</si>
  <si>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</si>
  <si>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</si>
  <si>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</si>
  <si>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</si>
  <si>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</si>
  <si>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</si>
  <si>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</si>
  <si>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</si>
  <si>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</si>
  <si>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</si>
  <si>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</si>
  <si>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</si>
  <si>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</si>
  <si>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</si>
  <si>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</si>
  <si>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</si>
  <si>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</si>
  <si>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</si>
  <si>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</si>
  <si>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</si>
  <si>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</si>
  <si>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</si>
  <si>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</si>
  <si>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</si>
  <si>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</si>
  <si>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</si>
  <si>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</si>
  <si>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</si>
  <si>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</si>
  <si>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</si>
  <si>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</si>
  <si>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</si>
  <si>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</si>
  <si>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</si>
  <si>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</si>
  <si>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</si>
  <si>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</si>
  <si>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</si>
  <si>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</si>
  <si>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</si>
  <si>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</si>
  <si>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</si>
  <si>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</si>
  <si>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</si>
  <si>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</si>
  <si>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استمارة رقم 2</t>
  </si>
  <si>
    <t>استمارة رقم 3</t>
  </si>
  <si>
    <t>الإجمـــــــــــــــــــالي</t>
  </si>
  <si>
    <t>رقم الادارة</t>
  </si>
  <si>
    <t>رقم الموظف</t>
  </si>
  <si>
    <t>عناصر القائمة المنسدلة المتناقصة (عمود يمكن إخفاؤه)</t>
  </si>
  <si>
    <t>عمرو فتحى محمد السيد</t>
  </si>
  <si>
    <r>
      <t xml:space="preserve">قيد بالسجل 55 ع.ح رقم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</si>
  <si>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الإستحقاقات</t>
  </si>
  <si>
    <t>روجع ،</t>
  </si>
  <si>
    <t>إجمالي</t>
  </si>
  <si>
    <t>جزئي</t>
  </si>
  <si>
    <t>نوع</t>
  </si>
  <si>
    <t>بند</t>
  </si>
  <si>
    <t>مجموعة</t>
  </si>
  <si>
    <t>باب</t>
  </si>
  <si>
    <t>البيـــــــــــــــان</t>
  </si>
  <si>
    <t>توقيع المسئول بسماح البنود</t>
  </si>
  <si>
    <t xml:space="preserve">التاريخ   /      /     20    </t>
  </si>
  <si>
    <t>توقيع المراجع</t>
  </si>
  <si>
    <t>رئيس المراجعة</t>
  </si>
  <si>
    <t>قرش  -   جنية</t>
  </si>
  <si>
    <t>ـــــــــــــــــــــــــــــ</t>
  </si>
  <si>
    <r>
      <t>الأجور الأساسية</t>
    </r>
    <r>
      <rPr>
        <b/>
        <sz val="10"/>
        <rFont val="Arial"/>
        <family val="2"/>
      </rPr>
      <t xml:space="preserve"> </t>
    </r>
  </si>
  <si>
    <t>يعتمد سحب</t>
  </si>
  <si>
    <t>شيك</t>
  </si>
  <si>
    <r>
      <t xml:space="preserve">باسم </t>
    </r>
    <r>
      <rPr>
        <b/>
        <sz val="8"/>
        <rFont val="Arial"/>
        <family val="2"/>
      </rPr>
      <t>ــ.............................................................................................................................................................................................................................................</t>
    </r>
  </si>
  <si>
    <t>المرتبات الأساسية</t>
  </si>
  <si>
    <t>إذن صرف</t>
  </si>
  <si>
    <t>حصة الحكومة في تأمين الشيخوخة والعجز والوفاة ......   15 ٪</t>
  </si>
  <si>
    <t xml:space="preserve">بمبلغ </t>
  </si>
  <si>
    <t xml:space="preserve">حصة الحكومة في تأمين إصابة العمل  ...................... 1 ٪  </t>
  </si>
  <si>
    <t>تحريراً في       /      /      20</t>
  </si>
  <si>
    <t>وكيل الحسابات</t>
  </si>
  <si>
    <t>مدير الحسابات</t>
  </si>
  <si>
    <t>حصة الحكومة في نظام المكافأة ...............................1.5 ٪</t>
  </si>
  <si>
    <t>حصة الحكومة في تأمين المرض .............................  2 ٪</t>
  </si>
  <si>
    <r>
      <t xml:space="preserve">رقم الشطب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</si>
  <si>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 xml:space="preserve">          الجملة</t>
  </si>
  <si>
    <t>الأجور المتغيرة الخاضعة بكامل قيمتها للتأمين والمعاشات</t>
  </si>
  <si>
    <t>البيان</t>
  </si>
  <si>
    <t>مصروفات</t>
  </si>
  <si>
    <t>مدينيين</t>
  </si>
  <si>
    <t>حسابات نظامية</t>
  </si>
  <si>
    <t>جزاءات</t>
  </si>
  <si>
    <t>دائنة ضرائب</t>
  </si>
  <si>
    <t>دائنة معاشات</t>
  </si>
  <si>
    <t>دائنين</t>
  </si>
  <si>
    <t>التوقيع</t>
  </si>
  <si>
    <t xml:space="preserve">سحب </t>
  </si>
  <si>
    <r>
      <t xml:space="preserve">رقم </t>
    </r>
    <r>
      <rPr>
        <b/>
        <sz val="8"/>
        <rFont val="Arial"/>
        <family val="2"/>
      </rPr>
      <t>ـــــــــــــــــــــــــــــــــــــــــــــــــــــ</t>
    </r>
    <r>
      <rPr>
        <b/>
        <sz val="10"/>
        <rFont val="Arial"/>
        <family val="2"/>
      </rPr>
      <t xml:space="preserve"> بتاريخ    /      /     20</t>
    </r>
  </si>
  <si>
    <t>التوقيع ــــــــــــــــــــــــــــــ</t>
  </si>
  <si>
    <t>قيد في سجل</t>
  </si>
  <si>
    <t>الشيكات</t>
  </si>
  <si>
    <r>
      <t xml:space="preserve">تحت رقم </t>
    </r>
    <r>
      <rPr>
        <b/>
        <sz val="8"/>
        <rFont val="Arial"/>
        <family val="2"/>
      </rPr>
      <t>ـــــــــــــــــــــــــــــــــــــــ</t>
    </r>
  </si>
  <si>
    <t>الأجور المتغيرة الأخرى الخاضعة بنسبة        ٪ للتأمين والمعاشات</t>
  </si>
  <si>
    <t>الحوالات</t>
  </si>
  <si>
    <r>
      <t xml:space="preserve">أدرج في كشف الحوالات تحت رقم   </t>
    </r>
    <r>
      <rPr>
        <b/>
        <sz val="8"/>
        <rFont val="Arial"/>
        <family val="2"/>
      </rPr>
      <t>ــــــــــــــــــــــــــــــــــــــــــــــــــــــــــــــــــــــــــــــــــــــــــــــــــــــــــــــ</t>
    </r>
  </si>
  <si>
    <t>بدل عدوي</t>
  </si>
  <si>
    <t xml:space="preserve">استلمت </t>
  </si>
  <si>
    <t>ـــــــــــــــــــــــــــــــــــــــــــــــــــــــــــــــــــــــــــــــــــــــــــــــــــــــــــــــــــــــــــ</t>
  </si>
  <si>
    <t>بدل طبيعة عمل للاطباء</t>
  </si>
  <si>
    <t>رقم التصدير ـــــــــــــــــــــــــــــــــــــــــــــــ تاريخه     /      /     20</t>
  </si>
  <si>
    <t>العلاوة الإجتماعية</t>
  </si>
  <si>
    <t>العلاوة الإجتماعية الإضافية</t>
  </si>
  <si>
    <t>أقر أنا الموقع على هذا أدناه أن المستحقين المبينة أسماؤهم بهذا الكشف قد تم الصرف لهم خلال الخمسة عشر يوماً الأولى من شهر       سنة         20 ووقعوا بإمضائهم أو أختامهم إقراراً بذلك ما عدا :</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</si>
  <si>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</si>
  <si>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r>
      <t xml:space="preserve">فإن المبالغ الخاصة بهم قد ردت لخزانة </t>
    </r>
    <r>
      <rPr>
        <b/>
        <sz val="8"/>
        <rFont val="Arial"/>
        <family val="2"/>
      </rPr>
      <t xml:space="preserve">ــــــــــــــــــــــــــــــــــــــــــــ </t>
    </r>
    <r>
      <rPr>
        <b/>
        <sz val="10"/>
        <rFont val="Arial"/>
        <family val="2"/>
      </rPr>
      <t xml:space="preserve">بحافظة التوريد رقم : </t>
    </r>
    <r>
      <rPr>
        <b/>
        <sz val="8"/>
        <rFont val="Arial"/>
        <family val="2"/>
      </rPr>
      <t xml:space="preserve">   ـــــــــــــــــــــــــــــــــــــــــــــــــــــــــــــــــــــــ</t>
    </r>
  </si>
  <si>
    <t>بتاريخ     /     /    20</t>
  </si>
  <si>
    <t>لإضافتها إلى حساب جاري دائنة (مرتجع ماهيات)</t>
  </si>
  <si>
    <t>توقيع القائم بالصرف</t>
  </si>
  <si>
    <t>توقيع الرئيس المباشر</t>
  </si>
  <si>
    <t>ــــــــــــــــــــــــــــــــــــــــــــــــــــــــ</t>
  </si>
  <si>
    <t>منحة مايو</t>
  </si>
  <si>
    <t>أجور وبدلات غير خاضعة للتأمين والمعاشات</t>
  </si>
  <si>
    <t xml:space="preserve">جملة الإستحقاقات </t>
  </si>
  <si>
    <t>إجمالي الإستقطاعات</t>
  </si>
  <si>
    <t>الصافي المقتضى صرفه</t>
  </si>
  <si>
    <t xml:space="preserve">فقط وقدره : </t>
  </si>
  <si>
    <t>يعتمد صرف المبلغ الموضح أعلاه</t>
  </si>
  <si>
    <t>من البنك الاهلي المصري</t>
  </si>
  <si>
    <t>فرع ابوحماد</t>
  </si>
  <si>
    <t>الى منظومة الدفع الاكترونى</t>
  </si>
  <si>
    <t>تحريراً في   : --</t>
  </si>
  <si>
    <t>ماهيات</t>
  </si>
  <si>
    <t>استقطاعات</t>
  </si>
  <si>
    <r>
      <t>مالي وإداري</t>
    </r>
    <r>
      <rPr>
        <b/>
        <sz val="16"/>
        <rFont val="Arial"/>
        <family val="2"/>
      </rPr>
      <t xml:space="preserve">                            رئيس المصلحة</t>
    </r>
  </si>
  <si>
    <t>الاستقطاعات</t>
  </si>
  <si>
    <t>استمارة رقم ( 132 "ع.ح" )</t>
  </si>
  <si>
    <t>( أ ) عن الأجور الأساسية</t>
  </si>
  <si>
    <t>وزارة المالية</t>
  </si>
  <si>
    <t>حصة الحكومة في نظام المكافأة ...............................2 ٪</t>
  </si>
  <si>
    <t>حصة المؤمن عليه في تأمين الشيخوخة والعجز والوفاة ...  10 ٪</t>
  </si>
  <si>
    <t>عن شهر</t>
  </si>
  <si>
    <t>حصة المؤمن عليه في نظام المكافأة ...........................3 ٪</t>
  </si>
  <si>
    <t>وزارة      :</t>
  </si>
  <si>
    <t>الصحة والسكان</t>
  </si>
  <si>
    <t>مصلحة    :</t>
  </si>
  <si>
    <t>هيئة        :</t>
  </si>
  <si>
    <t>الأمانة العامة للصحة النفسية</t>
  </si>
  <si>
    <t>( ب ) عن الأجور المتغيرة والمتغيرة الأخرى الخاضعة  بنسبة    ٪ للتأمين والمعاشات</t>
  </si>
  <si>
    <t>إدارة       :</t>
  </si>
  <si>
    <t>الماهيات</t>
  </si>
  <si>
    <t>" إقرار "</t>
  </si>
  <si>
    <t xml:space="preserve">( جـ ) الأقساط الخاصة </t>
  </si>
  <si>
    <t>حصة الحكومة في تأمين المرض ..............................1.5٪</t>
  </si>
  <si>
    <t xml:space="preserve">أقر أن العاملين المبينة أسماؤهم بهذا الكشف والبالغ عددهم ( </t>
  </si>
  <si>
    <t xml:space="preserve">      ) واردة في سجلات العاملين </t>
  </si>
  <si>
    <t>حصة المؤمن عليه في تأمين المرض ..........................0.5 ٪</t>
  </si>
  <si>
    <t>وأن الماهيات والمرتبات ..... ألخ والمدد المطلوب الصرف عنها هي جميعها صحيحة</t>
  </si>
  <si>
    <t xml:space="preserve">توقيع المسئول </t>
  </si>
  <si>
    <t>ــــــــــــــــــــــــــــــ</t>
  </si>
  <si>
    <t>بأجازات كانوا فعلاً موجودين في خدمة الحكومة إبتداءاً من المدد الموضحة باطنه لغاية اليوم ، وأن المبالغ</t>
  </si>
  <si>
    <t xml:space="preserve">المقتضى صرفها التي قيمتها ( </t>
  </si>
  <si>
    <t xml:space="preserve">               ) مستحقة إليهم في أول الشهر القادم :</t>
  </si>
  <si>
    <t>2- لحساب جاري مبالغ دائنة (مصلحة الضرائب)</t>
  </si>
  <si>
    <t>دمغة عادية (نسبية)</t>
  </si>
  <si>
    <t xml:space="preserve">3- لحساب الجزاءات </t>
  </si>
  <si>
    <t>مالي وإداري</t>
  </si>
  <si>
    <t>شئون عاملين</t>
  </si>
  <si>
    <t xml:space="preserve">توقيع الرئيس المباشر </t>
  </si>
  <si>
    <t xml:space="preserve">4- لحساب عمولة تحصيل وزارة المالية </t>
  </si>
  <si>
    <t>ــــــــــــــــــــــــــــــــــــــ</t>
  </si>
  <si>
    <t>ـــــــــــــــــــــــــ</t>
  </si>
  <si>
    <t>ــــــــــــــــــــــــــــــــــــ</t>
  </si>
  <si>
    <t>5-  أرباب عهد</t>
  </si>
  <si>
    <t>6-  صندوق الايرادات</t>
  </si>
  <si>
    <t>إجمـــــــــــالــي الإستقـــــــــــطاعـــــــــــــــات</t>
  </si>
  <si>
    <t>صندوق خدمات المديرية 3% بالشرقية</t>
  </si>
  <si>
    <t>قيمة الحافز</t>
  </si>
  <si>
    <t>أهداب محمد محمد ابراهيم</t>
  </si>
  <si>
    <t>سنة</t>
  </si>
  <si>
    <t>جملة</t>
  </si>
  <si>
    <t>استمارة رقم 4</t>
  </si>
  <si>
    <t>استمارة رقم 6</t>
  </si>
  <si>
    <t>2015 م</t>
  </si>
  <si>
    <t>=</t>
  </si>
  <si>
    <t xml:space="preserve">قيمة الجهود </t>
  </si>
  <si>
    <t>ش .ع</t>
  </si>
  <si>
    <t>نقابة</t>
  </si>
  <si>
    <t>1</t>
  </si>
  <si>
    <t>2</t>
  </si>
  <si>
    <t>3</t>
  </si>
  <si>
    <t>4</t>
  </si>
  <si>
    <t>5</t>
  </si>
  <si>
    <t>6</t>
  </si>
  <si>
    <t>7</t>
  </si>
  <si>
    <t>8</t>
  </si>
  <si>
    <t>9</t>
  </si>
  <si>
    <t>10</t>
  </si>
  <si>
    <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</si>
  <si>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</si>
  <si>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</si>
  <si>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</si>
  <si>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</si>
  <si>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</si>
  <si>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</si>
  <si>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</si>
  <si>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</si>
  <si>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</si>
  <si>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</si>
  <si>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</si>
  <si>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</si>
  <si>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</si>
  <si>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</si>
  <si>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</si>
  <si>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</si>
  <si>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</si>
  <si>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</si>
  <si>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</si>
  <si>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</si>
  <si>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</si>
  <si>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</si>
  <si>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</si>
  <si>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</si>
  <si>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</si>
  <si>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</si>
  <si>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</si>
  <si>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</si>
  <si>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</si>
  <si>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</si>
  <si>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</si>
  <si>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</si>
  <si>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</si>
  <si>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</si>
  <si>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</si>
  <si>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</si>
  <si>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</si>
  <si>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</si>
  <si>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</si>
  <si>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</si>
  <si>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</si>
  <si>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</si>
  <si>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</si>
  <si>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</si>
  <si>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</si>
  <si>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</si>
  <si>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</si>
  <si>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</si>
  <si>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</si>
  <si>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</si>
  <si>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</si>
  <si>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</si>
  <si>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</si>
  <si>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</si>
  <si>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</si>
  <si>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</si>
  <si>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</si>
  <si>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</si>
  <si>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</si>
  <si>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</si>
  <si>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</si>
  <si>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</si>
  <si>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</si>
  <si>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</si>
  <si>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</si>
  <si>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</si>
  <si>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</si>
  <si>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</si>
  <si>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</si>
  <si>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</si>
  <si>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</si>
  <si>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</si>
  <si>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</si>
  <si>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</si>
  <si>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</si>
  <si>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اسماء حمدى محمد محمد</t>
  </si>
  <si>
    <t>87</t>
  </si>
  <si>
    <t>88</t>
  </si>
  <si>
    <t>89</t>
  </si>
  <si>
    <t>90</t>
  </si>
  <si>
    <t>د/ عبد الرحمن اسامه عبد الرحمن</t>
  </si>
  <si>
    <t>د/عاطف احمد محمد سليم</t>
  </si>
  <si>
    <t>البيانات</t>
  </si>
  <si>
    <t>غلاف</t>
  </si>
  <si>
    <t>اساسية</t>
  </si>
  <si>
    <t>استمارة</t>
  </si>
  <si>
    <t>زماله</t>
  </si>
  <si>
    <t>الحد الادني</t>
  </si>
  <si>
    <t>السيد ثروت السيد</t>
  </si>
  <si>
    <t>محمود جمال محمد محمد</t>
  </si>
  <si>
    <t>الحافز التعويضي</t>
  </si>
  <si>
    <t>جملة الاستحقاقات في 30/6</t>
  </si>
  <si>
    <t>الاجر المكمل</t>
  </si>
  <si>
    <t>الاساسي المجرد</t>
  </si>
  <si>
    <t>تكافل اسماعيلية</t>
  </si>
  <si>
    <t>جملة الاجر الوظيفي</t>
  </si>
  <si>
    <t>سامية محمد عبدالحميد</t>
  </si>
  <si>
    <t>د/ سعاد محمد محمد اسماعيل</t>
  </si>
  <si>
    <t>سماح محمد محمد بدوى</t>
  </si>
  <si>
    <t>اميره عبد الرحمن محمد</t>
  </si>
  <si>
    <t>صفاء محمد اسماعيل</t>
  </si>
  <si>
    <t>احمد محمد سالم</t>
  </si>
  <si>
    <t>مطيعه السيد سيد احمد</t>
  </si>
  <si>
    <t>مصباح احمد على السيد</t>
  </si>
  <si>
    <t>السيد احمد محمد</t>
  </si>
  <si>
    <t>د/فاطمة الزهراء محمود عبدالله</t>
  </si>
  <si>
    <t>تكافل</t>
  </si>
  <si>
    <t>اسماء السيد محمد السيد</t>
  </si>
  <si>
    <t>ايمن السيد البيلي احمد</t>
  </si>
  <si>
    <t>احمد محمد حسن السيد</t>
  </si>
  <si>
    <t>حسن محمد حسن السيد</t>
  </si>
  <si>
    <t>صندوق المهندس للتأمين</t>
  </si>
  <si>
    <t>كشف مرتبات التمريض الاساسيين</t>
  </si>
</sst>
</file>

<file path=xl/styles.xml><?xml version="1.0" encoding="utf-8"?>
<styleSheet xmlns="http://schemas.openxmlformats.org/spreadsheetml/2006/main">
  <numFmts count="7">
    <numFmt numFmtId="164" formatCode="_(&quot;ج.م.‏&quot;* #,##0_);_(&quot;ج.م.‏&quot;* \(#,##0\);_(&quot;ج.م.‏&quot;* &quot;-&quot;_);_(@_)"/>
    <numFmt numFmtId="165" formatCode="mmm"/>
    <numFmt numFmtId="166" formatCode="0.0%"/>
    <numFmt numFmtId="167" formatCode="0.0"/>
    <numFmt numFmtId="168" formatCode="[$-2010000]yyyy/mm/dd;@"/>
    <numFmt numFmtId="169" formatCode="[$-1010000]yyyy/mm/dd;@"/>
    <numFmt numFmtId="170" formatCode="[$-F800]dddd\,\ mmmm\ dd\,\ yyyy"/>
  </numFmts>
  <fonts count="49">
    <font>
      <sz val="11"/>
      <color theme="1"/>
      <name val="Arial"/>
      <family val="2"/>
      <scheme val="minor"/>
    </font>
    <font>
      <sz val="10"/>
      <name val="Arial"/>
      <family val="2"/>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b/>
      <u/>
      <sz val="10"/>
      <name val="Arial"/>
      <family val="2"/>
    </font>
    <font>
      <sz val="18"/>
      <name val="Arial"/>
      <family val="2"/>
    </font>
    <font>
      <b/>
      <sz val="12"/>
      <name val="Andalus"/>
      <family val="1"/>
    </font>
    <font>
      <b/>
      <sz val="14"/>
      <name val="MCS Taybah S_U normal."/>
      <charset val="178"/>
    </font>
    <font>
      <b/>
      <sz val="10"/>
      <name val="Simplified Arabic"/>
      <family val="1"/>
    </font>
    <font>
      <b/>
      <sz val="16"/>
      <color theme="0"/>
      <name val="Arial"/>
      <family val="2"/>
    </font>
    <font>
      <b/>
      <sz val="17"/>
      <color rgb="FFFF0000"/>
      <name val="Arial"/>
      <family val="2"/>
    </font>
    <font>
      <b/>
      <sz val="16"/>
      <color indexed="9"/>
      <name val="Arial"/>
      <family val="2"/>
    </font>
    <font>
      <sz val="10"/>
      <name val="Arial"/>
      <family val="2"/>
    </font>
    <font>
      <sz val="11"/>
      <color theme="1"/>
      <name val="Arial"/>
      <family val="2"/>
      <charset val="178"/>
      <scheme val="minor"/>
    </font>
    <font>
      <b/>
      <sz val="16"/>
      <name val="MCS Taybah S_U normal."/>
      <charset val="178"/>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55"/>
        <bgColor indexed="64"/>
      </patternFill>
    </fill>
    <fill>
      <patternFill patternType="solid">
        <fgColor indexed="22"/>
        <bgColor indexed="64"/>
      </patternFill>
    </fill>
    <fill>
      <patternFill patternType="solid">
        <fgColor indexed="8"/>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ck">
        <color indexed="64"/>
      </top>
      <bottom style="thin">
        <color indexed="64"/>
      </bottom>
      <diagonal/>
    </border>
    <border>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ck">
        <color indexed="64"/>
      </bottom>
      <diagonal/>
    </border>
    <border>
      <left/>
      <right/>
      <top/>
      <bottom style="double">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ck">
        <color indexed="12"/>
      </left>
      <right style="thick">
        <color indexed="12"/>
      </right>
      <top style="thick">
        <color indexed="12"/>
      </top>
      <bottom style="thick">
        <color indexed="12"/>
      </bottom>
      <diagonal/>
    </border>
  </borders>
  <cellStyleXfs count="51">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8" fillId="0" borderId="0"/>
    <xf numFmtId="0" fontId="46" fillId="0" borderId="0"/>
    <xf numFmtId="0" fontId="47" fillId="0" borderId="0"/>
    <xf numFmtId="0" fontId="8" fillId="0" borderId="0">
      <protection locked="0"/>
    </xf>
  </cellStyleXfs>
  <cellXfs count="363">
    <xf numFmtId="0" fontId="0" fillId="0" borderId="0" xfId="0"/>
    <xf numFmtId="0" fontId="8" fillId="0" borderId="0" xfId="40" applyFill="1" applyAlignment="1">
      <alignment readingOrder="2"/>
    </xf>
    <xf numFmtId="0" fontId="8" fillId="0" borderId="0" xfId="40" applyFill="1" applyAlignment="1">
      <alignment horizontal="center" vertical="center" readingOrder="2"/>
    </xf>
    <xf numFmtId="0" fontId="22" fillId="0" borderId="0" xfId="40" applyFont="1" applyFill="1" applyAlignment="1">
      <alignment readingOrder="2"/>
    </xf>
    <xf numFmtId="0" fontId="23" fillId="0" borderId="0" xfId="40" applyFont="1" applyFill="1" applyAlignment="1">
      <alignment readingOrder="2"/>
    </xf>
    <xf numFmtId="0" fontId="24" fillId="0" borderId="0" xfId="40" applyFont="1" applyFill="1" applyAlignment="1">
      <alignment readingOrder="2"/>
    </xf>
    <xf numFmtId="0" fontId="25" fillId="0" borderId="0" xfId="40" applyFont="1" applyFill="1" applyBorder="1" applyAlignment="1">
      <alignment horizontal="center" vertical="center" readingOrder="2"/>
    </xf>
    <xf numFmtId="0" fontId="26" fillId="0" borderId="0" xfId="40" applyFont="1" applyFill="1" applyBorder="1" applyAlignment="1">
      <alignment readingOrder="2"/>
    </xf>
    <xf numFmtId="165" fontId="26" fillId="0" borderId="0" xfId="40" applyNumberFormat="1" applyFont="1" applyFill="1" applyBorder="1" applyAlignment="1">
      <alignment horizontal="center" readingOrder="2"/>
    </xf>
    <xf numFmtId="0" fontId="25" fillId="0" borderId="0" xfId="40" applyFont="1" applyFill="1" applyBorder="1" applyAlignment="1">
      <alignment readingOrder="2"/>
    </xf>
    <xf numFmtId="0" fontId="27" fillId="0" borderId="0" xfId="40" applyFont="1" applyFill="1" applyBorder="1" applyAlignment="1">
      <alignment readingOrder="2"/>
    </xf>
    <xf numFmtId="0" fontId="25" fillId="0" borderId="12" xfId="40" applyFont="1" applyFill="1" applyBorder="1" applyAlignment="1">
      <alignment horizontal="center" vertical="center" readingOrder="2"/>
    </xf>
    <xf numFmtId="0" fontId="25" fillId="0" borderId="12" xfId="40" applyFont="1" applyFill="1" applyBorder="1" applyAlignment="1">
      <alignment readingOrder="2"/>
    </xf>
    <xf numFmtId="0" fontId="27" fillId="0" borderId="12" xfId="40" applyFont="1" applyFill="1" applyBorder="1" applyAlignment="1">
      <alignment readingOrder="2"/>
    </xf>
    <xf numFmtId="0" fontId="28" fillId="0" borderId="1" xfId="40" applyFont="1" applyFill="1" applyBorder="1" applyAlignment="1">
      <alignment horizontal="center" vertical="center" wrapText="1" readingOrder="2"/>
    </xf>
    <xf numFmtId="0" fontId="8" fillId="0" borderId="1" xfId="40" applyFont="1" applyFill="1" applyBorder="1" applyAlignment="1">
      <alignment horizontal="center" vertical="center" textRotation="90" wrapText="1" readingOrder="2"/>
    </xf>
    <xf numFmtId="0" fontId="31" fillId="0" borderId="1" xfId="40" applyFont="1" applyFill="1" applyBorder="1" applyAlignment="1">
      <alignment horizontal="center" vertical="center" textRotation="90" wrapText="1" readingOrder="2"/>
    </xf>
    <xf numFmtId="10" fontId="27" fillId="0" borderId="1" xfId="40" applyNumberFormat="1" applyFont="1" applyFill="1" applyBorder="1" applyAlignment="1">
      <alignment horizontal="center" vertical="center" wrapText="1" readingOrder="2"/>
    </xf>
    <xf numFmtId="166" fontId="27" fillId="0" borderId="1" xfId="40" applyNumberFormat="1" applyFont="1" applyFill="1" applyBorder="1" applyAlignment="1">
      <alignment horizontal="center" vertical="center" wrapText="1" readingOrder="2"/>
    </xf>
    <xf numFmtId="0" fontId="8" fillId="0" borderId="1" xfId="40" applyFont="1" applyFill="1" applyBorder="1" applyAlignment="1">
      <alignment horizontal="center" vertical="center" wrapText="1" readingOrder="2"/>
    </xf>
    <xf numFmtId="49" fontId="33" fillId="0" borderId="1" xfId="40" applyNumberFormat="1" applyFont="1" applyFill="1" applyBorder="1" applyAlignment="1">
      <alignment horizontal="center" vertical="center" readingOrder="2"/>
    </xf>
    <xf numFmtId="2" fontId="33" fillId="24" borderId="1" xfId="40" applyNumberFormat="1" applyFont="1" applyFill="1" applyBorder="1" applyAlignment="1">
      <alignment horizontal="center" vertical="center" readingOrder="2"/>
    </xf>
    <xf numFmtId="2" fontId="31" fillId="24" borderId="1" xfId="40" applyNumberFormat="1" applyFont="1" applyFill="1" applyBorder="1" applyAlignment="1">
      <alignment horizontal="center" vertical="center" readingOrder="2"/>
    </xf>
    <xf numFmtId="1" fontId="33" fillId="24" borderId="1" xfId="40" applyNumberFormat="1" applyFont="1" applyFill="1" applyBorder="1" applyAlignment="1">
      <alignment horizontal="center" vertical="center" readingOrder="2"/>
    </xf>
    <xf numFmtId="9" fontId="2" fillId="24" borderId="1" xfId="40" applyNumberFormat="1" applyFont="1" applyFill="1" applyBorder="1" applyAlignment="1" applyProtection="1">
      <alignment horizontal="center" vertical="center" readingOrder="2"/>
      <protection hidden="1"/>
    </xf>
    <xf numFmtId="2" fontId="33" fillId="0" borderId="1" xfId="40" applyNumberFormat="1" applyFont="1" applyFill="1" applyBorder="1" applyAlignment="1">
      <alignment horizontal="center" vertical="center" readingOrder="2"/>
    </xf>
    <xf numFmtId="2" fontId="2" fillId="24" borderId="1" xfId="40" applyNumberFormat="1" applyFont="1" applyFill="1" applyBorder="1" applyAlignment="1">
      <alignment horizontal="center" vertical="center" readingOrder="2"/>
    </xf>
    <xf numFmtId="2" fontId="2" fillId="0" borderId="1" xfId="40" applyNumberFormat="1" applyFont="1" applyFill="1" applyBorder="1" applyAlignment="1">
      <alignment horizontal="center" vertical="center" readingOrder="2"/>
    </xf>
    <xf numFmtId="2" fontId="31" fillId="0" borderId="1" xfId="40" applyNumberFormat="1" applyFont="1" applyFill="1" applyBorder="1" applyAlignment="1">
      <alignment horizontal="center" vertical="center" readingOrder="2"/>
    </xf>
    <xf numFmtId="1" fontId="31" fillId="0" borderId="1" xfId="40" applyNumberFormat="1" applyFont="1" applyFill="1" applyBorder="1" applyAlignment="1">
      <alignment horizontal="center" vertical="center" readingOrder="2"/>
    </xf>
    <xf numFmtId="2" fontId="25" fillId="0" borderId="1" xfId="40" applyNumberFormat="1" applyFont="1" applyFill="1" applyBorder="1" applyAlignment="1">
      <alignment horizontal="center" vertical="center" readingOrder="2"/>
    </xf>
    <xf numFmtId="0" fontId="33" fillId="0" borderId="0" xfId="40" applyFont="1" applyFill="1" applyAlignment="1">
      <alignment readingOrder="2"/>
    </xf>
    <xf numFmtId="2" fontId="31" fillId="0" borderId="32" xfId="40" applyNumberFormat="1" applyFont="1" applyFill="1" applyBorder="1" applyAlignment="1">
      <alignment horizontal="center" vertical="center" readingOrder="2"/>
    </xf>
    <xf numFmtId="0" fontId="33" fillId="0" borderId="33" xfId="40" applyNumberFormat="1" applyFont="1" applyFill="1" applyBorder="1" applyAlignment="1">
      <alignment horizontal="center" vertical="center" readingOrder="2"/>
    </xf>
    <xf numFmtId="2" fontId="34" fillId="0" borderId="1" xfId="40" applyNumberFormat="1" applyFont="1" applyFill="1" applyBorder="1" applyAlignment="1">
      <alignment horizontal="center" vertical="center" readingOrder="2"/>
    </xf>
    <xf numFmtId="1" fontId="34" fillId="0" borderId="1" xfId="40" applyNumberFormat="1" applyFont="1" applyFill="1" applyBorder="1" applyAlignment="1">
      <alignment horizontal="center" vertical="center" readingOrder="2"/>
    </xf>
    <xf numFmtId="167" fontId="34" fillId="0" borderId="1" xfId="40" applyNumberFormat="1" applyFont="1" applyFill="1" applyBorder="1" applyAlignment="1">
      <alignment horizontal="center" vertical="center" readingOrder="2"/>
    </xf>
    <xf numFmtId="2" fontId="31" fillId="0" borderId="33" xfId="40" applyNumberFormat="1" applyFont="1" applyFill="1" applyBorder="1" applyAlignment="1">
      <alignment horizontal="center" vertical="center" readingOrder="2"/>
    </xf>
    <xf numFmtId="0" fontId="2" fillId="0" borderId="0" xfId="40" applyFont="1" applyFill="1" applyAlignment="1">
      <alignment readingOrder="2"/>
    </xf>
    <xf numFmtId="167" fontId="31" fillId="0" borderId="1" xfId="40" applyNumberFormat="1" applyFont="1" applyFill="1" applyBorder="1" applyAlignment="1">
      <alignment horizontal="right" vertical="center" readingOrder="2"/>
    </xf>
    <xf numFmtId="1" fontId="31" fillId="0" borderId="1" xfId="40" applyNumberFormat="1" applyFont="1" applyFill="1" applyBorder="1" applyAlignment="1">
      <alignment horizontal="right" vertical="center" readingOrder="2"/>
    </xf>
    <xf numFmtId="0" fontId="34" fillId="0" borderId="0" xfId="40" applyFont="1" applyFill="1" applyBorder="1" applyAlignment="1">
      <alignment horizontal="center" vertical="center" readingOrder="2"/>
    </xf>
    <xf numFmtId="0" fontId="2" fillId="0" borderId="0" xfId="40" applyFont="1" applyFill="1" applyBorder="1" applyAlignment="1">
      <alignment vertical="center" readingOrder="2"/>
    </xf>
    <xf numFmtId="0" fontId="2" fillId="0" borderId="0" xfId="40" applyFont="1" applyFill="1" applyBorder="1" applyAlignment="1">
      <alignment horizontal="center" vertical="center" readingOrder="2"/>
    </xf>
    <xf numFmtId="167" fontId="2" fillId="0" borderId="0" xfId="40" applyNumberFormat="1" applyFont="1" applyFill="1" applyAlignment="1">
      <alignment readingOrder="2"/>
    </xf>
    <xf numFmtId="2" fontId="2" fillId="0" borderId="0" xfId="40" applyNumberFormat="1" applyFont="1" applyFill="1" applyAlignment="1">
      <alignment readingOrder="2"/>
    </xf>
    <xf numFmtId="1" fontId="2" fillId="0" borderId="0" xfId="40" applyNumberFormat="1" applyFont="1" applyFill="1" applyAlignment="1">
      <alignment readingOrder="2"/>
    </xf>
    <xf numFmtId="1" fontId="2" fillId="0" borderId="0" xfId="40" applyNumberFormat="1" applyFont="1" applyFill="1" applyAlignment="1">
      <alignment horizontal="center" readingOrder="2"/>
    </xf>
    <xf numFmtId="0" fontId="8" fillId="0" borderId="0" xfId="40" applyAlignment="1">
      <alignment readingOrder="2"/>
    </xf>
    <xf numFmtId="0" fontId="8" fillId="0" borderId="0" xfId="40" applyBorder="1" applyAlignment="1">
      <alignment vertical="center" readingOrder="2"/>
    </xf>
    <xf numFmtId="0" fontId="32" fillId="0" borderId="0" xfId="40" applyFont="1" applyBorder="1" applyAlignment="1">
      <alignment horizontal="center" vertical="center" readingOrder="2"/>
    </xf>
    <xf numFmtId="0" fontId="22" fillId="0" borderId="0" xfId="40" applyFont="1" applyAlignment="1">
      <alignment readingOrder="2"/>
    </xf>
    <xf numFmtId="0" fontId="23" fillId="0" borderId="0" xfId="40" applyFont="1" applyAlignment="1">
      <alignment readingOrder="2"/>
    </xf>
    <xf numFmtId="0" fontId="24" fillId="0" borderId="0" xfId="40" applyFont="1" applyAlignment="1">
      <alignment readingOrder="2"/>
    </xf>
    <xf numFmtId="0" fontId="34" fillId="0" borderId="0" xfId="40" applyFont="1" applyBorder="1" applyAlignment="1">
      <alignment horizontal="center" vertical="center" readingOrder="2"/>
    </xf>
    <xf numFmtId="0" fontId="8" fillId="0" borderId="0" xfId="40" applyBorder="1" applyAlignment="1">
      <alignment readingOrder="2"/>
    </xf>
    <xf numFmtId="0" fontId="8" fillId="0" borderId="0" xfId="40" applyBorder="1" applyAlignment="1">
      <alignment horizontal="center" vertical="center" readingOrder="2"/>
    </xf>
    <xf numFmtId="0" fontId="31" fillId="0" borderId="0" xfId="40" applyFont="1" applyBorder="1" applyAlignment="1">
      <alignment horizontal="center" vertical="center" wrapText="1" readingOrder="2"/>
    </xf>
    <xf numFmtId="0" fontId="31" fillId="0" borderId="0" xfId="40" applyFont="1" applyBorder="1" applyAlignment="1">
      <alignment horizontal="center" vertical="center" textRotation="180" wrapText="1" readingOrder="2"/>
    </xf>
    <xf numFmtId="0" fontId="8" fillId="0" borderId="0" xfId="40" applyAlignment="1">
      <alignment horizontal="center" vertical="center" readingOrder="2"/>
    </xf>
    <xf numFmtId="0" fontId="36" fillId="26" borderId="33" xfId="40" applyFont="1" applyFill="1" applyBorder="1" applyAlignment="1">
      <alignment horizontal="center" vertical="center" readingOrder="2"/>
    </xf>
    <xf numFmtId="0" fontId="34" fillId="24" borderId="1" xfId="40" applyNumberFormat="1" applyFont="1" applyFill="1" applyBorder="1" applyAlignment="1">
      <alignment horizontal="center" vertical="center" readingOrder="2"/>
    </xf>
    <xf numFmtId="0" fontId="21" fillId="0" borderId="0" xfId="40" applyFont="1" applyFill="1" applyAlignment="1">
      <alignment readingOrder="2"/>
    </xf>
    <xf numFmtId="0" fontId="37" fillId="0" borderId="0" xfId="40" applyFont="1" applyFill="1" applyAlignment="1">
      <alignment horizontal="center" vertical="top" readingOrder="2"/>
    </xf>
    <xf numFmtId="0" fontId="29" fillId="0" borderId="35" xfId="40" applyFont="1" applyFill="1" applyBorder="1" applyAlignment="1">
      <alignment horizontal="centerContinuous" readingOrder="2"/>
    </xf>
    <xf numFmtId="0" fontId="29" fillId="0" borderId="36" xfId="40" applyFont="1" applyFill="1" applyBorder="1" applyAlignment="1">
      <alignment horizontal="centerContinuous" readingOrder="2"/>
    </xf>
    <xf numFmtId="0" fontId="29" fillId="0" borderId="37" xfId="40" applyFont="1" applyFill="1" applyBorder="1" applyAlignment="1">
      <alignment horizontal="centerContinuous" readingOrder="2"/>
    </xf>
    <xf numFmtId="0" fontId="33" fillId="0" borderId="1" xfId="40" applyNumberFormat="1" applyFont="1" applyFill="1" applyBorder="1" applyAlignment="1">
      <alignment horizontal="center" vertical="center" readingOrder="2"/>
    </xf>
    <xf numFmtId="0" fontId="33" fillId="27" borderId="1" xfId="1" applyFont="1" applyFill="1" applyBorder="1"/>
    <xf numFmtId="0" fontId="33" fillId="27" borderId="1" xfId="1" applyFont="1" applyFill="1" applyBorder="1" applyAlignment="1">
      <alignment horizontal="center"/>
    </xf>
    <xf numFmtId="0" fontId="33" fillId="27" borderId="0" xfId="1" applyFont="1" applyFill="1" applyBorder="1"/>
    <xf numFmtId="0" fontId="33" fillId="27" borderId="0" xfId="1" applyFont="1" applyFill="1" applyBorder="1" applyAlignment="1">
      <alignment horizontal="center"/>
    </xf>
    <xf numFmtId="0" fontId="32" fillId="0" borderId="0" xfId="40" applyFont="1" applyAlignment="1">
      <alignment horizontal="right" vertical="center"/>
    </xf>
    <xf numFmtId="0" fontId="32" fillId="0" borderId="0" xfId="40" applyFont="1"/>
    <xf numFmtId="0" fontId="8" fillId="0" borderId="0" xfId="40"/>
    <xf numFmtId="0" fontId="8" fillId="0" borderId="39" xfId="40" applyBorder="1" applyAlignment="1">
      <alignment horizontal="center"/>
    </xf>
    <xf numFmtId="0" fontId="8" fillId="0" borderId="40" xfId="40" applyBorder="1"/>
    <xf numFmtId="0" fontId="8" fillId="0" borderId="2" xfId="40" applyBorder="1"/>
    <xf numFmtId="0" fontId="38" fillId="0" borderId="2" xfId="40" applyFont="1" applyBorder="1" applyAlignment="1">
      <alignment horizontal="center"/>
    </xf>
    <xf numFmtId="0" fontId="8" fillId="0" borderId="41" xfId="40" applyBorder="1"/>
    <xf numFmtId="0" fontId="38" fillId="0" borderId="0" xfId="40" applyFont="1" applyAlignment="1">
      <alignment horizontal="center"/>
    </xf>
    <xf numFmtId="0" fontId="39" fillId="0" borderId="40" xfId="40" applyFont="1" applyBorder="1" applyAlignment="1">
      <alignment vertical="center" readingOrder="2"/>
    </xf>
    <xf numFmtId="2" fontId="39" fillId="0" borderId="2" xfId="40" applyNumberFormat="1" applyFont="1" applyBorder="1" applyAlignment="1">
      <alignment horizontal="right" vertical="center" readingOrder="2"/>
    </xf>
    <xf numFmtId="0" fontId="8" fillId="0" borderId="2" xfId="40" applyBorder="1" applyAlignment="1">
      <alignment readingOrder="2"/>
    </xf>
    <xf numFmtId="0" fontId="32" fillId="0" borderId="0" xfId="40" applyFont="1" applyAlignment="1">
      <alignment horizontal="center" vertical="top"/>
    </xf>
    <xf numFmtId="0" fontId="31" fillId="0" borderId="0" xfId="40" applyFont="1" applyAlignment="1">
      <alignment horizontal="center" vertical="center"/>
    </xf>
    <xf numFmtId="0" fontId="32" fillId="0" borderId="0" xfId="40" applyFont="1" applyAlignment="1">
      <alignment vertical="center"/>
    </xf>
    <xf numFmtId="0" fontId="8" fillId="0" borderId="2" xfId="40" applyFont="1" applyBorder="1" applyAlignment="1">
      <alignment readingOrder="2"/>
    </xf>
    <xf numFmtId="0" fontId="27" fillId="0" borderId="0" xfId="40" applyFont="1" applyAlignment="1">
      <alignment vertical="center"/>
    </xf>
    <xf numFmtId="0" fontId="39" fillId="0" borderId="42" xfId="40" applyFont="1" applyBorder="1" applyAlignment="1">
      <alignment vertical="center" readingOrder="2"/>
    </xf>
    <xf numFmtId="0" fontId="8" fillId="0" borderId="32" xfId="40" applyBorder="1" applyAlignment="1">
      <alignment readingOrder="2"/>
    </xf>
    <xf numFmtId="2" fontId="21" fillId="0" borderId="43" xfId="40" applyNumberFormat="1" applyFont="1" applyBorder="1" applyAlignment="1">
      <alignment horizontal="right" vertical="center" readingOrder="2"/>
    </xf>
    <xf numFmtId="0" fontId="39" fillId="0" borderId="33" xfId="40" applyFont="1" applyBorder="1" applyAlignment="1">
      <alignment vertical="center" readingOrder="2"/>
    </xf>
    <xf numFmtId="0" fontId="8" fillId="0" borderId="33" xfId="40" applyBorder="1" applyAlignment="1">
      <alignment readingOrder="2"/>
    </xf>
    <xf numFmtId="0" fontId="32" fillId="0" borderId="2" xfId="40" applyFont="1" applyBorder="1" applyAlignment="1">
      <alignment readingOrder="2"/>
    </xf>
    <xf numFmtId="0" fontId="39" fillId="0" borderId="44" xfId="40" applyFont="1" applyBorder="1" applyAlignment="1">
      <alignment vertical="center" readingOrder="2"/>
    </xf>
    <xf numFmtId="0" fontId="39" fillId="0" borderId="34" xfId="40" applyFont="1" applyBorder="1" applyAlignment="1">
      <alignment vertical="center" readingOrder="2"/>
    </xf>
    <xf numFmtId="0" fontId="8" fillId="0" borderId="34" xfId="40" applyBorder="1" applyAlignment="1">
      <alignment readingOrder="2"/>
    </xf>
    <xf numFmtId="0" fontId="38" fillId="0" borderId="2" xfId="40" applyFont="1" applyBorder="1" applyAlignment="1">
      <alignment horizontal="center" readingOrder="2"/>
    </xf>
    <xf numFmtId="0" fontId="32" fillId="0" borderId="45" xfId="40" applyFont="1" applyBorder="1" applyAlignment="1">
      <alignment horizontal="center"/>
    </xf>
    <xf numFmtId="0" fontId="32" fillId="0" borderId="46" xfId="40" applyFont="1" applyBorder="1" applyAlignment="1">
      <alignment horizontal="center"/>
    </xf>
    <xf numFmtId="0" fontId="32" fillId="0" borderId="47" xfId="40" applyFont="1" applyBorder="1" applyAlignment="1">
      <alignment horizontal="left"/>
    </xf>
    <xf numFmtId="0" fontId="32" fillId="0" borderId="48" xfId="40" applyFont="1" applyBorder="1" applyAlignment="1">
      <alignment horizontal="center"/>
    </xf>
    <xf numFmtId="0" fontId="32" fillId="0" borderId="49" xfId="40" applyFont="1" applyBorder="1" applyAlignment="1">
      <alignment horizontal="center"/>
    </xf>
    <xf numFmtId="0" fontId="32" fillId="0" borderId="50" xfId="40" applyFont="1" applyBorder="1" applyAlignment="1">
      <alignment horizontal="center"/>
    </xf>
    <xf numFmtId="0" fontId="32" fillId="0" borderId="51" xfId="40" applyFont="1" applyBorder="1" applyAlignment="1">
      <alignment horizontal="center"/>
    </xf>
    <xf numFmtId="0" fontId="32" fillId="0" borderId="52" xfId="40" applyFont="1" applyBorder="1" applyAlignment="1">
      <alignment horizontal="center"/>
    </xf>
    <xf numFmtId="0" fontId="32" fillId="0" borderId="53" xfId="40" applyFont="1" applyBorder="1" applyAlignment="1">
      <alignment horizontal="center"/>
    </xf>
    <xf numFmtId="0" fontId="32" fillId="0" borderId="54" xfId="40" applyFont="1" applyBorder="1" applyAlignment="1">
      <alignment horizontal="center"/>
    </xf>
    <xf numFmtId="0" fontId="32" fillId="0" borderId="0" xfId="40" applyFont="1" applyBorder="1"/>
    <xf numFmtId="0" fontId="32" fillId="0" borderId="0" xfId="40" applyFont="1" applyBorder="1" applyAlignment="1">
      <alignment horizontal="center"/>
    </xf>
    <xf numFmtId="0" fontId="32" fillId="0" borderId="0" xfId="40" applyFont="1" applyFill="1" applyBorder="1" applyAlignment="1">
      <alignment horizontal="center"/>
    </xf>
    <xf numFmtId="0" fontId="27" fillId="0" borderId="0" xfId="40" applyFont="1"/>
    <xf numFmtId="0" fontId="32" fillId="0" borderId="55" xfId="40" applyFont="1" applyBorder="1"/>
    <xf numFmtId="0" fontId="32" fillId="0" borderId="56" xfId="40" applyFont="1" applyBorder="1"/>
    <xf numFmtId="2" fontId="39" fillId="0" borderId="2" xfId="40" applyNumberFormat="1" applyFont="1" applyBorder="1" applyAlignment="1">
      <alignment horizontal="center" vertical="center" readingOrder="2"/>
    </xf>
    <xf numFmtId="0" fontId="32" fillId="0" borderId="2" xfId="40" applyFont="1" applyBorder="1" applyAlignment="1">
      <alignment horizontal="center" readingOrder="2"/>
    </xf>
    <xf numFmtId="2" fontId="39" fillId="0" borderId="40" xfId="40" applyNumberFormat="1" applyFont="1" applyBorder="1" applyAlignment="1">
      <alignment vertical="center" readingOrder="2"/>
    </xf>
    <xf numFmtId="0" fontId="32" fillId="0" borderId="57" xfId="40" applyFont="1" applyBorder="1"/>
    <xf numFmtId="0" fontId="32" fillId="0" borderId="58" xfId="40" applyFont="1" applyBorder="1" applyAlignment="1">
      <alignment vertical="center" wrapText="1"/>
    </xf>
    <xf numFmtId="0" fontId="32" fillId="0" borderId="0" xfId="40" applyFont="1" applyBorder="1" applyAlignment="1">
      <alignment vertical="center" wrapText="1"/>
    </xf>
    <xf numFmtId="0" fontId="39" fillId="0" borderId="55" xfId="40" applyFont="1" applyBorder="1" applyAlignment="1">
      <alignment vertical="center" readingOrder="2"/>
    </xf>
    <xf numFmtId="0" fontId="8" fillId="0" borderId="55" xfId="40" applyBorder="1" applyAlignment="1">
      <alignment readingOrder="2"/>
    </xf>
    <xf numFmtId="0" fontId="32" fillId="0" borderId="59" xfId="40" applyFont="1" applyBorder="1" applyAlignment="1">
      <alignment readingOrder="2"/>
    </xf>
    <xf numFmtId="2" fontId="39" fillId="0" borderId="0" xfId="40" applyNumberFormat="1" applyFont="1" applyBorder="1" applyAlignment="1">
      <alignment horizontal="center" vertical="center" readingOrder="2"/>
    </xf>
    <xf numFmtId="0" fontId="8" fillId="0" borderId="60" xfId="40" applyBorder="1" applyAlignment="1">
      <alignment readingOrder="2"/>
    </xf>
    <xf numFmtId="0" fontId="32" fillId="0" borderId="59" xfId="40" applyFont="1" applyBorder="1" applyAlignment="1">
      <alignment horizontal="center" readingOrder="2"/>
    </xf>
    <xf numFmtId="2" fontId="39" fillId="0" borderId="2" xfId="40" applyNumberFormat="1" applyFont="1" applyBorder="1" applyAlignment="1">
      <alignment vertical="center" readingOrder="2"/>
    </xf>
    <xf numFmtId="2" fontId="39" fillId="0" borderId="0" xfId="40" applyNumberFormat="1" applyFont="1" applyBorder="1" applyAlignment="1">
      <alignment horizontal="right" vertical="center" readingOrder="2"/>
    </xf>
    <xf numFmtId="0" fontId="8" fillId="0" borderId="59" xfId="40" applyBorder="1" applyAlignment="1">
      <alignment readingOrder="2"/>
    </xf>
    <xf numFmtId="0" fontId="39" fillId="0" borderId="2" xfId="40" applyFont="1" applyBorder="1" applyAlignment="1">
      <alignment vertical="center" readingOrder="2"/>
    </xf>
    <xf numFmtId="0" fontId="39" fillId="0" borderId="32" xfId="40" applyFont="1" applyBorder="1" applyAlignment="1">
      <alignment vertical="center" readingOrder="2"/>
    </xf>
    <xf numFmtId="0" fontId="8" fillId="0" borderId="59" xfId="40" applyFont="1" applyBorder="1" applyAlignment="1">
      <alignment horizontal="right" wrapText="1" readingOrder="2"/>
    </xf>
    <xf numFmtId="0" fontId="8" fillId="0" borderId="61" xfId="40" applyBorder="1" applyAlignment="1">
      <alignment readingOrder="2"/>
    </xf>
    <xf numFmtId="0" fontId="32" fillId="0" borderId="56" xfId="40" applyFont="1" applyBorder="1" applyAlignment="1">
      <alignment readingOrder="2"/>
    </xf>
    <xf numFmtId="2" fontId="39" fillId="0" borderId="44" xfId="40" applyNumberFormat="1" applyFont="1" applyBorder="1" applyAlignment="1">
      <alignment vertical="center" readingOrder="2"/>
    </xf>
    <xf numFmtId="2" fontId="39" fillId="0" borderId="34" xfId="40" applyNumberFormat="1" applyFont="1" applyBorder="1" applyAlignment="1">
      <alignment horizontal="right" vertical="center" readingOrder="2"/>
    </xf>
    <xf numFmtId="0" fontId="39" fillId="0" borderId="62" xfId="40" applyFont="1" applyBorder="1" applyAlignment="1">
      <alignment vertical="center" readingOrder="2"/>
    </xf>
    <xf numFmtId="0" fontId="8" fillId="0" borderId="62" xfId="40" applyBorder="1" applyAlignment="1">
      <alignment readingOrder="2"/>
    </xf>
    <xf numFmtId="0" fontId="32" fillId="0" borderId="62" xfId="40" applyFont="1" applyBorder="1" applyAlignment="1">
      <alignment horizontal="center" readingOrder="2"/>
    </xf>
    <xf numFmtId="0" fontId="8" fillId="0" borderId="63" xfId="40" applyBorder="1"/>
    <xf numFmtId="0" fontId="40" fillId="0" borderId="0" xfId="40" applyFont="1"/>
    <xf numFmtId="0" fontId="21" fillId="0" borderId="0" xfId="40" applyFont="1" applyAlignment="1">
      <alignment vertical="center"/>
    </xf>
    <xf numFmtId="0" fontId="21" fillId="0" borderId="0" xfId="40" applyFont="1" applyAlignment="1"/>
    <xf numFmtId="0" fontId="31" fillId="0" borderId="0" xfId="40" applyFont="1" applyAlignment="1">
      <alignment horizontal="center"/>
    </xf>
    <xf numFmtId="168" fontId="31" fillId="0" borderId="0" xfId="40" applyNumberFormat="1" applyFont="1" applyAlignment="1">
      <alignment horizontal="center" readingOrder="2"/>
    </xf>
    <xf numFmtId="14" fontId="31" fillId="0" borderId="0" xfId="40" applyNumberFormat="1" applyFont="1" applyAlignment="1"/>
    <xf numFmtId="0" fontId="31" fillId="0" borderId="0" xfId="40" applyFont="1" applyAlignment="1"/>
    <xf numFmtId="0" fontId="34" fillId="0" borderId="0" xfId="40" applyFont="1"/>
    <xf numFmtId="0" fontId="32" fillId="0" borderId="0" xfId="40" applyFont="1" applyAlignment="1"/>
    <xf numFmtId="0" fontId="32" fillId="0" borderId="0" xfId="40" applyFont="1" applyAlignment="1">
      <alignment readingOrder="2"/>
    </xf>
    <xf numFmtId="0" fontId="31" fillId="0" borderId="0" xfId="40" applyFont="1" applyAlignment="1">
      <alignment horizontal="center" vertical="center" wrapText="1" readingOrder="2"/>
    </xf>
    <xf numFmtId="0" fontId="8" fillId="0" borderId="39" xfId="40" applyBorder="1" applyAlignment="1">
      <alignment horizontal="center" readingOrder="2"/>
    </xf>
    <xf numFmtId="165" fontId="1" fillId="0" borderId="0" xfId="1" applyNumberFormat="1"/>
    <xf numFmtId="0" fontId="8" fillId="0" borderId="40" xfId="40" applyBorder="1" applyAlignment="1">
      <alignment readingOrder="2"/>
    </xf>
    <xf numFmtId="0" fontId="32" fillId="0" borderId="34" xfId="40" applyFont="1" applyBorder="1" applyAlignment="1">
      <alignment horizontal="right" indent="1" readingOrder="2"/>
    </xf>
    <xf numFmtId="0" fontId="8" fillId="0" borderId="2" xfId="40" applyBorder="1" applyAlignment="1">
      <alignment horizontal="right" vertical="center" indent="1" readingOrder="2"/>
    </xf>
    <xf numFmtId="0" fontId="33" fillId="0" borderId="0" xfId="40" applyFont="1" applyAlignment="1">
      <alignment readingOrder="2"/>
    </xf>
    <xf numFmtId="0" fontId="41" fillId="0" borderId="0" xfId="40" applyFont="1" applyAlignment="1">
      <alignment readingOrder="2"/>
    </xf>
    <xf numFmtId="0" fontId="8" fillId="0" borderId="2" xfId="40" applyFont="1" applyBorder="1" applyAlignment="1">
      <alignment horizontal="right" vertical="center" indent="1" readingOrder="2"/>
    </xf>
    <xf numFmtId="0" fontId="32" fillId="0" borderId="32" xfId="40" applyFont="1" applyBorder="1" applyAlignment="1">
      <alignment readingOrder="2"/>
    </xf>
    <xf numFmtId="0" fontId="21" fillId="0" borderId="44" xfId="40" applyFont="1" applyBorder="1" applyAlignment="1">
      <alignment horizontal="center" vertical="center" readingOrder="2"/>
    </xf>
    <xf numFmtId="0" fontId="39" fillId="0" borderId="15" xfId="40" applyFont="1" applyBorder="1" applyAlignment="1">
      <alignment vertical="center" readingOrder="2"/>
    </xf>
    <xf numFmtId="0" fontId="32" fillId="0" borderId="34" xfId="40" applyFont="1" applyBorder="1" applyAlignment="1">
      <alignment horizontal="right" readingOrder="2"/>
    </xf>
    <xf numFmtId="2" fontId="39" fillId="0" borderId="60" xfId="40" applyNumberFormat="1" applyFont="1" applyBorder="1" applyAlignment="1">
      <alignment horizontal="right" vertical="center" readingOrder="2"/>
    </xf>
    <xf numFmtId="0" fontId="32" fillId="0" borderId="2" xfId="40" applyFont="1" applyBorder="1" applyAlignment="1">
      <alignment horizontal="right" indent="1" readingOrder="2"/>
    </xf>
    <xf numFmtId="0" fontId="31" fillId="0" borderId="64" xfId="40" applyFont="1" applyBorder="1" applyAlignment="1">
      <alignment readingOrder="2"/>
    </xf>
    <xf numFmtId="0" fontId="39" fillId="0" borderId="0" xfId="40" applyFont="1" applyAlignment="1">
      <alignment vertical="center" readingOrder="2"/>
    </xf>
    <xf numFmtId="0" fontId="39" fillId="0" borderId="40" xfId="40" applyFont="1" applyBorder="1" applyAlignment="1" applyProtection="1">
      <alignment vertical="center" readingOrder="2"/>
    </xf>
    <xf numFmtId="2" fontId="39" fillId="0" borderId="60" xfId="40" applyNumberFormat="1" applyFont="1" applyBorder="1" applyAlignment="1" applyProtection="1">
      <alignment horizontal="right" vertical="center" readingOrder="2"/>
    </xf>
    <xf numFmtId="0" fontId="8" fillId="0" borderId="2" xfId="40" applyFont="1" applyBorder="1" applyAlignment="1" applyProtection="1">
      <alignment horizontal="right" vertical="center" indent="1" readingOrder="2"/>
    </xf>
    <xf numFmtId="0" fontId="31" fillId="0" borderId="38" xfId="40" applyFont="1" applyBorder="1" applyAlignment="1">
      <alignment readingOrder="2"/>
    </xf>
    <xf numFmtId="0" fontId="39" fillId="0" borderId="55" xfId="40" applyFont="1" applyBorder="1" applyAlignment="1">
      <alignment horizontal="right" vertical="center" readingOrder="2"/>
    </xf>
    <xf numFmtId="0" fontId="39" fillId="0" borderId="40" xfId="40" applyFont="1" applyBorder="1" applyAlignment="1">
      <alignment horizontal="right" vertical="center" readingOrder="2"/>
    </xf>
    <xf numFmtId="0" fontId="42" fillId="0" borderId="2" xfId="40" applyFont="1" applyBorder="1" applyAlignment="1">
      <alignment horizontal="right" readingOrder="2"/>
    </xf>
    <xf numFmtId="2" fontId="21" fillId="0" borderId="43" xfId="40" applyNumberFormat="1" applyFont="1" applyBorder="1" applyAlignment="1">
      <alignment horizontal="right" indent="1" readingOrder="2"/>
    </xf>
    <xf numFmtId="0" fontId="34" fillId="27" borderId="1" xfId="40" applyNumberFormat="1" applyFont="1" applyFill="1" applyBorder="1" applyAlignment="1">
      <alignment horizontal="center" vertical="center" readingOrder="2"/>
    </xf>
    <xf numFmtId="2" fontId="26" fillId="0" borderId="68" xfId="40" applyNumberFormat="1" applyFont="1" applyFill="1" applyBorder="1" applyAlignment="1">
      <alignment horizontal="right" vertical="center" readingOrder="2"/>
    </xf>
    <xf numFmtId="2" fontId="8" fillId="0" borderId="0" xfId="40" applyNumberFormat="1" applyAlignment="1">
      <alignment readingOrder="2"/>
    </xf>
    <xf numFmtId="1" fontId="31" fillId="0" borderId="32" xfId="40" applyNumberFormat="1" applyFont="1" applyFill="1" applyBorder="1" applyAlignment="1">
      <alignment horizontal="center" vertical="center" readingOrder="2"/>
    </xf>
    <xf numFmtId="1" fontId="8" fillId="0" borderId="1" xfId="40" applyNumberFormat="1" applyFont="1" applyFill="1" applyBorder="1" applyAlignment="1">
      <alignment horizontal="center" vertical="center" textRotation="90" wrapText="1" readingOrder="2"/>
    </xf>
    <xf numFmtId="2" fontId="39" fillId="0" borderId="33" xfId="40" applyNumberFormat="1" applyFont="1" applyBorder="1" applyAlignment="1">
      <alignment vertical="center" readingOrder="2"/>
    </xf>
    <xf numFmtId="2" fontId="39" fillId="0" borderId="34" xfId="40" applyNumberFormat="1" applyFont="1" applyBorder="1" applyAlignment="1">
      <alignment vertical="center" readingOrder="2"/>
    </xf>
    <xf numFmtId="2" fontId="39" fillId="0" borderId="55" xfId="40" applyNumberFormat="1" applyFont="1" applyBorder="1" applyAlignment="1">
      <alignment vertical="center" readingOrder="2"/>
    </xf>
    <xf numFmtId="0" fontId="33" fillId="27" borderId="69" xfId="1" applyFont="1" applyFill="1" applyBorder="1" applyAlignment="1">
      <alignment horizontal="center" vertical="center"/>
    </xf>
    <xf numFmtId="0" fontId="43" fillId="25" borderId="0" xfId="40" applyFont="1" applyFill="1" applyBorder="1" applyAlignment="1">
      <alignment horizontal="center" vertical="center" readingOrder="2"/>
    </xf>
    <xf numFmtId="0" fontId="36" fillId="26" borderId="0" xfId="40" applyFont="1" applyFill="1" applyBorder="1" applyAlignment="1">
      <alignment horizontal="center" vertical="center" readingOrder="2"/>
    </xf>
    <xf numFmtId="0" fontId="44" fillId="26" borderId="0" xfId="40" applyFont="1" applyFill="1" applyBorder="1" applyAlignment="1">
      <alignment horizontal="center" vertical="center" wrapText="1" readingOrder="2"/>
    </xf>
    <xf numFmtId="0" fontId="8" fillId="24" borderId="0" xfId="47" applyFont="1" applyFill="1" applyAlignment="1">
      <alignment horizontal="center" vertical="center" readingOrder="2"/>
    </xf>
    <xf numFmtId="0" fontId="2" fillId="24" borderId="0" xfId="47" applyFont="1" applyFill="1" applyAlignment="1">
      <alignment horizontal="center" vertical="center" readingOrder="2"/>
    </xf>
    <xf numFmtId="0" fontId="22" fillId="24" borderId="0" xfId="47" applyFont="1" applyFill="1" applyAlignment="1">
      <alignment horizontal="right" vertical="center" indent="1" readingOrder="2"/>
    </xf>
    <xf numFmtId="2" fontId="25" fillId="0" borderId="1" xfId="47" applyNumberFormat="1" applyFont="1" applyFill="1" applyBorder="1" applyAlignment="1">
      <alignment horizontal="center" vertical="center" readingOrder="2"/>
    </xf>
    <xf numFmtId="0" fontId="33" fillId="0" borderId="1" xfId="47" applyFont="1" applyFill="1" applyBorder="1" applyAlignment="1">
      <alignment readingOrder="2"/>
    </xf>
    <xf numFmtId="0" fontId="25" fillId="0" borderId="1" xfId="47" applyNumberFormat="1" applyFont="1" applyFill="1" applyBorder="1" applyAlignment="1">
      <alignment horizontal="center" vertical="center" readingOrder="2"/>
    </xf>
    <xf numFmtId="0" fontId="33" fillId="0" borderId="0" xfId="47" applyFont="1" applyFill="1" applyAlignment="1">
      <alignment readingOrder="2"/>
    </xf>
    <xf numFmtId="2" fontId="33" fillId="0" borderId="0" xfId="47" applyNumberFormat="1" applyFont="1" applyFill="1" applyAlignment="1">
      <alignment readingOrder="2"/>
    </xf>
    <xf numFmtId="0" fontId="33" fillId="24" borderId="0" xfId="47" applyFont="1" applyFill="1" applyAlignment="1">
      <alignment readingOrder="2"/>
    </xf>
    <xf numFmtId="0" fontId="33" fillId="27" borderId="0" xfId="47" applyFont="1" applyFill="1" applyAlignment="1">
      <alignment readingOrder="2"/>
    </xf>
    <xf numFmtId="2" fontId="2" fillId="0" borderId="0" xfId="47" applyNumberFormat="1" applyFont="1" applyFill="1" applyAlignment="1">
      <alignment readingOrder="2"/>
    </xf>
    <xf numFmtId="0" fontId="26" fillId="27" borderId="69" xfId="1" applyFont="1" applyFill="1" applyBorder="1" applyAlignment="1">
      <alignment horizontal="center" vertical="center" wrapText="1"/>
    </xf>
    <xf numFmtId="0" fontId="26" fillId="27" borderId="1" xfId="1" applyFont="1" applyFill="1" applyBorder="1" applyAlignment="1">
      <alignment horizontal="center" vertical="center" wrapText="1"/>
    </xf>
    <xf numFmtId="0" fontId="33" fillId="27" borderId="1" xfId="1" applyFont="1" applyFill="1" applyBorder="1" applyAlignment="1">
      <alignment horizontal="center" vertical="center"/>
    </xf>
    <xf numFmtId="0" fontId="33" fillId="27" borderId="0" xfId="1" applyFont="1" applyFill="1" applyBorder="1" applyAlignment="1">
      <alignment horizontal="center" vertical="center"/>
    </xf>
    <xf numFmtId="0" fontId="27" fillId="0" borderId="1" xfId="40" applyFont="1" applyFill="1" applyBorder="1" applyAlignment="1">
      <alignment horizontal="center" vertical="center" wrapText="1" readingOrder="2"/>
    </xf>
    <xf numFmtId="0" fontId="33" fillId="25" borderId="1" xfId="40" applyNumberFormat="1" applyFont="1" applyFill="1" applyBorder="1" applyAlignment="1">
      <alignment horizontal="center" vertical="center" readingOrder="2"/>
    </xf>
    <xf numFmtId="0" fontId="21" fillId="0" borderId="0" xfId="40" applyNumberFormat="1" applyFont="1" applyAlignment="1">
      <alignment horizontal="center" readingOrder="2"/>
    </xf>
    <xf numFmtId="0" fontId="34" fillId="0" borderId="0" xfId="40" applyFont="1" applyAlignment="1">
      <alignment horizontal="center"/>
    </xf>
    <xf numFmtId="0" fontId="31" fillId="0" borderId="0" xfId="40" applyFont="1" applyAlignment="1">
      <alignment horizontal="center" readingOrder="2"/>
    </xf>
    <xf numFmtId="0" fontId="32" fillId="0" borderId="0" xfId="40" applyFont="1" applyAlignment="1">
      <alignment horizontal="center"/>
    </xf>
    <xf numFmtId="0" fontId="27" fillId="0" borderId="0" xfId="40" applyFont="1" applyAlignment="1">
      <alignment horizontal="center" vertical="center"/>
    </xf>
    <xf numFmtId="0" fontId="31" fillId="0" borderId="0" xfId="40" applyFont="1" applyAlignment="1">
      <alignment readingOrder="2"/>
    </xf>
    <xf numFmtId="0" fontId="32" fillId="0" borderId="0" xfId="40" applyFont="1" applyAlignment="1">
      <alignment horizontal="center" vertical="center"/>
    </xf>
    <xf numFmtId="0" fontId="31" fillId="0" borderId="34" xfId="40" applyFont="1" applyBorder="1" applyAlignment="1">
      <alignment horizontal="center" vertical="center" wrapText="1" readingOrder="2"/>
    </xf>
    <xf numFmtId="0" fontId="31" fillId="0" borderId="34" xfId="40" applyFont="1" applyBorder="1" applyAlignment="1">
      <alignment horizontal="center" vertical="center" wrapText="1"/>
    </xf>
    <xf numFmtId="0" fontId="27" fillId="0" borderId="1" xfId="40" applyFont="1" applyFill="1" applyBorder="1" applyAlignment="1">
      <alignment horizontal="center" vertical="center" wrapText="1" readingOrder="2"/>
    </xf>
    <xf numFmtId="0" fontId="45" fillId="30" borderId="70" xfId="0" applyFont="1" applyFill="1" applyBorder="1" applyAlignment="1">
      <alignment horizontal="center"/>
    </xf>
    <xf numFmtId="2" fontId="21" fillId="0" borderId="43" xfId="40" applyNumberFormat="1" applyFont="1" applyBorder="1" applyAlignment="1">
      <alignment horizontal="center" vertical="center" readingOrder="2"/>
    </xf>
    <xf numFmtId="2" fontId="21" fillId="0" borderId="1" xfId="47" applyNumberFormat="1" applyFont="1" applyFill="1" applyBorder="1" applyAlignment="1">
      <alignment horizontal="center" vertical="center" readingOrder="2"/>
    </xf>
    <xf numFmtId="0" fontId="25" fillId="0" borderId="1" xfId="47" applyFont="1" applyFill="1" applyBorder="1" applyAlignment="1">
      <alignment horizontal="right" vertical="center" readingOrder="2"/>
    </xf>
    <xf numFmtId="0" fontId="39" fillId="24" borderId="69" xfId="47" applyFont="1" applyFill="1" applyBorder="1" applyAlignment="1">
      <alignment horizontal="center" vertical="center" readingOrder="2"/>
    </xf>
    <xf numFmtId="0" fontId="45" fillId="30" borderId="0" xfId="0" applyFont="1" applyFill="1" applyBorder="1" applyAlignment="1">
      <alignment horizontal="center"/>
    </xf>
    <xf numFmtId="0" fontId="24" fillId="0" borderId="0" xfId="40" applyFont="1" applyFill="1" applyAlignment="1">
      <alignment horizontal="center" vertical="top" readingOrder="2"/>
    </xf>
    <xf numFmtId="2" fontId="26" fillId="0" borderId="1" xfId="40" applyNumberFormat="1" applyFont="1" applyFill="1" applyBorder="1" applyAlignment="1">
      <alignment horizontal="center" vertical="center" readingOrder="2"/>
    </xf>
    <xf numFmtId="2" fontId="26" fillId="24" borderId="1" xfId="40" applyNumberFormat="1" applyFont="1" applyFill="1" applyBorder="1" applyAlignment="1">
      <alignment horizontal="center" vertical="center" readingOrder="2"/>
    </xf>
    <xf numFmtId="2" fontId="26" fillId="0" borderId="32" xfId="40" applyNumberFormat="1" applyFont="1" applyFill="1" applyBorder="1" applyAlignment="1">
      <alignment horizontal="center" vertical="center" readingOrder="2"/>
    </xf>
    <xf numFmtId="0" fontId="33" fillId="27" borderId="1" xfId="47" applyFont="1" applyFill="1" applyBorder="1" applyAlignment="1">
      <alignment horizontal="center"/>
    </xf>
    <xf numFmtId="0" fontId="33" fillId="27" borderId="1" xfId="47" applyFont="1" applyFill="1" applyBorder="1" applyAlignment="1">
      <alignment horizontal="center" vertical="center"/>
    </xf>
    <xf numFmtId="0" fontId="33" fillId="27" borderId="1" xfId="47" applyFont="1" applyFill="1" applyBorder="1"/>
    <xf numFmtId="0" fontId="33" fillId="25" borderId="1" xfId="47" applyFont="1" applyFill="1" applyBorder="1"/>
    <xf numFmtId="2" fontId="25" fillId="0" borderId="32" xfId="40" applyNumberFormat="1" applyFont="1" applyFill="1" applyBorder="1" applyAlignment="1">
      <alignment horizontal="center" vertical="center" readingOrder="2"/>
    </xf>
    <xf numFmtId="0" fontId="25" fillId="0" borderId="0" xfId="40" applyFont="1" applyFill="1" applyBorder="1" applyAlignment="1">
      <alignment vertical="center" readingOrder="2"/>
    </xf>
    <xf numFmtId="0" fontId="25" fillId="0" borderId="0" xfId="40" applyFont="1" applyFill="1" applyAlignment="1">
      <alignment readingOrder="2"/>
    </xf>
    <xf numFmtId="2" fontId="25" fillId="0" borderId="33" xfId="40" applyNumberFormat="1" applyFont="1" applyFill="1" applyBorder="1" applyAlignment="1">
      <alignment horizontal="center" vertical="center" readingOrder="2"/>
    </xf>
    <xf numFmtId="167" fontId="33" fillId="27" borderId="1" xfId="47" applyNumberFormat="1" applyFont="1" applyFill="1" applyBorder="1"/>
    <xf numFmtId="2" fontId="24" fillId="24" borderId="1" xfId="40" applyNumberFormat="1" applyFont="1" applyFill="1" applyBorder="1" applyAlignment="1">
      <alignment horizontal="center" vertical="center" readingOrder="2"/>
    </xf>
    <xf numFmtId="2" fontId="24" fillId="0" borderId="1" xfId="40" applyNumberFormat="1" applyFont="1" applyFill="1" applyBorder="1" applyAlignment="1">
      <alignment horizontal="center" vertical="center" readingOrder="2"/>
    </xf>
    <xf numFmtId="1" fontId="26" fillId="27" borderId="1" xfId="1" applyNumberFormat="1" applyFont="1" applyFill="1" applyBorder="1" applyAlignment="1">
      <alignment horizontal="center" vertical="center" wrapText="1"/>
    </xf>
    <xf numFmtId="1" fontId="33" fillId="27" borderId="1" xfId="47" applyNumberFormat="1" applyFont="1" applyFill="1" applyBorder="1" applyAlignment="1">
      <alignment horizontal="center"/>
    </xf>
    <xf numFmtId="1" fontId="33" fillId="27" borderId="1" xfId="1" applyNumberFormat="1" applyFont="1" applyFill="1" applyBorder="1" applyAlignment="1">
      <alignment horizontal="center"/>
    </xf>
    <xf numFmtId="1" fontId="33" fillId="27" borderId="0" xfId="1" applyNumberFormat="1" applyFont="1" applyFill="1" applyBorder="1" applyAlignment="1">
      <alignment horizontal="center"/>
    </xf>
    <xf numFmtId="0" fontId="26" fillId="27" borderId="1" xfId="1" applyFont="1" applyFill="1" applyBorder="1" applyAlignment="1">
      <alignment horizontal="right" vertical="center" wrapText="1"/>
    </xf>
    <xf numFmtId="0" fontId="33" fillId="27" borderId="1" xfId="47" applyFont="1" applyFill="1" applyBorder="1" applyAlignment="1">
      <alignment horizontal="right"/>
    </xf>
    <xf numFmtId="0" fontId="33" fillId="27" borderId="1" xfId="1" applyFont="1" applyFill="1" applyBorder="1" applyAlignment="1">
      <alignment horizontal="right"/>
    </xf>
    <xf numFmtId="0" fontId="33" fillId="27" borderId="0" xfId="1" applyFont="1" applyFill="1" applyBorder="1" applyAlignment="1">
      <alignment horizontal="right"/>
    </xf>
    <xf numFmtId="4" fontId="26" fillId="27" borderId="1" xfId="1" applyNumberFormat="1" applyFont="1" applyFill="1" applyBorder="1" applyAlignment="1">
      <alignment horizontal="center" vertical="center" wrapText="1"/>
    </xf>
    <xf numFmtId="4" fontId="33" fillId="27" borderId="1" xfId="47" applyNumberFormat="1" applyFont="1" applyFill="1" applyBorder="1"/>
    <xf numFmtId="4" fontId="33" fillId="27" borderId="1" xfId="1" applyNumberFormat="1" applyFont="1" applyFill="1" applyBorder="1"/>
    <xf numFmtId="4" fontId="33" fillId="27" borderId="0" xfId="1" applyNumberFormat="1" applyFont="1" applyFill="1" applyBorder="1"/>
    <xf numFmtId="165" fontId="25" fillId="0" borderId="0" xfId="40" applyNumberFormat="1" applyFont="1" applyFill="1" applyBorder="1" applyAlignment="1">
      <alignment horizontal="center" readingOrder="2"/>
    </xf>
    <xf numFmtId="2" fontId="25" fillId="24" borderId="1" xfId="40" applyNumberFormat="1" applyFont="1" applyFill="1" applyBorder="1" applyAlignment="1">
      <alignment horizontal="right" vertical="center" indent="1" readingOrder="2"/>
    </xf>
    <xf numFmtId="0" fontId="22" fillId="0" borderId="0" xfId="40" applyFont="1" applyBorder="1" applyAlignment="1">
      <alignment vertical="center" readingOrder="2"/>
    </xf>
    <xf numFmtId="0" fontId="25" fillId="0" borderId="0" xfId="40" applyFont="1" applyBorder="1" applyAlignment="1">
      <alignment vertical="center" readingOrder="2"/>
    </xf>
    <xf numFmtId="0" fontId="22" fillId="0" borderId="0" xfId="40" applyFont="1" applyBorder="1" applyAlignment="1">
      <alignment readingOrder="2"/>
    </xf>
    <xf numFmtId="0" fontId="25" fillId="0" borderId="0" xfId="40" applyFont="1" applyBorder="1" applyAlignment="1">
      <alignment readingOrder="2"/>
    </xf>
    <xf numFmtId="0" fontId="25" fillId="0" borderId="0" xfId="40" applyFont="1" applyBorder="1" applyAlignment="1">
      <alignment horizontal="center" vertical="center" wrapText="1" readingOrder="2"/>
    </xf>
    <xf numFmtId="0" fontId="25" fillId="0" borderId="0" xfId="40" applyFont="1" applyFill="1" applyAlignment="1">
      <alignment horizontal="center" vertical="top" readingOrder="2"/>
    </xf>
    <xf numFmtId="2" fontId="25" fillId="0" borderId="67" xfId="40" applyNumberFormat="1" applyFont="1" applyFill="1" applyBorder="1" applyAlignment="1">
      <alignment horizontal="left" vertical="center" readingOrder="2"/>
    </xf>
    <xf numFmtId="0" fontId="25" fillId="0" borderId="0" xfId="40" applyFont="1" applyAlignment="1">
      <alignment readingOrder="2"/>
    </xf>
    <xf numFmtId="0" fontId="27" fillId="0" borderId="1" xfId="40" applyFont="1" applyFill="1" applyBorder="1" applyAlignment="1">
      <alignment horizontal="center" vertical="center" wrapText="1" readingOrder="2"/>
    </xf>
    <xf numFmtId="0" fontId="39" fillId="0" borderId="40" xfId="40" applyFont="1" applyBorder="1" applyAlignment="1">
      <alignment readingOrder="2"/>
    </xf>
    <xf numFmtId="0" fontId="39" fillId="0" borderId="2" xfId="40" applyFont="1" applyBorder="1" applyAlignment="1">
      <alignment readingOrder="2"/>
    </xf>
    <xf numFmtId="2" fontId="39" fillId="0" borderId="33" xfId="40" applyNumberFormat="1" applyFont="1" applyBorder="1" applyAlignment="1">
      <alignment readingOrder="2"/>
    </xf>
    <xf numFmtId="2" fontId="35" fillId="29" borderId="43" xfId="40" applyNumberFormat="1" applyFont="1" applyFill="1" applyBorder="1" applyAlignment="1">
      <alignment horizontal="center" readingOrder="2"/>
    </xf>
    <xf numFmtId="165" fontId="34" fillId="0" borderId="0" xfId="40" applyNumberFormat="1" applyFont="1" applyFill="1" applyBorder="1" applyAlignment="1">
      <alignment horizontal="center" readingOrder="2"/>
    </xf>
    <xf numFmtId="165" fontId="31" fillId="0" borderId="0" xfId="40" applyNumberFormat="1" applyFont="1" applyFill="1" applyBorder="1" applyAlignment="1">
      <alignment horizontal="center" readingOrder="2"/>
    </xf>
    <xf numFmtId="9" fontId="26" fillId="27" borderId="1" xfId="1" applyNumberFormat="1" applyFont="1" applyFill="1" applyBorder="1" applyAlignment="1">
      <alignment horizontal="center" vertical="center" wrapText="1"/>
    </xf>
    <xf numFmtId="0" fontId="33" fillId="27" borderId="0" xfId="47" applyFont="1" applyFill="1" applyBorder="1"/>
    <xf numFmtId="0" fontId="0" fillId="0" borderId="1" xfId="0" applyBorder="1"/>
    <xf numFmtId="0" fontId="0" fillId="0" borderId="0" xfId="0" applyBorder="1"/>
    <xf numFmtId="0" fontId="24" fillId="0" borderId="1" xfId="40" applyFont="1" applyFill="1" applyBorder="1" applyAlignment="1">
      <alignment horizontal="center" vertical="center" textRotation="180" readingOrder="2"/>
    </xf>
    <xf numFmtId="0" fontId="43" fillId="25" borderId="34" xfId="40" applyFont="1" applyFill="1" applyBorder="1" applyAlignment="1">
      <alignment horizontal="center" vertical="center" readingOrder="2"/>
    </xf>
    <xf numFmtId="0" fontId="43" fillId="25" borderId="2" xfId="40" applyFont="1" applyFill="1" applyBorder="1" applyAlignment="1">
      <alignment horizontal="center" vertical="center" readingOrder="2"/>
    </xf>
    <xf numFmtId="0" fontId="39" fillId="24" borderId="69" xfId="47" applyFont="1" applyFill="1" applyBorder="1" applyAlignment="1">
      <alignment horizontal="center" vertical="center" readingOrder="2"/>
    </xf>
    <xf numFmtId="49" fontId="26" fillId="0" borderId="1" xfId="40" applyNumberFormat="1" applyFont="1" applyFill="1" applyBorder="1" applyAlignment="1">
      <alignment horizontal="center" vertical="center" textRotation="180" readingOrder="2"/>
    </xf>
    <xf numFmtId="0" fontId="25" fillId="0" borderId="1" xfId="40" applyFont="1" applyFill="1" applyBorder="1" applyAlignment="1">
      <alignment horizontal="center" vertical="center" readingOrder="2"/>
    </xf>
    <xf numFmtId="0" fontId="27" fillId="0" borderId="1" xfId="40" applyFont="1" applyFill="1" applyBorder="1" applyAlignment="1">
      <alignment horizontal="center" vertical="center" wrapText="1" readingOrder="2"/>
    </xf>
    <xf numFmtId="0" fontId="21" fillId="0" borderId="1" xfId="40" applyFont="1" applyFill="1" applyBorder="1" applyAlignment="1">
      <alignment horizontal="center" vertical="center" textRotation="180" wrapText="1" readingOrder="2"/>
    </xf>
    <xf numFmtId="0" fontId="26" fillId="0" borderId="1" xfId="40" applyFont="1" applyFill="1" applyBorder="1" applyAlignment="1">
      <alignment horizontal="center" vertical="center" wrapText="1" readingOrder="2"/>
    </xf>
    <xf numFmtId="0" fontId="8" fillId="0" borderId="1" xfId="40" applyFill="1" applyBorder="1" applyAlignment="1">
      <alignment readingOrder="2"/>
    </xf>
    <xf numFmtId="0" fontId="26" fillId="0" borderId="1" xfId="40" applyFont="1" applyFill="1" applyBorder="1" applyAlignment="1">
      <alignment horizontal="center" vertical="center" textRotation="180" wrapText="1" readingOrder="2"/>
    </xf>
    <xf numFmtId="0" fontId="31" fillId="0" borderId="18" xfId="40" applyFont="1" applyFill="1" applyBorder="1" applyAlignment="1">
      <alignment horizontal="center" vertical="center" wrapText="1" readingOrder="2"/>
    </xf>
    <xf numFmtId="0" fontId="31" fillId="0" borderId="19" xfId="40" applyFont="1" applyFill="1" applyBorder="1" applyAlignment="1">
      <alignment horizontal="center" vertical="center" wrapText="1" readingOrder="2"/>
    </xf>
    <xf numFmtId="0" fontId="31" fillId="0" borderId="20" xfId="40" applyFont="1" applyFill="1" applyBorder="1" applyAlignment="1">
      <alignment horizontal="center" vertical="center" wrapText="1" readingOrder="2"/>
    </xf>
    <xf numFmtId="0" fontId="31" fillId="0" borderId="24" xfId="40" applyFont="1" applyFill="1" applyBorder="1" applyAlignment="1">
      <alignment horizontal="center" vertical="center" wrapText="1" readingOrder="2"/>
    </xf>
    <xf numFmtId="0" fontId="31" fillId="0" borderId="12" xfId="40" applyFont="1" applyFill="1" applyBorder="1" applyAlignment="1">
      <alignment horizontal="center" vertical="center" wrapText="1" readingOrder="2"/>
    </xf>
    <xf numFmtId="0" fontId="31" fillId="0" borderId="25" xfId="40" applyFont="1" applyFill="1" applyBorder="1" applyAlignment="1">
      <alignment horizontal="center" vertical="center" wrapText="1" readingOrder="2"/>
    </xf>
    <xf numFmtId="49" fontId="31" fillId="0" borderId="1" xfId="40" applyNumberFormat="1" applyFont="1" applyFill="1" applyBorder="1" applyAlignment="1">
      <alignment horizontal="center" vertical="center" wrapText="1" readingOrder="2"/>
    </xf>
    <xf numFmtId="0" fontId="24" fillId="0" borderId="1" xfId="40" applyFont="1" applyFill="1" applyBorder="1" applyAlignment="1">
      <alignment horizontal="center" vertical="center" readingOrder="2"/>
    </xf>
    <xf numFmtId="0" fontId="30" fillId="0" borderId="1" xfId="40" applyFont="1" applyFill="1" applyBorder="1" applyAlignment="1">
      <alignment horizontal="center" vertical="center" textRotation="180" readingOrder="2"/>
    </xf>
    <xf numFmtId="0" fontId="25" fillId="0" borderId="0" xfId="40" applyFont="1" applyFill="1" applyBorder="1" applyAlignment="1">
      <alignment horizontal="center" readingOrder="2"/>
    </xf>
    <xf numFmtId="0" fontId="28" fillId="0" borderId="0" xfId="40" applyFont="1" applyFill="1" applyAlignment="1">
      <alignment horizontal="center" readingOrder="2"/>
    </xf>
    <xf numFmtId="0" fontId="24" fillId="0" borderId="12" xfId="40" applyFont="1" applyFill="1" applyBorder="1" applyAlignment="1">
      <alignment horizontal="center" readingOrder="2"/>
    </xf>
    <xf numFmtId="0" fontId="25" fillId="0" borderId="12" xfId="40" applyFont="1" applyFill="1" applyBorder="1" applyAlignment="1">
      <alignment horizontal="center" readingOrder="2"/>
    </xf>
    <xf numFmtId="0" fontId="28" fillId="0" borderId="12" xfId="40" applyFont="1" applyFill="1" applyBorder="1" applyAlignment="1">
      <alignment horizontal="center" readingOrder="2"/>
    </xf>
    <xf numFmtId="0" fontId="26" fillId="0" borderId="0" xfId="40" applyFont="1" applyFill="1" applyBorder="1" applyAlignment="1">
      <alignment horizontal="center" readingOrder="2"/>
    </xf>
    <xf numFmtId="0" fontId="24" fillId="0" borderId="14" xfId="40" applyFont="1" applyFill="1" applyBorder="1" applyAlignment="1">
      <alignment horizontal="center" vertical="center" textRotation="180" readingOrder="2"/>
    </xf>
    <xf numFmtId="0" fontId="24" fillId="0" borderId="24" xfId="40" applyFont="1" applyFill="1" applyBorder="1" applyAlignment="1">
      <alignment horizontal="center" vertical="center" textRotation="180" readingOrder="2"/>
    </xf>
    <xf numFmtId="0" fontId="25" fillId="0" borderId="15" xfId="40" applyFont="1" applyFill="1" applyBorder="1" applyAlignment="1">
      <alignment horizontal="center" readingOrder="2"/>
    </xf>
    <xf numFmtId="0" fontId="25" fillId="0" borderId="16" xfId="40" applyFont="1" applyFill="1" applyBorder="1" applyAlignment="1">
      <alignment horizontal="center" readingOrder="2"/>
    </xf>
    <xf numFmtId="0" fontId="25" fillId="0" borderId="17" xfId="40" applyFont="1" applyFill="1" applyBorder="1" applyAlignment="1">
      <alignment horizontal="center" readingOrder="2"/>
    </xf>
    <xf numFmtId="0" fontId="24" fillId="0" borderId="22" xfId="40" applyFont="1" applyFill="1" applyBorder="1" applyAlignment="1">
      <alignment horizontal="center" vertical="center" textRotation="180" readingOrder="2"/>
    </xf>
    <xf numFmtId="0" fontId="24" fillId="0" borderId="26" xfId="40" applyFont="1" applyFill="1" applyBorder="1" applyAlignment="1">
      <alignment horizontal="center" vertical="center" textRotation="180" readingOrder="2"/>
    </xf>
    <xf numFmtId="0" fontId="24" fillId="0" borderId="29" xfId="40" applyFont="1" applyFill="1" applyBorder="1" applyAlignment="1">
      <alignment horizontal="center" vertical="center" textRotation="180" readingOrder="2"/>
    </xf>
    <xf numFmtId="0" fontId="24" fillId="0" borderId="13" xfId="40" applyFont="1" applyFill="1" applyBorder="1" applyAlignment="1">
      <alignment horizontal="center" vertical="center" textRotation="180" readingOrder="2"/>
    </xf>
    <xf numFmtId="0" fontId="24" fillId="0" borderId="21" xfId="40" applyFont="1" applyFill="1" applyBorder="1" applyAlignment="1">
      <alignment horizontal="center" vertical="center" textRotation="180" readingOrder="2"/>
    </xf>
    <xf numFmtId="0" fontId="24" fillId="0" borderId="30" xfId="40" applyFont="1" applyFill="1" applyBorder="1" applyAlignment="1">
      <alignment horizontal="center" vertical="center" textRotation="180" readingOrder="2"/>
    </xf>
    <xf numFmtId="0" fontId="24" fillId="0" borderId="23" xfId="40" applyFont="1" applyFill="1" applyBorder="1" applyAlignment="1">
      <alignment horizontal="center" vertical="center" textRotation="180" readingOrder="2"/>
    </xf>
    <xf numFmtId="0" fontId="24" fillId="0" borderId="27" xfId="40" applyFont="1" applyFill="1" applyBorder="1" applyAlignment="1">
      <alignment horizontal="center" vertical="center" textRotation="180" readingOrder="2"/>
    </xf>
    <xf numFmtId="0" fontId="24" fillId="0" borderId="31" xfId="40" applyFont="1" applyFill="1" applyBorder="1" applyAlignment="1">
      <alignment horizontal="center" vertical="center" textRotation="180" readingOrder="2"/>
    </xf>
    <xf numFmtId="0" fontId="29" fillId="0" borderId="1" xfId="40" applyFont="1" applyFill="1" applyBorder="1" applyAlignment="1">
      <alignment horizontal="center" readingOrder="2"/>
    </xf>
    <xf numFmtId="0" fontId="21" fillId="0" borderId="19" xfId="40" applyFont="1" applyFill="1" applyBorder="1" applyAlignment="1">
      <alignment horizontal="center" readingOrder="2"/>
    </xf>
    <xf numFmtId="0" fontId="24" fillId="0" borderId="1" xfId="40" applyFont="1" applyFill="1" applyBorder="1" applyAlignment="1">
      <alignment horizontal="center" vertical="center" wrapText="1" readingOrder="2"/>
    </xf>
    <xf numFmtId="0" fontId="31" fillId="0" borderId="1" xfId="40" applyFont="1" applyFill="1" applyBorder="1" applyAlignment="1">
      <alignment horizontal="center" vertical="center" readingOrder="2"/>
    </xf>
    <xf numFmtId="0" fontId="32" fillId="0" borderId="1" xfId="40" applyFont="1" applyFill="1" applyBorder="1" applyAlignment="1">
      <alignment horizontal="center" vertical="center" textRotation="180" wrapText="1" readingOrder="2"/>
    </xf>
    <xf numFmtId="0" fontId="48" fillId="0" borderId="13" xfId="40" applyFont="1" applyFill="1" applyBorder="1" applyAlignment="1">
      <alignment horizontal="center" vertical="center" readingOrder="2"/>
    </xf>
    <xf numFmtId="0" fontId="48" fillId="0" borderId="21" xfId="40" applyFont="1" applyFill="1" applyBorder="1" applyAlignment="1">
      <alignment horizontal="center" vertical="center" readingOrder="2"/>
    </xf>
    <xf numFmtId="0" fontId="48" fillId="0" borderId="28" xfId="40" applyFont="1" applyFill="1" applyBorder="1" applyAlignment="1">
      <alignment horizontal="center" vertical="center" readingOrder="2"/>
    </xf>
    <xf numFmtId="0" fontId="2" fillId="0" borderId="1" xfId="40" applyFont="1" applyFill="1" applyBorder="1" applyAlignment="1">
      <alignment horizontal="center" vertical="center" wrapText="1" readingOrder="2"/>
    </xf>
    <xf numFmtId="0" fontId="21" fillId="0" borderId="0" xfId="40" applyFont="1" applyBorder="1" applyAlignment="1">
      <alignment horizontal="center" readingOrder="2"/>
    </xf>
    <xf numFmtId="0" fontId="35" fillId="0" borderId="0" xfId="40" applyFont="1" applyBorder="1" applyAlignment="1">
      <alignment horizontal="center" readingOrder="2"/>
    </xf>
    <xf numFmtId="0" fontId="30" fillId="0" borderId="13" xfId="40" applyFont="1" applyFill="1" applyBorder="1" applyAlignment="1">
      <alignment horizontal="center" vertical="center" readingOrder="2"/>
    </xf>
    <xf numFmtId="0" fontId="30" fillId="0" borderId="21" xfId="40" applyFont="1" applyFill="1" applyBorder="1" applyAlignment="1">
      <alignment horizontal="center" vertical="center" readingOrder="2"/>
    </xf>
    <xf numFmtId="0" fontId="30" fillId="0" borderId="28" xfId="40" applyFont="1" applyFill="1" applyBorder="1" applyAlignment="1">
      <alignment horizontal="center" vertical="center" readingOrder="2"/>
    </xf>
    <xf numFmtId="0" fontId="25" fillId="0" borderId="1" xfId="40" applyFont="1" applyFill="1" applyBorder="1" applyAlignment="1">
      <alignment horizontal="center" vertical="center" textRotation="180" wrapText="1" readingOrder="2"/>
    </xf>
    <xf numFmtId="0" fontId="35" fillId="0" borderId="38" xfId="40" applyFont="1" applyBorder="1" applyAlignment="1">
      <alignment horizontal="center" readingOrder="2"/>
    </xf>
    <xf numFmtId="0" fontId="32" fillId="0" borderId="0" xfId="40" applyFont="1" applyAlignment="1">
      <alignment horizontal="center" readingOrder="2"/>
    </xf>
    <xf numFmtId="0" fontId="35" fillId="0" borderId="38" xfId="40" applyFont="1" applyBorder="1" applyAlignment="1">
      <alignment horizontal="center"/>
    </xf>
    <xf numFmtId="0" fontId="31" fillId="0" borderId="34" xfId="40" applyFont="1" applyBorder="1" applyAlignment="1">
      <alignment horizontal="center" vertical="center" wrapText="1" readingOrder="2"/>
    </xf>
    <xf numFmtId="0" fontId="31" fillId="0" borderId="32" xfId="40" applyFont="1" applyBorder="1" applyAlignment="1">
      <alignment horizontal="center" vertical="center" wrapText="1" readingOrder="2"/>
    </xf>
    <xf numFmtId="0" fontId="28" fillId="0" borderId="34" xfId="40" applyFont="1" applyBorder="1" applyAlignment="1">
      <alignment horizontal="center" vertical="center" wrapText="1"/>
    </xf>
    <xf numFmtId="0" fontId="28" fillId="0" borderId="32" xfId="40" applyFont="1" applyBorder="1" applyAlignment="1">
      <alignment horizontal="center" vertical="center" wrapText="1"/>
    </xf>
    <xf numFmtId="0" fontId="31" fillId="0" borderId="34" xfId="40" applyFont="1" applyBorder="1" applyAlignment="1">
      <alignment horizontal="center" vertical="center" wrapText="1"/>
    </xf>
    <xf numFmtId="0" fontId="31" fillId="0" borderId="32" xfId="40" applyFont="1" applyBorder="1" applyAlignment="1">
      <alignment horizontal="center" vertical="center" wrapText="1"/>
    </xf>
    <xf numFmtId="0" fontId="32" fillId="0" borderId="34" xfId="40" applyFont="1" applyBorder="1" applyAlignment="1">
      <alignment horizontal="center" vertical="center" wrapText="1"/>
    </xf>
    <xf numFmtId="0" fontId="32" fillId="0" borderId="32" xfId="40" applyFont="1" applyBorder="1" applyAlignment="1">
      <alignment horizontal="center" vertical="center" wrapText="1"/>
    </xf>
    <xf numFmtId="0" fontId="32" fillId="0" borderId="0" xfId="40" applyFont="1" applyAlignment="1">
      <alignment horizontal="center" vertical="center"/>
    </xf>
    <xf numFmtId="0" fontId="33" fillId="0" borderId="0" xfId="40" applyFont="1" applyAlignment="1">
      <alignment horizontal="center" readingOrder="2"/>
    </xf>
    <xf numFmtId="0" fontId="27" fillId="0" borderId="0" xfId="40" applyFont="1" applyAlignment="1">
      <alignment horizontal="center" vertical="center"/>
    </xf>
    <xf numFmtId="0" fontId="41" fillId="0" borderId="0" xfId="40" applyFont="1" applyAlignment="1">
      <alignment horizontal="center" readingOrder="2"/>
    </xf>
    <xf numFmtId="0" fontId="26" fillId="0" borderId="0" xfId="40" applyFont="1" applyAlignment="1">
      <alignment horizontal="center" readingOrder="2"/>
    </xf>
    <xf numFmtId="2" fontId="31" fillId="28" borderId="0" xfId="40" applyNumberFormat="1" applyFont="1" applyFill="1" applyAlignment="1">
      <alignment horizontal="center" vertical="center" readingOrder="2"/>
    </xf>
    <xf numFmtId="0" fontId="1" fillId="0" borderId="0" xfId="1" applyAlignment="1">
      <alignment readingOrder="2"/>
    </xf>
    <xf numFmtId="0" fontId="31" fillId="28" borderId="0" xfId="40" applyFont="1" applyFill="1" applyAlignment="1">
      <alignment horizontal="center" vertical="center"/>
    </xf>
    <xf numFmtId="0" fontId="31" fillId="0" borderId="0" xfId="40" applyFont="1" applyAlignment="1">
      <alignment horizontal="center" readingOrder="2"/>
    </xf>
    <xf numFmtId="0" fontId="31" fillId="0" borderId="0" xfId="40" applyFont="1" applyAlignment="1">
      <alignment readingOrder="2"/>
    </xf>
    <xf numFmtId="0" fontId="31" fillId="0" borderId="0" xfId="40" applyFont="1" applyAlignment="1">
      <alignment horizontal="left" readingOrder="2"/>
    </xf>
    <xf numFmtId="169" fontId="31" fillId="0" borderId="0" xfId="40" applyNumberFormat="1" applyFont="1" applyAlignment="1">
      <alignment horizontal="center" readingOrder="2"/>
    </xf>
    <xf numFmtId="165" fontId="33" fillId="24" borderId="0" xfId="1" applyNumberFormat="1" applyFont="1" applyFill="1" applyAlignment="1">
      <alignment horizontal="center" vertical="center"/>
    </xf>
    <xf numFmtId="170" fontId="31" fillId="0" borderId="0" xfId="40" applyNumberFormat="1" applyFont="1" applyAlignment="1">
      <alignment horizontal="right" readingOrder="2"/>
    </xf>
    <xf numFmtId="0" fontId="32" fillId="0" borderId="58" xfId="40" applyFont="1" applyBorder="1" applyAlignment="1">
      <alignment horizontal="right" vertical="center" wrapText="1"/>
    </xf>
    <xf numFmtId="0" fontId="32" fillId="0" borderId="0" xfId="40" applyFont="1" applyBorder="1" applyAlignment="1">
      <alignment horizontal="right" vertical="center" wrapText="1"/>
    </xf>
    <xf numFmtId="2" fontId="21" fillId="29" borderId="0" xfId="40" applyNumberFormat="1" applyFont="1" applyFill="1" applyAlignment="1">
      <alignment horizontal="center" vertical="center" readingOrder="2"/>
    </xf>
    <xf numFmtId="0" fontId="21" fillId="29" borderId="0" xfId="40" applyFont="1" applyFill="1" applyAlignment="1">
      <alignment horizontal="center" vertical="center" readingOrder="2"/>
    </xf>
    <xf numFmtId="0" fontId="34" fillId="0" borderId="52" xfId="40" applyFont="1" applyBorder="1" applyAlignment="1">
      <alignment horizontal="right" readingOrder="2"/>
    </xf>
    <xf numFmtId="0" fontId="34" fillId="0" borderId="38" xfId="40" applyFont="1" applyBorder="1" applyAlignment="1">
      <alignment horizontal="right" readingOrder="2"/>
    </xf>
    <xf numFmtId="0" fontId="34" fillId="0" borderId="53" xfId="40" applyFont="1" applyBorder="1" applyAlignment="1">
      <alignment horizontal="right" readingOrder="2"/>
    </xf>
    <xf numFmtId="0" fontId="26" fillId="0" borderId="55" xfId="40" applyFont="1" applyBorder="1" applyAlignment="1">
      <alignment horizontal="right" readingOrder="2"/>
    </xf>
    <xf numFmtId="0" fontId="26" fillId="0" borderId="61" xfId="40" applyFont="1" applyBorder="1" applyAlignment="1">
      <alignment horizontal="right" readingOrder="2"/>
    </xf>
    <xf numFmtId="0" fontId="26" fillId="0" borderId="56" xfId="40" applyFont="1" applyBorder="1" applyAlignment="1">
      <alignment horizontal="right" readingOrder="2"/>
    </xf>
    <xf numFmtId="0" fontId="26" fillId="0" borderId="65" xfId="40" applyFont="1" applyBorder="1" applyAlignment="1">
      <alignment horizontal="center" readingOrder="2"/>
    </xf>
    <xf numFmtId="0" fontId="26" fillId="0" borderId="66" xfId="40" applyFont="1" applyBorder="1" applyAlignment="1">
      <alignment horizontal="center" readingOrder="2"/>
    </xf>
    <xf numFmtId="0" fontId="34" fillId="0" borderId="0" xfId="40" applyFont="1" applyAlignment="1">
      <alignment horizontal="center"/>
    </xf>
    <xf numFmtId="0" fontId="32" fillId="0" borderId="0" xfId="40" applyFont="1" applyAlignment="1">
      <alignment horizontal="center"/>
    </xf>
  </cellXfs>
  <cellStyles count="51">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2 2" xfId="47"/>
    <cellStyle name="Normal 2 3" xfId="50"/>
    <cellStyle name="Normal 3" xfId="40"/>
    <cellStyle name="Normal 4" xfId="41"/>
    <cellStyle name="Normal 5" xfId="48"/>
    <cellStyle name="Normal 6" xfId="49"/>
    <cellStyle name="Note" xfId="42"/>
    <cellStyle name="Output" xfId="43"/>
    <cellStyle name="Title" xfId="44"/>
    <cellStyle name="Total" xfId="45"/>
    <cellStyle name="Warning Text" xfId="46"/>
  </cellStyles>
  <dxfs count="14">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flash\&#1575;&#1603;&#1587;&#1604;\&#1588;&#1607;&#1585;%2011\Reg-edu1_mahmoud-20140505-014015%20(&#1578;&#1605;%20&#1575;&#1604;&#1581;&#1601;&#1592;%20&#1578;&#1604;&#1602;&#1575;&#1574;&#1610;&#1575;&#16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FFFF00"/>
  </sheetPr>
  <dimension ref="A1:DH261"/>
  <sheetViews>
    <sheetView rightToLeft="1" tabSelected="1" view="pageBreakPreview" topLeftCell="A4" zoomScale="90" zoomScaleSheetLayoutView="90" workbookViewId="0">
      <selection activeCell="C11" sqref="C11"/>
    </sheetView>
  </sheetViews>
  <sheetFormatPr defaultColWidth="9" defaultRowHeight="20.25"/>
  <cols>
    <col min="1" max="1" width="11.875" style="48" customWidth="1"/>
    <col min="2" max="2" width="4.75" style="48" customWidth="1"/>
    <col min="3" max="3" width="30.125" style="48" customWidth="1"/>
    <col min="4" max="4" width="9.75" style="48" bestFit="1" customWidth="1"/>
    <col min="5" max="5" width="9.125" style="48" bestFit="1" customWidth="1"/>
    <col min="6" max="6" width="28.625" style="51" customWidth="1"/>
    <col min="7" max="7" width="4.625" style="59" bestFit="1" customWidth="1"/>
    <col min="8" max="8" width="10" style="48" customWidth="1"/>
    <col min="9" max="9" width="10.25" style="48" customWidth="1"/>
    <col min="10" max="10" width="7.375" style="48" customWidth="1"/>
    <col min="11" max="11" width="8.625" style="48" customWidth="1"/>
    <col min="12" max="12" width="7.75" style="48" customWidth="1"/>
    <col min="13" max="13" width="10.625" style="48" customWidth="1"/>
    <col min="14" max="14" width="8.25" style="48" customWidth="1"/>
    <col min="15" max="15" width="8.625" style="48" customWidth="1"/>
    <col min="16" max="16" width="8.125" style="48" customWidth="1"/>
    <col min="17" max="17" width="9.125" style="48" customWidth="1"/>
    <col min="18" max="18" width="8.125" style="48" customWidth="1"/>
    <col min="19" max="19" width="9" style="48" customWidth="1"/>
    <col min="20" max="20" width="6.875" style="48" hidden="1" customWidth="1"/>
    <col min="21" max="21" width="6.375" style="48" customWidth="1"/>
    <col min="22" max="22" width="8.375" style="48" customWidth="1"/>
    <col min="23" max="23" width="9.125" style="48" customWidth="1"/>
    <col min="24" max="24" width="7.375" style="48" customWidth="1"/>
    <col min="25" max="25" width="11" style="48" customWidth="1"/>
    <col min="26" max="26" width="7" style="48" hidden="1" customWidth="1"/>
    <col min="27" max="27" width="7" style="48" customWidth="1"/>
    <col min="28" max="28" width="8.375" style="48" customWidth="1"/>
    <col min="29" max="31" width="7" style="48" hidden="1" customWidth="1"/>
    <col min="32" max="32" width="8.375" style="48" hidden="1" customWidth="1"/>
    <col min="33" max="33" width="11.125" style="48" customWidth="1"/>
    <col min="34" max="34" width="7.25" style="48" customWidth="1"/>
    <col min="35" max="35" width="10.625" style="48" customWidth="1"/>
    <col min="36" max="36" width="6.25" style="48" hidden="1" customWidth="1"/>
    <col min="37" max="37" width="9.875" style="48" hidden="1" customWidth="1"/>
    <col min="38" max="38" width="8.75" style="48" hidden="1" customWidth="1"/>
    <col min="39" max="39" width="11.25" style="48" customWidth="1"/>
    <col min="40" max="40" width="12" style="48" customWidth="1"/>
    <col min="41" max="41" width="11.125" style="48" customWidth="1"/>
    <col min="42" max="42" width="9.25" style="48" customWidth="1"/>
    <col min="43" max="43" width="7.125" style="48" customWidth="1"/>
    <col min="44" max="44" width="8.75" style="48" customWidth="1"/>
    <col min="45" max="45" width="10.875" style="48" customWidth="1"/>
    <col min="46" max="46" width="15.25" style="53" customWidth="1"/>
    <col min="47" max="47" width="10.375" style="48" customWidth="1"/>
    <col min="48" max="49" width="9.125" style="48" customWidth="1"/>
    <col min="50" max="50" width="9.625" style="48" customWidth="1"/>
    <col min="51" max="51" width="8.75" style="48" customWidth="1"/>
    <col min="52" max="52" width="10.875" style="48" customWidth="1"/>
    <col min="53" max="53" width="10.625" style="48" customWidth="1"/>
    <col min="54" max="54" width="10" style="48" customWidth="1"/>
    <col min="55" max="55" width="7.875" style="48" customWidth="1"/>
    <col min="56" max="56" width="7.75" style="48" customWidth="1"/>
    <col min="57" max="57" width="8.625" style="48" customWidth="1"/>
    <col min="58" max="58" width="8.25" style="48" customWidth="1"/>
    <col min="59" max="59" width="6.375" style="48" customWidth="1"/>
    <col min="60" max="60" width="5.875" style="48" hidden="1" customWidth="1"/>
    <col min="61" max="61" width="7.375" style="48" hidden="1" customWidth="1"/>
    <col min="62" max="62" width="6.625" style="48" hidden="1" customWidth="1"/>
    <col min="63" max="63" width="6.375" style="48" hidden="1" customWidth="1"/>
    <col min="64" max="64" width="7.25" style="48" customWidth="1"/>
    <col min="65" max="65" width="7.375" style="48" customWidth="1"/>
    <col min="66" max="66" width="5.25" style="48" customWidth="1"/>
    <col min="67" max="67" width="7.375" style="48" hidden="1" customWidth="1"/>
    <col min="68" max="68" width="8.375" style="48" hidden="1" customWidth="1"/>
    <col min="69" max="69" width="7.375" style="48" hidden="1" customWidth="1"/>
    <col min="70" max="70" width="5.25" style="48" hidden="1" customWidth="1"/>
    <col min="71" max="71" width="7.375" style="48" hidden="1" customWidth="1"/>
    <col min="72" max="72" width="7.125" style="48" customWidth="1"/>
    <col min="73" max="73" width="10.25" style="48" customWidth="1"/>
    <col min="74" max="74" width="9.125" style="48" customWidth="1"/>
    <col min="75" max="75" width="6.25" style="48" customWidth="1"/>
    <col min="76" max="76" width="8" style="48" customWidth="1"/>
    <col min="77" max="77" width="6.125" style="52" hidden="1" customWidth="1"/>
    <col min="78" max="78" width="10.375" style="52" customWidth="1"/>
    <col min="79" max="79" width="9.375" style="52" customWidth="1"/>
    <col min="80" max="80" width="15.25" style="48" customWidth="1"/>
    <col min="81" max="81" width="16.875" style="48" customWidth="1"/>
    <col min="82" max="82" width="29.625" style="257" customWidth="1"/>
    <col min="83" max="83" width="23.75" style="48" customWidth="1"/>
    <col min="84" max="84" width="6.625" style="59" customWidth="1"/>
    <col min="85" max="85" width="15.625" style="48" customWidth="1"/>
    <col min="86" max="86" width="9.875" style="48" customWidth="1"/>
    <col min="87" max="94" width="9" style="48"/>
    <col min="95" max="95" width="9.875" style="48" customWidth="1"/>
    <col min="96" max="261" width="9" style="48"/>
    <col min="262" max="262" width="19" style="48" bestFit="1" customWidth="1"/>
    <col min="263" max="263" width="3.75" style="48" customWidth="1"/>
    <col min="264" max="264" width="8.375" style="48" customWidth="1"/>
    <col min="265" max="265" width="7.375" style="48" customWidth="1"/>
    <col min="266" max="266" width="6.875" style="48" customWidth="1"/>
    <col min="267" max="267" width="6.375" style="48" customWidth="1"/>
    <col min="268" max="268" width="7" style="48" customWidth="1"/>
    <col min="269" max="269" width="8.375" style="48" customWidth="1"/>
    <col min="270" max="270" width="7.375" style="48" customWidth="1"/>
    <col min="271" max="271" width="7.75" style="48" customWidth="1"/>
    <col min="272" max="272" width="7.375" style="48" customWidth="1"/>
    <col min="273" max="273" width="7.875" style="48" customWidth="1"/>
    <col min="274" max="274" width="7.75" style="48" customWidth="1"/>
    <col min="275" max="275" width="8.375" style="48" customWidth="1"/>
    <col min="276" max="276" width="4.375" style="48" customWidth="1"/>
    <col min="277" max="278" width="6.375" style="48" customWidth="1"/>
    <col min="279" max="279" width="7.625" style="48" customWidth="1"/>
    <col min="280" max="280" width="3.75" style="48" customWidth="1"/>
    <col min="281" max="281" width="9.25" style="48" customWidth="1"/>
    <col min="282" max="282" width="5.75" style="48" customWidth="1"/>
    <col min="283" max="283" width="5.625" style="48" customWidth="1"/>
    <col min="284" max="284" width="9" style="48"/>
    <col min="285" max="285" width="6.375" style="48" customWidth="1"/>
    <col min="286" max="286" width="5" style="48" customWidth="1"/>
    <col min="287" max="287" width="3.375" style="48" customWidth="1"/>
    <col min="288" max="288" width="9.25" style="48" customWidth="1"/>
    <col min="289" max="289" width="5.375" style="48" customWidth="1"/>
    <col min="290" max="290" width="6.875" style="48" customWidth="1"/>
    <col min="291" max="291" width="8.75" style="48" customWidth="1"/>
    <col min="292" max="292" width="6.125" style="48" customWidth="1"/>
    <col min="293" max="293" width="9.125" style="48" customWidth="1"/>
    <col min="294" max="294" width="8.75" style="48" customWidth="1"/>
    <col min="295" max="295" width="10.125" style="48" customWidth="1"/>
    <col min="296" max="296" width="11.375" style="48" customWidth="1"/>
    <col min="297" max="297" width="9.375" style="48" customWidth="1"/>
    <col min="298" max="298" width="9.25" style="48" customWidth="1"/>
    <col min="299" max="299" width="7.125" style="48" customWidth="1"/>
    <col min="300" max="300" width="8" style="48" customWidth="1"/>
    <col min="301" max="301" width="9.375" style="48" customWidth="1"/>
    <col min="302" max="302" width="14" style="48" customWidth="1"/>
    <col min="303" max="303" width="8.375" style="48" customWidth="1"/>
    <col min="304" max="305" width="7.375" style="48" customWidth="1"/>
    <col min="306" max="306" width="8.375" style="48" customWidth="1"/>
    <col min="307" max="307" width="8.75" style="48" customWidth="1"/>
    <col min="308" max="308" width="9.375" style="48" customWidth="1"/>
    <col min="309" max="309" width="8.625" style="48" customWidth="1"/>
    <col min="310" max="310" width="10" style="48" customWidth="1"/>
    <col min="311" max="311" width="7.875" style="48" customWidth="1"/>
    <col min="312" max="312" width="7.75" style="48" customWidth="1"/>
    <col min="313" max="313" width="7.125" style="48" customWidth="1"/>
    <col min="314" max="314" width="7" style="48" customWidth="1"/>
    <col min="315" max="315" width="4.625" style="48" customWidth="1"/>
    <col min="316" max="316" width="5.875" style="48" customWidth="1"/>
    <col min="317" max="317" width="6.375" style="48" customWidth="1"/>
    <col min="318" max="318" width="4.625" style="48" customWidth="1"/>
    <col min="319" max="319" width="5.125" style="48" customWidth="1"/>
    <col min="320" max="320" width="5.375" style="48" customWidth="1"/>
    <col min="321" max="321" width="6.375" style="48" customWidth="1"/>
    <col min="322" max="322" width="4.625" style="48" customWidth="1"/>
    <col min="323" max="323" width="4.875" style="48" customWidth="1"/>
    <col min="324" max="324" width="8.375" style="48" customWidth="1"/>
    <col min="325" max="325" width="4.625" style="48" customWidth="1"/>
    <col min="326" max="326" width="6.25" style="48" customWidth="1"/>
    <col min="327" max="327" width="7.375" style="48" customWidth="1"/>
    <col min="328" max="328" width="5.75" style="48" customWidth="1"/>
    <col min="329" max="329" width="8.375" style="48" customWidth="1"/>
    <col min="330" max="330" width="8.75" style="48" customWidth="1"/>
    <col min="331" max="331" width="6.25" style="48" customWidth="1"/>
    <col min="332" max="332" width="7.375" style="48" customWidth="1"/>
    <col min="333" max="333" width="4.875" style="48" customWidth="1"/>
    <col min="334" max="334" width="7.75" style="48" customWidth="1"/>
    <col min="335" max="335" width="6.875" style="48" customWidth="1"/>
    <col min="336" max="336" width="15.25" style="48" customWidth="1"/>
    <col min="337" max="337" width="15.875" style="48" customWidth="1"/>
    <col min="338" max="338" width="24.75" style="48" bestFit="1" customWidth="1"/>
    <col min="339" max="339" width="21.625" style="48" customWidth="1"/>
    <col min="340" max="340" width="3.75" style="48" customWidth="1"/>
    <col min="341" max="341" width="15.625" style="48" customWidth="1"/>
    <col min="342" max="342" width="9.875" style="48" customWidth="1"/>
    <col min="343" max="517" width="9" style="48"/>
    <col min="518" max="518" width="19" style="48" bestFit="1" customWidth="1"/>
    <col min="519" max="519" width="3.75" style="48" customWidth="1"/>
    <col min="520" max="520" width="8.375" style="48" customWidth="1"/>
    <col min="521" max="521" width="7.375" style="48" customWidth="1"/>
    <col min="522" max="522" width="6.875" style="48" customWidth="1"/>
    <col min="523" max="523" width="6.375" style="48" customWidth="1"/>
    <col min="524" max="524" width="7" style="48" customWidth="1"/>
    <col min="525" max="525" width="8.375" style="48" customWidth="1"/>
    <col min="526" max="526" width="7.375" style="48" customWidth="1"/>
    <col min="527" max="527" width="7.75" style="48" customWidth="1"/>
    <col min="528" max="528" width="7.375" style="48" customWidth="1"/>
    <col min="529" max="529" width="7.875" style="48" customWidth="1"/>
    <col min="530" max="530" width="7.75" style="48" customWidth="1"/>
    <col min="531" max="531" width="8.375" style="48" customWidth="1"/>
    <col min="532" max="532" width="4.375" style="48" customWidth="1"/>
    <col min="533" max="534" width="6.375" style="48" customWidth="1"/>
    <col min="535" max="535" width="7.625" style="48" customWidth="1"/>
    <col min="536" max="536" width="3.75" style="48" customWidth="1"/>
    <col min="537" max="537" width="9.25" style="48" customWidth="1"/>
    <col min="538" max="538" width="5.75" style="48" customWidth="1"/>
    <col min="539" max="539" width="5.625" style="48" customWidth="1"/>
    <col min="540" max="540" width="9" style="48"/>
    <col min="541" max="541" width="6.375" style="48" customWidth="1"/>
    <col min="542" max="542" width="5" style="48" customWidth="1"/>
    <col min="543" max="543" width="3.375" style="48" customWidth="1"/>
    <col min="544" max="544" width="9.25" style="48" customWidth="1"/>
    <col min="545" max="545" width="5.375" style="48" customWidth="1"/>
    <col min="546" max="546" width="6.875" style="48" customWidth="1"/>
    <col min="547" max="547" width="8.75" style="48" customWidth="1"/>
    <col min="548" max="548" width="6.125" style="48" customWidth="1"/>
    <col min="549" max="549" width="9.125" style="48" customWidth="1"/>
    <col min="550" max="550" width="8.75" style="48" customWidth="1"/>
    <col min="551" max="551" width="10.125" style="48" customWidth="1"/>
    <col min="552" max="552" width="11.375" style="48" customWidth="1"/>
    <col min="553" max="553" width="9.375" style="48" customWidth="1"/>
    <col min="554" max="554" width="9.25" style="48" customWidth="1"/>
    <col min="555" max="555" width="7.125" style="48" customWidth="1"/>
    <col min="556" max="556" width="8" style="48" customWidth="1"/>
    <col min="557" max="557" width="9.375" style="48" customWidth="1"/>
    <col min="558" max="558" width="14" style="48" customWidth="1"/>
    <col min="559" max="559" width="8.375" style="48" customWidth="1"/>
    <col min="560" max="561" width="7.375" style="48" customWidth="1"/>
    <col min="562" max="562" width="8.375" style="48" customWidth="1"/>
    <col min="563" max="563" width="8.75" style="48" customWidth="1"/>
    <col min="564" max="564" width="9.375" style="48" customWidth="1"/>
    <col min="565" max="565" width="8.625" style="48" customWidth="1"/>
    <col min="566" max="566" width="10" style="48" customWidth="1"/>
    <col min="567" max="567" width="7.875" style="48" customWidth="1"/>
    <col min="568" max="568" width="7.75" style="48" customWidth="1"/>
    <col min="569" max="569" width="7.125" style="48" customWidth="1"/>
    <col min="570" max="570" width="7" style="48" customWidth="1"/>
    <col min="571" max="571" width="4.625" style="48" customWidth="1"/>
    <col min="572" max="572" width="5.875" style="48" customWidth="1"/>
    <col min="573" max="573" width="6.375" style="48" customWidth="1"/>
    <col min="574" max="574" width="4.625" style="48" customWidth="1"/>
    <col min="575" max="575" width="5.125" style="48" customWidth="1"/>
    <col min="576" max="576" width="5.375" style="48" customWidth="1"/>
    <col min="577" max="577" width="6.375" style="48" customWidth="1"/>
    <col min="578" max="578" width="4.625" style="48" customWidth="1"/>
    <col min="579" max="579" width="4.875" style="48" customWidth="1"/>
    <col min="580" max="580" width="8.375" style="48" customWidth="1"/>
    <col min="581" max="581" width="4.625" style="48" customWidth="1"/>
    <col min="582" max="582" width="6.25" style="48" customWidth="1"/>
    <col min="583" max="583" width="7.375" style="48" customWidth="1"/>
    <col min="584" max="584" width="5.75" style="48" customWidth="1"/>
    <col min="585" max="585" width="8.375" style="48" customWidth="1"/>
    <col min="586" max="586" width="8.75" style="48" customWidth="1"/>
    <col min="587" max="587" width="6.25" style="48" customWidth="1"/>
    <col min="588" max="588" width="7.375" style="48" customWidth="1"/>
    <col min="589" max="589" width="4.875" style="48" customWidth="1"/>
    <col min="590" max="590" width="7.75" style="48" customWidth="1"/>
    <col min="591" max="591" width="6.875" style="48" customWidth="1"/>
    <col min="592" max="592" width="15.25" style="48" customWidth="1"/>
    <col min="593" max="593" width="15.875" style="48" customWidth="1"/>
    <col min="594" max="594" width="24.75" style="48" bestFit="1" customWidth="1"/>
    <col min="595" max="595" width="21.625" style="48" customWidth="1"/>
    <col min="596" max="596" width="3.75" style="48" customWidth="1"/>
    <col min="597" max="597" width="15.625" style="48" customWidth="1"/>
    <col min="598" max="598" width="9.875" style="48" customWidth="1"/>
    <col min="599" max="773" width="9" style="48"/>
    <col min="774" max="774" width="19" style="48" bestFit="1" customWidth="1"/>
    <col min="775" max="775" width="3.75" style="48" customWidth="1"/>
    <col min="776" max="776" width="8.375" style="48" customWidth="1"/>
    <col min="777" max="777" width="7.375" style="48" customWidth="1"/>
    <col min="778" max="778" width="6.875" style="48" customWidth="1"/>
    <col min="779" max="779" width="6.375" style="48" customWidth="1"/>
    <col min="780" max="780" width="7" style="48" customWidth="1"/>
    <col min="781" max="781" width="8.375" style="48" customWidth="1"/>
    <col min="782" max="782" width="7.375" style="48" customWidth="1"/>
    <col min="783" max="783" width="7.75" style="48" customWidth="1"/>
    <col min="784" max="784" width="7.375" style="48" customWidth="1"/>
    <col min="785" max="785" width="7.875" style="48" customWidth="1"/>
    <col min="786" max="786" width="7.75" style="48" customWidth="1"/>
    <col min="787" max="787" width="8.375" style="48" customWidth="1"/>
    <col min="788" max="788" width="4.375" style="48" customWidth="1"/>
    <col min="789" max="790" width="6.375" style="48" customWidth="1"/>
    <col min="791" max="791" width="7.625" style="48" customWidth="1"/>
    <col min="792" max="792" width="3.75" style="48" customWidth="1"/>
    <col min="793" max="793" width="9.25" style="48" customWidth="1"/>
    <col min="794" max="794" width="5.75" style="48" customWidth="1"/>
    <col min="795" max="795" width="5.625" style="48" customWidth="1"/>
    <col min="796" max="796" width="9" style="48"/>
    <col min="797" max="797" width="6.375" style="48" customWidth="1"/>
    <col min="798" max="798" width="5" style="48" customWidth="1"/>
    <col min="799" max="799" width="3.375" style="48" customWidth="1"/>
    <col min="800" max="800" width="9.25" style="48" customWidth="1"/>
    <col min="801" max="801" width="5.375" style="48" customWidth="1"/>
    <col min="802" max="802" width="6.875" style="48" customWidth="1"/>
    <col min="803" max="803" width="8.75" style="48" customWidth="1"/>
    <col min="804" max="804" width="6.125" style="48" customWidth="1"/>
    <col min="805" max="805" width="9.125" style="48" customWidth="1"/>
    <col min="806" max="806" width="8.75" style="48" customWidth="1"/>
    <col min="807" max="807" width="10.125" style="48" customWidth="1"/>
    <col min="808" max="808" width="11.375" style="48" customWidth="1"/>
    <col min="809" max="809" width="9.375" style="48" customWidth="1"/>
    <col min="810" max="810" width="9.25" style="48" customWidth="1"/>
    <col min="811" max="811" width="7.125" style="48" customWidth="1"/>
    <col min="812" max="812" width="8" style="48" customWidth="1"/>
    <col min="813" max="813" width="9.375" style="48" customWidth="1"/>
    <col min="814" max="814" width="14" style="48" customWidth="1"/>
    <col min="815" max="815" width="8.375" style="48" customWidth="1"/>
    <col min="816" max="817" width="7.375" style="48" customWidth="1"/>
    <col min="818" max="818" width="8.375" style="48" customWidth="1"/>
    <col min="819" max="819" width="8.75" style="48" customWidth="1"/>
    <col min="820" max="820" width="9.375" style="48" customWidth="1"/>
    <col min="821" max="821" width="8.625" style="48" customWidth="1"/>
    <col min="822" max="822" width="10" style="48" customWidth="1"/>
    <col min="823" max="823" width="7.875" style="48" customWidth="1"/>
    <col min="824" max="824" width="7.75" style="48" customWidth="1"/>
    <col min="825" max="825" width="7.125" style="48" customWidth="1"/>
    <col min="826" max="826" width="7" style="48" customWidth="1"/>
    <col min="827" max="827" width="4.625" style="48" customWidth="1"/>
    <col min="828" max="828" width="5.875" style="48" customWidth="1"/>
    <col min="829" max="829" width="6.375" style="48" customWidth="1"/>
    <col min="830" max="830" width="4.625" style="48" customWidth="1"/>
    <col min="831" max="831" width="5.125" style="48" customWidth="1"/>
    <col min="832" max="832" width="5.375" style="48" customWidth="1"/>
    <col min="833" max="833" width="6.375" style="48" customWidth="1"/>
    <col min="834" max="834" width="4.625" style="48" customWidth="1"/>
    <col min="835" max="835" width="4.875" style="48" customWidth="1"/>
    <col min="836" max="836" width="8.375" style="48" customWidth="1"/>
    <col min="837" max="837" width="4.625" style="48" customWidth="1"/>
    <col min="838" max="838" width="6.25" style="48" customWidth="1"/>
    <col min="839" max="839" width="7.375" style="48" customWidth="1"/>
    <col min="840" max="840" width="5.75" style="48" customWidth="1"/>
    <col min="841" max="841" width="8.375" style="48" customWidth="1"/>
    <col min="842" max="842" width="8.75" style="48" customWidth="1"/>
    <col min="843" max="843" width="6.25" style="48" customWidth="1"/>
    <col min="844" max="844" width="7.375" style="48" customWidth="1"/>
    <col min="845" max="845" width="4.875" style="48" customWidth="1"/>
    <col min="846" max="846" width="7.75" style="48" customWidth="1"/>
    <col min="847" max="847" width="6.875" style="48" customWidth="1"/>
    <col min="848" max="848" width="15.25" style="48" customWidth="1"/>
    <col min="849" max="849" width="15.875" style="48" customWidth="1"/>
    <col min="850" max="850" width="24.75" style="48" bestFit="1" customWidth="1"/>
    <col min="851" max="851" width="21.625" style="48" customWidth="1"/>
    <col min="852" max="852" width="3.75" style="48" customWidth="1"/>
    <col min="853" max="853" width="15.625" style="48" customWidth="1"/>
    <col min="854" max="854" width="9.875" style="48" customWidth="1"/>
    <col min="855" max="1029" width="9" style="48"/>
    <col min="1030" max="1030" width="19" style="48" bestFit="1" customWidth="1"/>
    <col min="1031" max="1031" width="3.75" style="48" customWidth="1"/>
    <col min="1032" max="1032" width="8.375" style="48" customWidth="1"/>
    <col min="1033" max="1033" width="7.375" style="48" customWidth="1"/>
    <col min="1034" max="1034" width="6.875" style="48" customWidth="1"/>
    <col min="1035" max="1035" width="6.375" style="48" customWidth="1"/>
    <col min="1036" max="1036" width="7" style="48" customWidth="1"/>
    <col min="1037" max="1037" width="8.375" style="48" customWidth="1"/>
    <col min="1038" max="1038" width="7.375" style="48" customWidth="1"/>
    <col min="1039" max="1039" width="7.75" style="48" customWidth="1"/>
    <col min="1040" max="1040" width="7.375" style="48" customWidth="1"/>
    <col min="1041" max="1041" width="7.875" style="48" customWidth="1"/>
    <col min="1042" max="1042" width="7.75" style="48" customWidth="1"/>
    <col min="1043" max="1043" width="8.375" style="48" customWidth="1"/>
    <col min="1044" max="1044" width="4.375" style="48" customWidth="1"/>
    <col min="1045" max="1046" width="6.375" style="48" customWidth="1"/>
    <col min="1047" max="1047" width="7.625" style="48" customWidth="1"/>
    <col min="1048" max="1048" width="3.75" style="48" customWidth="1"/>
    <col min="1049" max="1049" width="9.25" style="48" customWidth="1"/>
    <col min="1050" max="1050" width="5.75" style="48" customWidth="1"/>
    <col min="1051" max="1051" width="5.625" style="48" customWidth="1"/>
    <col min="1052" max="1052" width="9" style="48"/>
    <col min="1053" max="1053" width="6.375" style="48" customWidth="1"/>
    <col min="1054" max="1054" width="5" style="48" customWidth="1"/>
    <col min="1055" max="1055" width="3.375" style="48" customWidth="1"/>
    <col min="1056" max="1056" width="9.25" style="48" customWidth="1"/>
    <col min="1057" max="1057" width="5.375" style="48" customWidth="1"/>
    <col min="1058" max="1058" width="6.875" style="48" customWidth="1"/>
    <col min="1059" max="1059" width="8.75" style="48" customWidth="1"/>
    <col min="1060" max="1060" width="6.125" style="48" customWidth="1"/>
    <col min="1061" max="1061" width="9.125" style="48" customWidth="1"/>
    <col min="1062" max="1062" width="8.75" style="48" customWidth="1"/>
    <col min="1063" max="1063" width="10.125" style="48" customWidth="1"/>
    <col min="1064" max="1064" width="11.375" style="48" customWidth="1"/>
    <col min="1065" max="1065" width="9.375" style="48" customWidth="1"/>
    <col min="1066" max="1066" width="9.25" style="48" customWidth="1"/>
    <col min="1067" max="1067" width="7.125" style="48" customWidth="1"/>
    <col min="1068" max="1068" width="8" style="48" customWidth="1"/>
    <col min="1069" max="1069" width="9.375" style="48" customWidth="1"/>
    <col min="1070" max="1070" width="14" style="48" customWidth="1"/>
    <col min="1071" max="1071" width="8.375" style="48" customWidth="1"/>
    <col min="1072" max="1073" width="7.375" style="48" customWidth="1"/>
    <col min="1074" max="1074" width="8.375" style="48" customWidth="1"/>
    <col min="1075" max="1075" width="8.75" style="48" customWidth="1"/>
    <col min="1076" max="1076" width="9.375" style="48" customWidth="1"/>
    <col min="1077" max="1077" width="8.625" style="48" customWidth="1"/>
    <col min="1078" max="1078" width="10" style="48" customWidth="1"/>
    <col min="1079" max="1079" width="7.875" style="48" customWidth="1"/>
    <col min="1080" max="1080" width="7.75" style="48" customWidth="1"/>
    <col min="1081" max="1081" width="7.125" style="48" customWidth="1"/>
    <col min="1082" max="1082" width="7" style="48" customWidth="1"/>
    <col min="1083" max="1083" width="4.625" style="48" customWidth="1"/>
    <col min="1084" max="1084" width="5.875" style="48" customWidth="1"/>
    <col min="1085" max="1085" width="6.375" style="48" customWidth="1"/>
    <col min="1086" max="1086" width="4.625" style="48" customWidth="1"/>
    <col min="1087" max="1087" width="5.125" style="48" customWidth="1"/>
    <col min="1088" max="1088" width="5.375" style="48" customWidth="1"/>
    <col min="1089" max="1089" width="6.375" style="48" customWidth="1"/>
    <col min="1090" max="1090" width="4.625" style="48" customWidth="1"/>
    <col min="1091" max="1091" width="4.875" style="48" customWidth="1"/>
    <col min="1092" max="1092" width="8.375" style="48" customWidth="1"/>
    <col min="1093" max="1093" width="4.625" style="48" customWidth="1"/>
    <col min="1094" max="1094" width="6.25" style="48" customWidth="1"/>
    <col min="1095" max="1095" width="7.375" style="48" customWidth="1"/>
    <col min="1096" max="1096" width="5.75" style="48" customWidth="1"/>
    <col min="1097" max="1097" width="8.375" style="48" customWidth="1"/>
    <col min="1098" max="1098" width="8.75" style="48" customWidth="1"/>
    <col min="1099" max="1099" width="6.25" style="48" customWidth="1"/>
    <col min="1100" max="1100" width="7.375" style="48" customWidth="1"/>
    <col min="1101" max="1101" width="4.875" style="48" customWidth="1"/>
    <col min="1102" max="1102" width="7.75" style="48" customWidth="1"/>
    <col min="1103" max="1103" width="6.875" style="48" customWidth="1"/>
    <col min="1104" max="1104" width="15.25" style="48" customWidth="1"/>
    <col min="1105" max="1105" width="15.875" style="48" customWidth="1"/>
    <col min="1106" max="1106" width="24.75" style="48" bestFit="1" customWidth="1"/>
    <col min="1107" max="1107" width="21.625" style="48" customWidth="1"/>
    <col min="1108" max="1108" width="3.75" style="48" customWidth="1"/>
    <col min="1109" max="1109" width="15.625" style="48" customWidth="1"/>
    <col min="1110" max="1110" width="9.875" style="48" customWidth="1"/>
    <col min="1111" max="1285" width="9" style="48"/>
    <col min="1286" max="1286" width="19" style="48" bestFit="1" customWidth="1"/>
    <col min="1287" max="1287" width="3.75" style="48" customWidth="1"/>
    <col min="1288" max="1288" width="8.375" style="48" customWidth="1"/>
    <col min="1289" max="1289" width="7.375" style="48" customWidth="1"/>
    <col min="1290" max="1290" width="6.875" style="48" customWidth="1"/>
    <col min="1291" max="1291" width="6.375" style="48" customWidth="1"/>
    <col min="1292" max="1292" width="7" style="48" customWidth="1"/>
    <col min="1293" max="1293" width="8.375" style="48" customWidth="1"/>
    <col min="1294" max="1294" width="7.375" style="48" customWidth="1"/>
    <col min="1295" max="1295" width="7.75" style="48" customWidth="1"/>
    <col min="1296" max="1296" width="7.375" style="48" customWidth="1"/>
    <col min="1297" max="1297" width="7.875" style="48" customWidth="1"/>
    <col min="1298" max="1298" width="7.75" style="48" customWidth="1"/>
    <col min="1299" max="1299" width="8.375" style="48" customWidth="1"/>
    <col min="1300" max="1300" width="4.375" style="48" customWidth="1"/>
    <col min="1301" max="1302" width="6.375" style="48" customWidth="1"/>
    <col min="1303" max="1303" width="7.625" style="48" customWidth="1"/>
    <col min="1304" max="1304" width="3.75" style="48" customWidth="1"/>
    <col min="1305" max="1305" width="9.25" style="48" customWidth="1"/>
    <col min="1306" max="1306" width="5.75" style="48" customWidth="1"/>
    <col min="1307" max="1307" width="5.625" style="48" customWidth="1"/>
    <col min="1308" max="1308" width="9" style="48"/>
    <col min="1309" max="1309" width="6.375" style="48" customWidth="1"/>
    <col min="1310" max="1310" width="5" style="48" customWidth="1"/>
    <col min="1311" max="1311" width="3.375" style="48" customWidth="1"/>
    <col min="1312" max="1312" width="9.25" style="48" customWidth="1"/>
    <col min="1313" max="1313" width="5.375" style="48" customWidth="1"/>
    <col min="1314" max="1314" width="6.875" style="48" customWidth="1"/>
    <col min="1315" max="1315" width="8.75" style="48" customWidth="1"/>
    <col min="1316" max="1316" width="6.125" style="48" customWidth="1"/>
    <col min="1317" max="1317" width="9.125" style="48" customWidth="1"/>
    <col min="1318" max="1318" width="8.75" style="48" customWidth="1"/>
    <col min="1319" max="1319" width="10.125" style="48" customWidth="1"/>
    <col min="1320" max="1320" width="11.375" style="48" customWidth="1"/>
    <col min="1321" max="1321" width="9.375" style="48" customWidth="1"/>
    <col min="1322" max="1322" width="9.25" style="48" customWidth="1"/>
    <col min="1323" max="1323" width="7.125" style="48" customWidth="1"/>
    <col min="1324" max="1324" width="8" style="48" customWidth="1"/>
    <col min="1325" max="1325" width="9.375" style="48" customWidth="1"/>
    <col min="1326" max="1326" width="14" style="48" customWidth="1"/>
    <col min="1327" max="1327" width="8.375" style="48" customWidth="1"/>
    <col min="1328" max="1329" width="7.375" style="48" customWidth="1"/>
    <col min="1330" max="1330" width="8.375" style="48" customWidth="1"/>
    <col min="1331" max="1331" width="8.75" style="48" customWidth="1"/>
    <col min="1332" max="1332" width="9.375" style="48" customWidth="1"/>
    <col min="1333" max="1333" width="8.625" style="48" customWidth="1"/>
    <col min="1334" max="1334" width="10" style="48" customWidth="1"/>
    <col min="1335" max="1335" width="7.875" style="48" customWidth="1"/>
    <col min="1336" max="1336" width="7.75" style="48" customWidth="1"/>
    <col min="1337" max="1337" width="7.125" style="48" customWidth="1"/>
    <col min="1338" max="1338" width="7" style="48" customWidth="1"/>
    <col min="1339" max="1339" width="4.625" style="48" customWidth="1"/>
    <col min="1340" max="1340" width="5.875" style="48" customWidth="1"/>
    <col min="1341" max="1341" width="6.375" style="48" customWidth="1"/>
    <col min="1342" max="1342" width="4.625" style="48" customWidth="1"/>
    <col min="1343" max="1343" width="5.125" style="48" customWidth="1"/>
    <col min="1344" max="1344" width="5.375" style="48" customWidth="1"/>
    <col min="1345" max="1345" width="6.375" style="48" customWidth="1"/>
    <col min="1346" max="1346" width="4.625" style="48" customWidth="1"/>
    <col min="1347" max="1347" width="4.875" style="48" customWidth="1"/>
    <col min="1348" max="1348" width="8.375" style="48" customWidth="1"/>
    <col min="1349" max="1349" width="4.625" style="48" customWidth="1"/>
    <col min="1350" max="1350" width="6.25" style="48" customWidth="1"/>
    <col min="1351" max="1351" width="7.375" style="48" customWidth="1"/>
    <col min="1352" max="1352" width="5.75" style="48" customWidth="1"/>
    <col min="1353" max="1353" width="8.375" style="48" customWidth="1"/>
    <col min="1354" max="1354" width="8.75" style="48" customWidth="1"/>
    <col min="1355" max="1355" width="6.25" style="48" customWidth="1"/>
    <col min="1356" max="1356" width="7.375" style="48" customWidth="1"/>
    <col min="1357" max="1357" width="4.875" style="48" customWidth="1"/>
    <col min="1358" max="1358" width="7.75" style="48" customWidth="1"/>
    <col min="1359" max="1359" width="6.875" style="48" customWidth="1"/>
    <col min="1360" max="1360" width="15.25" style="48" customWidth="1"/>
    <col min="1361" max="1361" width="15.875" style="48" customWidth="1"/>
    <col min="1362" max="1362" width="24.75" style="48" bestFit="1" customWidth="1"/>
    <col min="1363" max="1363" width="21.625" style="48" customWidth="1"/>
    <col min="1364" max="1364" width="3.75" style="48" customWidth="1"/>
    <col min="1365" max="1365" width="15.625" style="48" customWidth="1"/>
    <col min="1366" max="1366" width="9.875" style="48" customWidth="1"/>
    <col min="1367" max="1541" width="9" style="48"/>
    <col min="1542" max="1542" width="19" style="48" bestFit="1" customWidth="1"/>
    <col min="1543" max="1543" width="3.75" style="48" customWidth="1"/>
    <col min="1544" max="1544" width="8.375" style="48" customWidth="1"/>
    <col min="1545" max="1545" width="7.375" style="48" customWidth="1"/>
    <col min="1546" max="1546" width="6.875" style="48" customWidth="1"/>
    <col min="1547" max="1547" width="6.375" style="48" customWidth="1"/>
    <col min="1548" max="1548" width="7" style="48" customWidth="1"/>
    <col min="1549" max="1549" width="8.375" style="48" customWidth="1"/>
    <col min="1550" max="1550" width="7.375" style="48" customWidth="1"/>
    <col min="1551" max="1551" width="7.75" style="48" customWidth="1"/>
    <col min="1552" max="1552" width="7.375" style="48" customWidth="1"/>
    <col min="1553" max="1553" width="7.875" style="48" customWidth="1"/>
    <col min="1554" max="1554" width="7.75" style="48" customWidth="1"/>
    <col min="1555" max="1555" width="8.375" style="48" customWidth="1"/>
    <col min="1556" max="1556" width="4.375" style="48" customWidth="1"/>
    <col min="1557" max="1558" width="6.375" style="48" customWidth="1"/>
    <col min="1559" max="1559" width="7.625" style="48" customWidth="1"/>
    <col min="1560" max="1560" width="3.75" style="48" customWidth="1"/>
    <col min="1561" max="1561" width="9.25" style="48" customWidth="1"/>
    <col min="1562" max="1562" width="5.75" style="48" customWidth="1"/>
    <col min="1563" max="1563" width="5.625" style="48" customWidth="1"/>
    <col min="1564" max="1564" width="9" style="48"/>
    <col min="1565" max="1565" width="6.375" style="48" customWidth="1"/>
    <col min="1566" max="1566" width="5" style="48" customWidth="1"/>
    <col min="1567" max="1567" width="3.375" style="48" customWidth="1"/>
    <col min="1568" max="1568" width="9.25" style="48" customWidth="1"/>
    <col min="1569" max="1569" width="5.375" style="48" customWidth="1"/>
    <col min="1570" max="1570" width="6.875" style="48" customWidth="1"/>
    <col min="1571" max="1571" width="8.75" style="48" customWidth="1"/>
    <col min="1572" max="1572" width="6.125" style="48" customWidth="1"/>
    <col min="1573" max="1573" width="9.125" style="48" customWidth="1"/>
    <col min="1574" max="1574" width="8.75" style="48" customWidth="1"/>
    <col min="1575" max="1575" width="10.125" style="48" customWidth="1"/>
    <col min="1576" max="1576" width="11.375" style="48" customWidth="1"/>
    <col min="1577" max="1577" width="9.375" style="48" customWidth="1"/>
    <col min="1578" max="1578" width="9.25" style="48" customWidth="1"/>
    <col min="1579" max="1579" width="7.125" style="48" customWidth="1"/>
    <col min="1580" max="1580" width="8" style="48" customWidth="1"/>
    <col min="1581" max="1581" width="9.375" style="48" customWidth="1"/>
    <col min="1582" max="1582" width="14" style="48" customWidth="1"/>
    <col min="1583" max="1583" width="8.375" style="48" customWidth="1"/>
    <col min="1584" max="1585" width="7.375" style="48" customWidth="1"/>
    <col min="1586" max="1586" width="8.375" style="48" customWidth="1"/>
    <col min="1587" max="1587" width="8.75" style="48" customWidth="1"/>
    <col min="1588" max="1588" width="9.375" style="48" customWidth="1"/>
    <col min="1589" max="1589" width="8.625" style="48" customWidth="1"/>
    <col min="1590" max="1590" width="10" style="48" customWidth="1"/>
    <col min="1591" max="1591" width="7.875" style="48" customWidth="1"/>
    <col min="1592" max="1592" width="7.75" style="48" customWidth="1"/>
    <col min="1593" max="1593" width="7.125" style="48" customWidth="1"/>
    <col min="1594" max="1594" width="7" style="48" customWidth="1"/>
    <col min="1595" max="1595" width="4.625" style="48" customWidth="1"/>
    <col min="1596" max="1596" width="5.875" style="48" customWidth="1"/>
    <col min="1597" max="1597" width="6.375" style="48" customWidth="1"/>
    <col min="1598" max="1598" width="4.625" style="48" customWidth="1"/>
    <col min="1599" max="1599" width="5.125" style="48" customWidth="1"/>
    <col min="1600" max="1600" width="5.375" style="48" customWidth="1"/>
    <col min="1601" max="1601" width="6.375" style="48" customWidth="1"/>
    <col min="1602" max="1602" width="4.625" style="48" customWidth="1"/>
    <col min="1603" max="1603" width="4.875" style="48" customWidth="1"/>
    <col min="1604" max="1604" width="8.375" style="48" customWidth="1"/>
    <col min="1605" max="1605" width="4.625" style="48" customWidth="1"/>
    <col min="1606" max="1606" width="6.25" style="48" customWidth="1"/>
    <col min="1607" max="1607" width="7.375" style="48" customWidth="1"/>
    <col min="1608" max="1608" width="5.75" style="48" customWidth="1"/>
    <col min="1609" max="1609" width="8.375" style="48" customWidth="1"/>
    <col min="1610" max="1610" width="8.75" style="48" customWidth="1"/>
    <col min="1611" max="1611" width="6.25" style="48" customWidth="1"/>
    <col min="1612" max="1612" width="7.375" style="48" customWidth="1"/>
    <col min="1613" max="1613" width="4.875" style="48" customWidth="1"/>
    <col min="1614" max="1614" width="7.75" style="48" customWidth="1"/>
    <col min="1615" max="1615" width="6.875" style="48" customWidth="1"/>
    <col min="1616" max="1616" width="15.25" style="48" customWidth="1"/>
    <col min="1617" max="1617" width="15.875" style="48" customWidth="1"/>
    <col min="1618" max="1618" width="24.75" style="48" bestFit="1" customWidth="1"/>
    <col min="1619" max="1619" width="21.625" style="48" customWidth="1"/>
    <col min="1620" max="1620" width="3.75" style="48" customWidth="1"/>
    <col min="1621" max="1621" width="15.625" style="48" customWidth="1"/>
    <col min="1622" max="1622" width="9.875" style="48" customWidth="1"/>
    <col min="1623" max="1797" width="9" style="48"/>
    <col min="1798" max="1798" width="19" style="48" bestFit="1" customWidth="1"/>
    <col min="1799" max="1799" width="3.75" style="48" customWidth="1"/>
    <col min="1800" max="1800" width="8.375" style="48" customWidth="1"/>
    <col min="1801" max="1801" width="7.375" style="48" customWidth="1"/>
    <col min="1802" max="1802" width="6.875" style="48" customWidth="1"/>
    <col min="1803" max="1803" width="6.375" style="48" customWidth="1"/>
    <col min="1804" max="1804" width="7" style="48" customWidth="1"/>
    <col min="1805" max="1805" width="8.375" style="48" customWidth="1"/>
    <col min="1806" max="1806" width="7.375" style="48" customWidth="1"/>
    <col min="1807" max="1807" width="7.75" style="48" customWidth="1"/>
    <col min="1808" max="1808" width="7.375" style="48" customWidth="1"/>
    <col min="1809" max="1809" width="7.875" style="48" customWidth="1"/>
    <col min="1810" max="1810" width="7.75" style="48" customWidth="1"/>
    <col min="1811" max="1811" width="8.375" style="48" customWidth="1"/>
    <col min="1812" max="1812" width="4.375" style="48" customWidth="1"/>
    <col min="1813" max="1814" width="6.375" style="48" customWidth="1"/>
    <col min="1815" max="1815" width="7.625" style="48" customWidth="1"/>
    <col min="1816" max="1816" width="3.75" style="48" customWidth="1"/>
    <col min="1817" max="1817" width="9.25" style="48" customWidth="1"/>
    <col min="1818" max="1818" width="5.75" style="48" customWidth="1"/>
    <col min="1819" max="1819" width="5.625" style="48" customWidth="1"/>
    <col min="1820" max="1820" width="9" style="48"/>
    <col min="1821" max="1821" width="6.375" style="48" customWidth="1"/>
    <col min="1822" max="1822" width="5" style="48" customWidth="1"/>
    <col min="1823" max="1823" width="3.375" style="48" customWidth="1"/>
    <col min="1824" max="1824" width="9.25" style="48" customWidth="1"/>
    <col min="1825" max="1825" width="5.375" style="48" customWidth="1"/>
    <col min="1826" max="1826" width="6.875" style="48" customWidth="1"/>
    <col min="1827" max="1827" width="8.75" style="48" customWidth="1"/>
    <col min="1828" max="1828" width="6.125" style="48" customWidth="1"/>
    <col min="1829" max="1829" width="9.125" style="48" customWidth="1"/>
    <col min="1830" max="1830" width="8.75" style="48" customWidth="1"/>
    <col min="1831" max="1831" width="10.125" style="48" customWidth="1"/>
    <col min="1832" max="1832" width="11.375" style="48" customWidth="1"/>
    <col min="1833" max="1833" width="9.375" style="48" customWidth="1"/>
    <col min="1834" max="1834" width="9.25" style="48" customWidth="1"/>
    <col min="1835" max="1835" width="7.125" style="48" customWidth="1"/>
    <col min="1836" max="1836" width="8" style="48" customWidth="1"/>
    <col min="1837" max="1837" width="9.375" style="48" customWidth="1"/>
    <col min="1838" max="1838" width="14" style="48" customWidth="1"/>
    <col min="1839" max="1839" width="8.375" style="48" customWidth="1"/>
    <col min="1840" max="1841" width="7.375" style="48" customWidth="1"/>
    <col min="1842" max="1842" width="8.375" style="48" customWidth="1"/>
    <col min="1843" max="1843" width="8.75" style="48" customWidth="1"/>
    <col min="1844" max="1844" width="9.375" style="48" customWidth="1"/>
    <col min="1845" max="1845" width="8.625" style="48" customWidth="1"/>
    <col min="1846" max="1846" width="10" style="48" customWidth="1"/>
    <col min="1847" max="1847" width="7.875" style="48" customWidth="1"/>
    <col min="1848" max="1848" width="7.75" style="48" customWidth="1"/>
    <col min="1849" max="1849" width="7.125" style="48" customWidth="1"/>
    <col min="1850" max="1850" width="7" style="48" customWidth="1"/>
    <col min="1851" max="1851" width="4.625" style="48" customWidth="1"/>
    <col min="1852" max="1852" width="5.875" style="48" customWidth="1"/>
    <col min="1853" max="1853" width="6.375" style="48" customWidth="1"/>
    <col min="1854" max="1854" width="4.625" style="48" customWidth="1"/>
    <col min="1855" max="1855" width="5.125" style="48" customWidth="1"/>
    <col min="1856" max="1856" width="5.375" style="48" customWidth="1"/>
    <col min="1857" max="1857" width="6.375" style="48" customWidth="1"/>
    <col min="1858" max="1858" width="4.625" style="48" customWidth="1"/>
    <col min="1859" max="1859" width="4.875" style="48" customWidth="1"/>
    <col min="1860" max="1860" width="8.375" style="48" customWidth="1"/>
    <col min="1861" max="1861" width="4.625" style="48" customWidth="1"/>
    <col min="1862" max="1862" width="6.25" style="48" customWidth="1"/>
    <col min="1863" max="1863" width="7.375" style="48" customWidth="1"/>
    <col min="1864" max="1864" width="5.75" style="48" customWidth="1"/>
    <col min="1865" max="1865" width="8.375" style="48" customWidth="1"/>
    <col min="1866" max="1866" width="8.75" style="48" customWidth="1"/>
    <col min="1867" max="1867" width="6.25" style="48" customWidth="1"/>
    <col min="1868" max="1868" width="7.375" style="48" customWidth="1"/>
    <col min="1869" max="1869" width="4.875" style="48" customWidth="1"/>
    <col min="1870" max="1870" width="7.75" style="48" customWidth="1"/>
    <col min="1871" max="1871" width="6.875" style="48" customWidth="1"/>
    <col min="1872" max="1872" width="15.25" style="48" customWidth="1"/>
    <col min="1873" max="1873" width="15.875" style="48" customWidth="1"/>
    <col min="1874" max="1874" width="24.75" style="48" bestFit="1" customWidth="1"/>
    <col min="1875" max="1875" width="21.625" style="48" customWidth="1"/>
    <col min="1876" max="1876" width="3.75" style="48" customWidth="1"/>
    <col min="1877" max="1877" width="15.625" style="48" customWidth="1"/>
    <col min="1878" max="1878" width="9.875" style="48" customWidth="1"/>
    <col min="1879" max="2053" width="9" style="48"/>
    <col min="2054" max="2054" width="19" style="48" bestFit="1" customWidth="1"/>
    <col min="2055" max="2055" width="3.75" style="48" customWidth="1"/>
    <col min="2056" max="2056" width="8.375" style="48" customWidth="1"/>
    <col min="2057" max="2057" width="7.375" style="48" customWidth="1"/>
    <col min="2058" max="2058" width="6.875" style="48" customWidth="1"/>
    <col min="2059" max="2059" width="6.375" style="48" customWidth="1"/>
    <col min="2060" max="2060" width="7" style="48" customWidth="1"/>
    <col min="2061" max="2061" width="8.375" style="48" customWidth="1"/>
    <col min="2062" max="2062" width="7.375" style="48" customWidth="1"/>
    <col min="2063" max="2063" width="7.75" style="48" customWidth="1"/>
    <col min="2064" max="2064" width="7.375" style="48" customWidth="1"/>
    <col min="2065" max="2065" width="7.875" style="48" customWidth="1"/>
    <col min="2066" max="2066" width="7.75" style="48" customWidth="1"/>
    <col min="2067" max="2067" width="8.375" style="48" customWidth="1"/>
    <col min="2068" max="2068" width="4.375" style="48" customWidth="1"/>
    <col min="2069" max="2070" width="6.375" style="48" customWidth="1"/>
    <col min="2071" max="2071" width="7.625" style="48" customWidth="1"/>
    <col min="2072" max="2072" width="3.75" style="48" customWidth="1"/>
    <col min="2073" max="2073" width="9.25" style="48" customWidth="1"/>
    <col min="2074" max="2074" width="5.75" style="48" customWidth="1"/>
    <col min="2075" max="2075" width="5.625" style="48" customWidth="1"/>
    <col min="2076" max="2076" width="9" style="48"/>
    <col min="2077" max="2077" width="6.375" style="48" customWidth="1"/>
    <col min="2078" max="2078" width="5" style="48" customWidth="1"/>
    <col min="2079" max="2079" width="3.375" style="48" customWidth="1"/>
    <col min="2080" max="2080" width="9.25" style="48" customWidth="1"/>
    <col min="2081" max="2081" width="5.375" style="48" customWidth="1"/>
    <col min="2082" max="2082" width="6.875" style="48" customWidth="1"/>
    <col min="2083" max="2083" width="8.75" style="48" customWidth="1"/>
    <col min="2084" max="2084" width="6.125" style="48" customWidth="1"/>
    <col min="2085" max="2085" width="9.125" style="48" customWidth="1"/>
    <col min="2086" max="2086" width="8.75" style="48" customWidth="1"/>
    <col min="2087" max="2087" width="10.125" style="48" customWidth="1"/>
    <col min="2088" max="2088" width="11.375" style="48" customWidth="1"/>
    <col min="2089" max="2089" width="9.375" style="48" customWidth="1"/>
    <col min="2090" max="2090" width="9.25" style="48" customWidth="1"/>
    <col min="2091" max="2091" width="7.125" style="48" customWidth="1"/>
    <col min="2092" max="2092" width="8" style="48" customWidth="1"/>
    <col min="2093" max="2093" width="9.375" style="48" customWidth="1"/>
    <col min="2094" max="2094" width="14" style="48" customWidth="1"/>
    <col min="2095" max="2095" width="8.375" style="48" customWidth="1"/>
    <col min="2096" max="2097" width="7.375" style="48" customWidth="1"/>
    <col min="2098" max="2098" width="8.375" style="48" customWidth="1"/>
    <col min="2099" max="2099" width="8.75" style="48" customWidth="1"/>
    <col min="2100" max="2100" width="9.375" style="48" customWidth="1"/>
    <col min="2101" max="2101" width="8.625" style="48" customWidth="1"/>
    <col min="2102" max="2102" width="10" style="48" customWidth="1"/>
    <col min="2103" max="2103" width="7.875" style="48" customWidth="1"/>
    <col min="2104" max="2104" width="7.75" style="48" customWidth="1"/>
    <col min="2105" max="2105" width="7.125" style="48" customWidth="1"/>
    <col min="2106" max="2106" width="7" style="48" customWidth="1"/>
    <col min="2107" max="2107" width="4.625" style="48" customWidth="1"/>
    <col min="2108" max="2108" width="5.875" style="48" customWidth="1"/>
    <col min="2109" max="2109" width="6.375" style="48" customWidth="1"/>
    <col min="2110" max="2110" width="4.625" style="48" customWidth="1"/>
    <col min="2111" max="2111" width="5.125" style="48" customWidth="1"/>
    <col min="2112" max="2112" width="5.375" style="48" customWidth="1"/>
    <col min="2113" max="2113" width="6.375" style="48" customWidth="1"/>
    <col min="2114" max="2114" width="4.625" style="48" customWidth="1"/>
    <col min="2115" max="2115" width="4.875" style="48" customWidth="1"/>
    <col min="2116" max="2116" width="8.375" style="48" customWidth="1"/>
    <col min="2117" max="2117" width="4.625" style="48" customWidth="1"/>
    <col min="2118" max="2118" width="6.25" style="48" customWidth="1"/>
    <col min="2119" max="2119" width="7.375" style="48" customWidth="1"/>
    <col min="2120" max="2120" width="5.75" style="48" customWidth="1"/>
    <col min="2121" max="2121" width="8.375" style="48" customWidth="1"/>
    <col min="2122" max="2122" width="8.75" style="48" customWidth="1"/>
    <col min="2123" max="2123" width="6.25" style="48" customWidth="1"/>
    <col min="2124" max="2124" width="7.375" style="48" customWidth="1"/>
    <col min="2125" max="2125" width="4.875" style="48" customWidth="1"/>
    <col min="2126" max="2126" width="7.75" style="48" customWidth="1"/>
    <col min="2127" max="2127" width="6.875" style="48" customWidth="1"/>
    <col min="2128" max="2128" width="15.25" style="48" customWidth="1"/>
    <col min="2129" max="2129" width="15.875" style="48" customWidth="1"/>
    <col min="2130" max="2130" width="24.75" style="48" bestFit="1" customWidth="1"/>
    <col min="2131" max="2131" width="21.625" style="48" customWidth="1"/>
    <col min="2132" max="2132" width="3.75" style="48" customWidth="1"/>
    <col min="2133" max="2133" width="15.625" style="48" customWidth="1"/>
    <col min="2134" max="2134" width="9.875" style="48" customWidth="1"/>
    <col min="2135" max="2309" width="9" style="48"/>
    <col min="2310" max="2310" width="19" style="48" bestFit="1" customWidth="1"/>
    <col min="2311" max="2311" width="3.75" style="48" customWidth="1"/>
    <col min="2312" max="2312" width="8.375" style="48" customWidth="1"/>
    <col min="2313" max="2313" width="7.375" style="48" customWidth="1"/>
    <col min="2314" max="2314" width="6.875" style="48" customWidth="1"/>
    <col min="2315" max="2315" width="6.375" style="48" customWidth="1"/>
    <col min="2316" max="2316" width="7" style="48" customWidth="1"/>
    <col min="2317" max="2317" width="8.375" style="48" customWidth="1"/>
    <col min="2318" max="2318" width="7.375" style="48" customWidth="1"/>
    <col min="2319" max="2319" width="7.75" style="48" customWidth="1"/>
    <col min="2320" max="2320" width="7.375" style="48" customWidth="1"/>
    <col min="2321" max="2321" width="7.875" style="48" customWidth="1"/>
    <col min="2322" max="2322" width="7.75" style="48" customWidth="1"/>
    <col min="2323" max="2323" width="8.375" style="48" customWidth="1"/>
    <col min="2324" max="2324" width="4.375" style="48" customWidth="1"/>
    <col min="2325" max="2326" width="6.375" style="48" customWidth="1"/>
    <col min="2327" max="2327" width="7.625" style="48" customWidth="1"/>
    <col min="2328" max="2328" width="3.75" style="48" customWidth="1"/>
    <col min="2329" max="2329" width="9.25" style="48" customWidth="1"/>
    <col min="2330" max="2330" width="5.75" style="48" customWidth="1"/>
    <col min="2331" max="2331" width="5.625" style="48" customWidth="1"/>
    <col min="2332" max="2332" width="9" style="48"/>
    <col min="2333" max="2333" width="6.375" style="48" customWidth="1"/>
    <col min="2334" max="2334" width="5" style="48" customWidth="1"/>
    <col min="2335" max="2335" width="3.375" style="48" customWidth="1"/>
    <col min="2336" max="2336" width="9.25" style="48" customWidth="1"/>
    <col min="2337" max="2337" width="5.375" style="48" customWidth="1"/>
    <col min="2338" max="2338" width="6.875" style="48" customWidth="1"/>
    <col min="2339" max="2339" width="8.75" style="48" customWidth="1"/>
    <col min="2340" max="2340" width="6.125" style="48" customWidth="1"/>
    <col min="2341" max="2341" width="9.125" style="48" customWidth="1"/>
    <col min="2342" max="2342" width="8.75" style="48" customWidth="1"/>
    <col min="2343" max="2343" width="10.125" style="48" customWidth="1"/>
    <col min="2344" max="2344" width="11.375" style="48" customWidth="1"/>
    <col min="2345" max="2345" width="9.375" style="48" customWidth="1"/>
    <col min="2346" max="2346" width="9.25" style="48" customWidth="1"/>
    <col min="2347" max="2347" width="7.125" style="48" customWidth="1"/>
    <col min="2348" max="2348" width="8" style="48" customWidth="1"/>
    <col min="2349" max="2349" width="9.375" style="48" customWidth="1"/>
    <col min="2350" max="2350" width="14" style="48" customWidth="1"/>
    <col min="2351" max="2351" width="8.375" style="48" customWidth="1"/>
    <col min="2352" max="2353" width="7.375" style="48" customWidth="1"/>
    <col min="2354" max="2354" width="8.375" style="48" customWidth="1"/>
    <col min="2355" max="2355" width="8.75" style="48" customWidth="1"/>
    <col min="2356" max="2356" width="9.375" style="48" customWidth="1"/>
    <col min="2357" max="2357" width="8.625" style="48" customWidth="1"/>
    <col min="2358" max="2358" width="10" style="48" customWidth="1"/>
    <col min="2359" max="2359" width="7.875" style="48" customWidth="1"/>
    <col min="2360" max="2360" width="7.75" style="48" customWidth="1"/>
    <col min="2361" max="2361" width="7.125" style="48" customWidth="1"/>
    <col min="2362" max="2362" width="7" style="48" customWidth="1"/>
    <col min="2363" max="2363" width="4.625" style="48" customWidth="1"/>
    <col min="2364" max="2364" width="5.875" style="48" customWidth="1"/>
    <col min="2365" max="2365" width="6.375" style="48" customWidth="1"/>
    <col min="2366" max="2366" width="4.625" style="48" customWidth="1"/>
    <col min="2367" max="2367" width="5.125" style="48" customWidth="1"/>
    <col min="2368" max="2368" width="5.375" style="48" customWidth="1"/>
    <col min="2369" max="2369" width="6.375" style="48" customWidth="1"/>
    <col min="2370" max="2370" width="4.625" style="48" customWidth="1"/>
    <col min="2371" max="2371" width="4.875" style="48" customWidth="1"/>
    <col min="2372" max="2372" width="8.375" style="48" customWidth="1"/>
    <col min="2373" max="2373" width="4.625" style="48" customWidth="1"/>
    <col min="2374" max="2374" width="6.25" style="48" customWidth="1"/>
    <col min="2375" max="2375" width="7.375" style="48" customWidth="1"/>
    <col min="2376" max="2376" width="5.75" style="48" customWidth="1"/>
    <col min="2377" max="2377" width="8.375" style="48" customWidth="1"/>
    <col min="2378" max="2378" width="8.75" style="48" customWidth="1"/>
    <col min="2379" max="2379" width="6.25" style="48" customWidth="1"/>
    <col min="2380" max="2380" width="7.375" style="48" customWidth="1"/>
    <col min="2381" max="2381" width="4.875" style="48" customWidth="1"/>
    <col min="2382" max="2382" width="7.75" style="48" customWidth="1"/>
    <col min="2383" max="2383" width="6.875" style="48" customWidth="1"/>
    <col min="2384" max="2384" width="15.25" style="48" customWidth="1"/>
    <col min="2385" max="2385" width="15.875" style="48" customWidth="1"/>
    <col min="2386" max="2386" width="24.75" style="48" bestFit="1" customWidth="1"/>
    <col min="2387" max="2387" width="21.625" style="48" customWidth="1"/>
    <col min="2388" max="2388" width="3.75" style="48" customWidth="1"/>
    <col min="2389" max="2389" width="15.625" style="48" customWidth="1"/>
    <col min="2390" max="2390" width="9.875" style="48" customWidth="1"/>
    <col min="2391" max="2565" width="9" style="48"/>
    <col min="2566" max="2566" width="19" style="48" bestFit="1" customWidth="1"/>
    <col min="2567" max="2567" width="3.75" style="48" customWidth="1"/>
    <col min="2568" max="2568" width="8.375" style="48" customWidth="1"/>
    <col min="2569" max="2569" width="7.375" style="48" customWidth="1"/>
    <col min="2570" max="2570" width="6.875" style="48" customWidth="1"/>
    <col min="2571" max="2571" width="6.375" style="48" customWidth="1"/>
    <col min="2572" max="2572" width="7" style="48" customWidth="1"/>
    <col min="2573" max="2573" width="8.375" style="48" customWidth="1"/>
    <col min="2574" max="2574" width="7.375" style="48" customWidth="1"/>
    <col min="2575" max="2575" width="7.75" style="48" customWidth="1"/>
    <col min="2576" max="2576" width="7.375" style="48" customWidth="1"/>
    <col min="2577" max="2577" width="7.875" style="48" customWidth="1"/>
    <col min="2578" max="2578" width="7.75" style="48" customWidth="1"/>
    <col min="2579" max="2579" width="8.375" style="48" customWidth="1"/>
    <col min="2580" max="2580" width="4.375" style="48" customWidth="1"/>
    <col min="2581" max="2582" width="6.375" style="48" customWidth="1"/>
    <col min="2583" max="2583" width="7.625" style="48" customWidth="1"/>
    <col min="2584" max="2584" width="3.75" style="48" customWidth="1"/>
    <col min="2585" max="2585" width="9.25" style="48" customWidth="1"/>
    <col min="2586" max="2586" width="5.75" style="48" customWidth="1"/>
    <col min="2587" max="2587" width="5.625" style="48" customWidth="1"/>
    <col min="2588" max="2588" width="9" style="48"/>
    <col min="2589" max="2589" width="6.375" style="48" customWidth="1"/>
    <col min="2590" max="2590" width="5" style="48" customWidth="1"/>
    <col min="2591" max="2591" width="3.375" style="48" customWidth="1"/>
    <col min="2592" max="2592" width="9.25" style="48" customWidth="1"/>
    <col min="2593" max="2593" width="5.375" style="48" customWidth="1"/>
    <col min="2594" max="2594" width="6.875" style="48" customWidth="1"/>
    <col min="2595" max="2595" width="8.75" style="48" customWidth="1"/>
    <col min="2596" max="2596" width="6.125" style="48" customWidth="1"/>
    <col min="2597" max="2597" width="9.125" style="48" customWidth="1"/>
    <col min="2598" max="2598" width="8.75" style="48" customWidth="1"/>
    <col min="2599" max="2599" width="10.125" style="48" customWidth="1"/>
    <col min="2600" max="2600" width="11.375" style="48" customWidth="1"/>
    <col min="2601" max="2601" width="9.375" style="48" customWidth="1"/>
    <col min="2602" max="2602" width="9.25" style="48" customWidth="1"/>
    <col min="2603" max="2603" width="7.125" style="48" customWidth="1"/>
    <col min="2604" max="2604" width="8" style="48" customWidth="1"/>
    <col min="2605" max="2605" width="9.375" style="48" customWidth="1"/>
    <col min="2606" max="2606" width="14" style="48" customWidth="1"/>
    <col min="2607" max="2607" width="8.375" style="48" customWidth="1"/>
    <col min="2608" max="2609" width="7.375" style="48" customWidth="1"/>
    <col min="2610" max="2610" width="8.375" style="48" customWidth="1"/>
    <col min="2611" max="2611" width="8.75" style="48" customWidth="1"/>
    <col min="2612" max="2612" width="9.375" style="48" customWidth="1"/>
    <col min="2613" max="2613" width="8.625" style="48" customWidth="1"/>
    <col min="2614" max="2614" width="10" style="48" customWidth="1"/>
    <col min="2615" max="2615" width="7.875" style="48" customWidth="1"/>
    <col min="2616" max="2616" width="7.75" style="48" customWidth="1"/>
    <col min="2617" max="2617" width="7.125" style="48" customWidth="1"/>
    <col min="2618" max="2618" width="7" style="48" customWidth="1"/>
    <col min="2619" max="2619" width="4.625" style="48" customWidth="1"/>
    <col min="2620" max="2620" width="5.875" style="48" customWidth="1"/>
    <col min="2621" max="2621" width="6.375" style="48" customWidth="1"/>
    <col min="2622" max="2622" width="4.625" style="48" customWidth="1"/>
    <col min="2623" max="2623" width="5.125" style="48" customWidth="1"/>
    <col min="2624" max="2624" width="5.375" style="48" customWidth="1"/>
    <col min="2625" max="2625" width="6.375" style="48" customWidth="1"/>
    <col min="2626" max="2626" width="4.625" style="48" customWidth="1"/>
    <col min="2627" max="2627" width="4.875" style="48" customWidth="1"/>
    <col min="2628" max="2628" width="8.375" style="48" customWidth="1"/>
    <col min="2629" max="2629" width="4.625" style="48" customWidth="1"/>
    <col min="2630" max="2630" width="6.25" style="48" customWidth="1"/>
    <col min="2631" max="2631" width="7.375" style="48" customWidth="1"/>
    <col min="2632" max="2632" width="5.75" style="48" customWidth="1"/>
    <col min="2633" max="2633" width="8.375" style="48" customWidth="1"/>
    <col min="2634" max="2634" width="8.75" style="48" customWidth="1"/>
    <col min="2635" max="2635" width="6.25" style="48" customWidth="1"/>
    <col min="2636" max="2636" width="7.375" style="48" customWidth="1"/>
    <col min="2637" max="2637" width="4.875" style="48" customWidth="1"/>
    <col min="2638" max="2638" width="7.75" style="48" customWidth="1"/>
    <col min="2639" max="2639" width="6.875" style="48" customWidth="1"/>
    <col min="2640" max="2640" width="15.25" style="48" customWidth="1"/>
    <col min="2641" max="2641" width="15.875" style="48" customWidth="1"/>
    <col min="2642" max="2642" width="24.75" style="48" bestFit="1" customWidth="1"/>
    <col min="2643" max="2643" width="21.625" style="48" customWidth="1"/>
    <col min="2644" max="2644" width="3.75" style="48" customWidth="1"/>
    <col min="2645" max="2645" width="15.625" style="48" customWidth="1"/>
    <col min="2646" max="2646" width="9.875" style="48" customWidth="1"/>
    <col min="2647" max="2821" width="9" style="48"/>
    <col min="2822" max="2822" width="19" style="48" bestFit="1" customWidth="1"/>
    <col min="2823" max="2823" width="3.75" style="48" customWidth="1"/>
    <col min="2824" max="2824" width="8.375" style="48" customWidth="1"/>
    <col min="2825" max="2825" width="7.375" style="48" customWidth="1"/>
    <col min="2826" max="2826" width="6.875" style="48" customWidth="1"/>
    <col min="2827" max="2827" width="6.375" style="48" customWidth="1"/>
    <col min="2828" max="2828" width="7" style="48" customWidth="1"/>
    <col min="2829" max="2829" width="8.375" style="48" customWidth="1"/>
    <col min="2830" max="2830" width="7.375" style="48" customWidth="1"/>
    <col min="2831" max="2831" width="7.75" style="48" customWidth="1"/>
    <col min="2832" max="2832" width="7.375" style="48" customWidth="1"/>
    <col min="2833" max="2833" width="7.875" style="48" customWidth="1"/>
    <col min="2834" max="2834" width="7.75" style="48" customWidth="1"/>
    <col min="2835" max="2835" width="8.375" style="48" customWidth="1"/>
    <col min="2836" max="2836" width="4.375" style="48" customWidth="1"/>
    <col min="2837" max="2838" width="6.375" style="48" customWidth="1"/>
    <col min="2839" max="2839" width="7.625" style="48" customWidth="1"/>
    <col min="2840" max="2840" width="3.75" style="48" customWidth="1"/>
    <col min="2841" max="2841" width="9.25" style="48" customWidth="1"/>
    <col min="2842" max="2842" width="5.75" style="48" customWidth="1"/>
    <col min="2843" max="2843" width="5.625" style="48" customWidth="1"/>
    <col min="2844" max="2844" width="9" style="48"/>
    <col min="2845" max="2845" width="6.375" style="48" customWidth="1"/>
    <col min="2846" max="2846" width="5" style="48" customWidth="1"/>
    <col min="2847" max="2847" width="3.375" style="48" customWidth="1"/>
    <col min="2848" max="2848" width="9.25" style="48" customWidth="1"/>
    <col min="2849" max="2849" width="5.375" style="48" customWidth="1"/>
    <col min="2850" max="2850" width="6.875" style="48" customWidth="1"/>
    <col min="2851" max="2851" width="8.75" style="48" customWidth="1"/>
    <col min="2852" max="2852" width="6.125" style="48" customWidth="1"/>
    <col min="2853" max="2853" width="9.125" style="48" customWidth="1"/>
    <col min="2854" max="2854" width="8.75" style="48" customWidth="1"/>
    <col min="2855" max="2855" width="10.125" style="48" customWidth="1"/>
    <col min="2856" max="2856" width="11.375" style="48" customWidth="1"/>
    <col min="2857" max="2857" width="9.375" style="48" customWidth="1"/>
    <col min="2858" max="2858" width="9.25" style="48" customWidth="1"/>
    <col min="2859" max="2859" width="7.125" style="48" customWidth="1"/>
    <col min="2860" max="2860" width="8" style="48" customWidth="1"/>
    <col min="2861" max="2861" width="9.375" style="48" customWidth="1"/>
    <col min="2862" max="2862" width="14" style="48" customWidth="1"/>
    <col min="2863" max="2863" width="8.375" style="48" customWidth="1"/>
    <col min="2864" max="2865" width="7.375" style="48" customWidth="1"/>
    <col min="2866" max="2866" width="8.375" style="48" customWidth="1"/>
    <col min="2867" max="2867" width="8.75" style="48" customWidth="1"/>
    <col min="2868" max="2868" width="9.375" style="48" customWidth="1"/>
    <col min="2869" max="2869" width="8.625" style="48" customWidth="1"/>
    <col min="2870" max="2870" width="10" style="48" customWidth="1"/>
    <col min="2871" max="2871" width="7.875" style="48" customWidth="1"/>
    <col min="2872" max="2872" width="7.75" style="48" customWidth="1"/>
    <col min="2873" max="2873" width="7.125" style="48" customWidth="1"/>
    <col min="2874" max="2874" width="7" style="48" customWidth="1"/>
    <col min="2875" max="2875" width="4.625" style="48" customWidth="1"/>
    <col min="2876" max="2876" width="5.875" style="48" customWidth="1"/>
    <col min="2877" max="2877" width="6.375" style="48" customWidth="1"/>
    <col min="2878" max="2878" width="4.625" style="48" customWidth="1"/>
    <col min="2879" max="2879" width="5.125" style="48" customWidth="1"/>
    <col min="2880" max="2880" width="5.375" style="48" customWidth="1"/>
    <col min="2881" max="2881" width="6.375" style="48" customWidth="1"/>
    <col min="2882" max="2882" width="4.625" style="48" customWidth="1"/>
    <col min="2883" max="2883" width="4.875" style="48" customWidth="1"/>
    <col min="2884" max="2884" width="8.375" style="48" customWidth="1"/>
    <col min="2885" max="2885" width="4.625" style="48" customWidth="1"/>
    <col min="2886" max="2886" width="6.25" style="48" customWidth="1"/>
    <col min="2887" max="2887" width="7.375" style="48" customWidth="1"/>
    <col min="2888" max="2888" width="5.75" style="48" customWidth="1"/>
    <col min="2889" max="2889" width="8.375" style="48" customWidth="1"/>
    <col min="2890" max="2890" width="8.75" style="48" customWidth="1"/>
    <col min="2891" max="2891" width="6.25" style="48" customWidth="1"/>
    <col min="2892" max="2892" width="7.375" style="48" customWidth="1"/>
    <col min="2893" max="2893" width="4.875" style="48" customWidth="1"/>
    <col min="2894" max="2894" width="7.75" style="48" customWidth="1"/>
    <col min="2895" max="2895" width="6.875" style="48" customWidth="1"/>
    <col min="2896" max="2896" width="15.25" style="48" customWidth="1"/>
    <col min="2897" max="2897" width="15.875" style="48" customWidth="1"/>
    <col min="2898" max="2898" width="24.75" style="48" bestFit="1" customWidth="1"/>
    <col min="2899" max="2899" width="21.625" style="48" customWidth="1"/>
    <col min="2900" max="2900" width="3.75" style="48" customWidth="1"/>
    <col min="2901" max="2901" width="15.625" style="48" customWidth="1"/>
    <col min="2902" max="2902" width="9.875" style="48" customWidth="1"/>
    <col min="2903" max="3077" width="9" style="48"/>
    <col min="3078" max="3078" width="19" style="48" bestFit="1" customWidth="1"/>
    <col min="3079" max="3079" width="3.75" style="48" customWidth="1"/>
    <col min="3080" max="3080" width="8.375" style="48" customWidth="1"/>
    <col min="3081" max="3081" width="7.375" style="48" customWidth="1"/>
    <col min="3082" max="3082" width="6.875" style="48" customWidth="1"/>
    <col min="3083" max="3083" width="6.375" style="48" customWidth="1"/>
    <col min="3084" max="3084" width="7" style="48" customWidth="1"/>
    <col min="3085" max="3085" width="8.375" style="48" customWidth="1"/>
    <col min="3086" max="3086" width="7.375" style="48" customWidth="1"/>
    <col min="3087" max="3087" width="7.75" style="48" customWidth="1"/>
    <col min="3088" max="3088" width="7.375" style="48" customWidth="1"/>
    <col min="3089" max="3089" width="7.875" style="48" customWidth="1"/>
    <col min="3090" max="3090" width="7.75" style="48" customWidth="1"/>
    <col min="3091" max="3091" width="8.375" style="48" customWidth="1"/>
    <col min="3092" max="3092" width="4.375" style="48" customWidth="1"/>
    <col min="3093" max="3094" width="6.375" style="48" customWidth="1"/>
    <col min="3095" max="3095" width="7.625" style="48" customWidth="1"/>
    <col min="3096" max="3096" width="3.75" style="48" customWidth="1"/>
    <col min="3097" max="3097" width="9.25" style="48" customWidth="1"/>
    <col min="3098" max="3098" width="5.75" style="48" customWidth="1"/>
    <col min="3099" max="3099" width="5.625" style="48" customWidth="1"/>
    <col min="3100" max="3100" width="9" style="48"/>
    <col min="3101" max="3101" width="6.375" style="48" customWidth="1"/>
    <col min="3102" max="3102" width="5" style="48" customWidth="1"/>
    <col min="3103" max="3103" width="3.375" style="48" customWidth="1"/>
    <col min="3104" max="3104" width="9.25" style="48" customWidth="1"/>
    <col min="3105" max="3105" width="5.375" style="48" customWidth="1"/>
    <col min="3106" max="3106" width="6.875" style="48" customWidth="1"/>
    <col min="3107" max="3107" width="8.75" style="48" customWidth="1"/>
    <col min="3108" max="3108" width="6.125" style="48" customWidth="1"/>
    <col min="3109" max="3109" width="9.125" style="48" customWidth="1"/>
    <col min="3110" max="3110" width="8.75" style="48" customWidth="1"/>
    <col min="3111" max="3111" width="10.125" style="48" customWidth="1"/>
    <col min="3112" max="3112" width="11.375" style="48" customWidth="1"/>
    <col min="3113" max="3113" width="9.375" style="48" customWidth="1"/>
    <col min="3114" max="3114" width="9.25" style="48" customWidth="1"/>
    <col min="3115" max="3115" width="7.125" style="48" customWidth="1"/>
    <col min="3116" max="3116" width="8" style="48" customWidth="1"/>
    <col min="3117" max="3117" width="9.375" style="48" customWidth="1"/>
    <col min="3118" max="3118" width="14" style="48" customWidth="1"/>
    <col min="3119" max="3119" width="8.375" style="48" customWidth="1"/>
    <col min="3120" max="3121" width="7.375" style="48" customWidth="1"/>
    <col min="3122" max="3122" width="8.375" style="48" customWidth="1"/>
    <col min="3123" max="3123" width="8.75" style="48" customWidth="1"/>
    <col min="3124" max="3124" width="9.375" style="48" customWidth="1"/>
    <col min="3125" max="3125" width="8.625" style="48" customWidth="1"/>
    <col min="3126" max="3126" width="10" style="48" customWidth="1"/>
    <col min="3127" max="3127" width="7.875" style="48" customWidth="1"/>
    <col min="3128" max="3128" width="7.75" style="48" customWidth="1"/>
    <col min="3129" max="3129" width="7.125" style="48" customWidth="1"/>
    <col min="3130" max="3130" width="7" style="48" customWidth="1"/>
    <col min="3131" max="3131" width="4.625" style="48" customWidth="1"/>
    <col min="3132" max="3132" width="5.875" style="48" customWidth="1"/>
    <col min="3133" max="3133" width="6.375" style="48" customWidth="1"/>
    <col min="3134" max="3134" width="4.625" style="48" customWidth="1"/>
    <col min="3135" max="3135" width="5.125" style="48" customWidth="1"/>
    <col min="3136" max="3136" width="5.375" style="48" customWidth="1"/>
    <col min="3137" max="3137" width="6.375" style="48" customWidth="1"/>
    <col min="3138" max="3138" width="4.625" style="48" customWidth="1"/>
    <col min="3139" max="3139" width="4.875" style="48" customWidth="1"/>
    <col min="3140" max="3140" width="8.375" style="48" customWidth="1"/>
    <col min="3141" max="3141" width="4.625" style="48" customWidth="1"/>
    <col min="3142" max="3142" width="6.25" style="48" customWidth="1"/>
    <col min="3143" max="3143" width="7.375" style="48" customWidth="1"/>
    <col min="3144" max="3144" width="5.75" style="48" customWidth="1"/>
    <col min="3145" max="3145" width="8.375" style="48" customWidth="1"/>
    <col min="3146" max="3146" width="8.75" style="48" customWidth="1"/>
    <col min="3147" max="3147" width="6.25" style="48" customWidth="1"/>
    <col min="3148" max="3148" width="7.375" style="48" customWidth="1"/>
    <col min="3149" max="3149" width="4.875" style="48" customWidth="1"/>
    <col min="3150" max="3150" width="7.75" style="48" customWidth="1"/>
    <col min="3151" max="3151" width="6.875" style="48" customWidth="1"/>
    <col min="3152" max="3152" width="15.25" style="48" customWidth="1"/>
    <col min="3153" max="3153" width="15.875" style="48" customWidth="1"/>
    <col min="3154" max="3154" width="24.75" style="48" bestFit="1" customWidth="1"/>
    <col min="3155" max="3155" width="21.625" style="48" customWidth="1"/>
    <col min="3156" max="3156" width="3.75" style="48" customWidth="1"/>
    <col min="3157" max="3157" width="15.625" style="48" customWidth="1"/>
    <col min="3158" max="3158" width="9.875" style="48" customWidth="1"/>
    <col min="3159" max="3333" width="9" style="48"/>
    <col min="3334" max="3334" width="19" style="48" bestFit="1" customWidth="1"/>
    <col min="3335" max="3335" width="3.75" style="48" customWidth="1"/>
    <col min="3336" max="3336" width="8.375" style="48" customWidth="1"/>
    <col min="3337" max="3337" width="7.375" style="48" customWidth="1"/>
    <col min="3338" max="3338" width="6.875" style="48" customWidth="1"/>
    <col min="3339" max="3339" width="6.375" style="48" customWidth="1"/>
    <col min="3340" max="3340" width="7" style="48" customWidth="1"/>
    <col min="3341" max="3341" width="8.375" style="48" customWidth="1"/>
    <col min="3342" max="3342" width="7.375" style="48" customWidth="1"/>
    <col min="3343" max="3343" width="7.75" style="48" customWidth="1"/>
    <col min="3344" max="3344" width="7.375" style="48" customWidth="1"/>
    <col min="3345" max="3345" width="7.875" style="48" customWidth="1"/>
    <col min="3346" max="3346" width="7.75" style="48" customWidth="1"/>
    <col min="3347" max="3347" width="8.375" style="48" customWidth="1"/>
    <col min="3348" max="3348" width="4.375" style="48" customWidth="1"/>
    <col min="3349" max="3350" width="6.375" style="48" customWidth="1"/>
    <col min="3351" max="3351" width="7.625" style="48" customWidth="1"/>
    <col min="3352" max="3352" width="3.75" style="48" customWidth="1"/>
    <col min="3353" max="3353" width="9.25" style="48" customWidth="1"/>
    <col min="3354" max="3354" width="5.75" style="48" customWidth="1"/>
    <col min="3355" max="3355" width="5.625" style="48" customWidth="1"/>
    <col min="3356" max="3356" width="9" style="48"/>
    <col min="3357" max="3357" width="6.375" style="48" customWidth="1"/>
    <col min="3358" max="3358" width="5" style="48" customWidth="1"/>
    <col min="3359" max="3359" width="3.375" style="48" customWidth="1"/>
    <col min="3360" max="3360" width="9.25" style="48" customWidth="1"/>
    <col min="3361" max="3361" width="5.375" style="48" customWidth="1"/>
    <col min="3362" max="3362" width="6.875" style="48" customWidth="1"/>
    <col min="3363" max="3363" width="8.75" style="48" customWidth="1"/>
    <col min="3364" max="3364" width="6.125" style="48" customWidth="1"/>
    <col min="3365" max="3365" width="9.125" style="48" customWidth="1"/>
    <col min="3366" max="3366" width="8.75" style="48" customWidth="1"/>
    <col min="3367" max="3367" width="10.125" style="48" customWidth="1"/>
    <col min="3368" max="3368" width="11.375" style="48" customWidth="1"/>
    <col min="3369" max="3369" width="9.375" style="48" customWidth="1"/>
    <col min="3370" max="3370" width="9.25" style="48" customWidth="1"/>
    <col min="3371" max="3371" width="7.125" style="48" customWidth="1"/>
    <col min="3372" max="3372" width="8" style="48" customWidth="1"/>
    <col min="3373" max="3373" width="9.375" style="48" customWidth="1"/>
    <col min="3374" max="3374" width="14" style="48" customWidth="1"/>
    <col min="3375" max="3375" width="8.375" style="48" customWidth="1"/>
    <col min="3376" max="3377" width="7.375" style="48" customWidth="1"/>
    <col min="3378" max="3378" width="8.375" style="48" customWidth="1"/>
    <col min="3379" max="3379" width="8.75" style="48" customWidth="1"/>
    <col min="3380" max="3380" width="9.375" style="48" customWidth="1"/>
    <col min="3381" max="3381" width="8.625" style="48" customWidth="1"/>
    <col min="3382" max="3382" width="10" style="48" customWidth="1"/>
    <col min="3383" max="3383" width="7.875" style="48" customWidth="1"/>
    <col min="3384" max="3384" width="7.75" style="48" customWidth="1"/>
    <col min="3385" max="3385" width="7.125" style="48" customWidth="1"/>
    <col min="3386" max="3386" width="7" style="48" customWidth="1"/>
    <col min="3387" max="3387" width="4.625" style="48" customWidth="1"/>
    <col min="3388" max="3388" width="5.875" style="48" customWidth="1"/>
    <col min="3389" max="3389" width="6.375" style="48" customWidth="1"/>
    <col min="3390" max="3390" width="4.625" style="48" customWidth="1"/>
    <col min="3391" max="3391" width="5.125" style="48" customWidth="1"/>
    <col min="3392" max="3392" width="5.375" style="48" customWidth="1"/>
    <col min="3393" max="3393" width="6.375" style="48" customWidth="1"/>
    <col min="3394" max="3394" width="4.625" style="48" customWidth="1"/>
    <col min="3395" max="3395" width="4.875" style="48" customWidth="1"/>
    <col min="3396" max="3396" width="8.375" style="48" customWidth="1"/>
    <col min="3397" max="3397" width="4.625" style="48" customWidth="1"/>
    <col min="3398" max="3398" width="6.25" style="48" customWidth="1"/>
    <col min="3399" max="3399" width="7.375" style="48" customWidth="1"/>
    <col min="3400" max="3400" width="5.75" style="48" customWidth="1"/>
    <col min="3401" max="3401" width="8.375" style="48" customWidth="1"/>
    <col min="3402" max="3402" width="8.75" style="48" customWidth="1"/>
    <col min="3403" max="3403" width="6.25" style="48" customWidth="1"/>
    <col min="3404" max="3404" width="7.375" style="48" customWidth="1"/>
    <col min="3405" max="3405" width="4.875" style="48" customWidth="1"/>
    <col min="3406" max="3406" width="7.75" style="48" customWidth="1"/>
    <col min="3407" max="3407" width="6.875" style="48" customWidth="1"/>
    <col min="3408" max="3408" width="15.25" style="48" customWidth="1"/>
    <col min="3409" max="3409" width="15.875" style="48" customWidth="1"/>
    <col min="3410" max="3410" width="24.75" style="48" bestFit="1" customWidth="1"/>
    <col min="3411" max="3411" width="21.625" style="48" customWidth="1"/>
    <col min="3412" max="3412" width="3.75" style="48" customWidth="1"/>
    <col min="3413" max="3413" width="15.625" style="48" customWidth="1"/>
    <col min="3414" max="3414" width="9.875" style="48" customWidth="1"/>
    <col min="3415" max="3589" width="9" style="48"/>
    <col min="3590" max="3590" width="19" style="48" bestFit="1" customWidth="1"/>
    <col min="3591" max="3591" width="3.75" style="48" customWidth="1"/>
    <col min="3592" max="3592" width="8.375" style="48" customWidth="1"/>
    <col min="3593" max="3593" width="7.375" style="48" customWidth="1"/>
    <col min="3594" max="3594" width="6.875" style="48" customWidth="1"/>
    <col min="3595" max="3595" width="6.375" style="48" customWidth="1"/>
    <col min="3596" max="3596" width="7" style="48" customWidth="1"/>
    <col min="3597" max="3597" width="8.375" style="48" customWidth="1"/>
    <col min="3598" max="3598" width="7.375" style="48" customWidth="1"/>
    <col min="3599" max="3599" width="7.75" style="48" customWidth="1"/>
    <col min="3600" max="3600" width="7.375" style="48" customWidth="1"/>
    <col min="3601" max="3601" width="7.875" style="48" customWidth="1"/>
    <col min="3602" max="3602" width="7.75" style="48" customWidth="1"/>
    <col min="3603" max="3603" width="8.375" style="48" customWidth="1"/>
    <col min="3604" max="3604" width="4.375" style="48" customWidth="1"/>
    <col min="3605" max="3606" width="6.375" style="48" customWidth="1"/>
    <col min="3607" max="3607" width="7.625" style="48" customWidth="1"/>
    <col min="3608" max="3608" width="3.75" style="48" customWidth="1"/>
    <col min="3609" max="3609" width="9.25" style="48" customWidth="1"/>
    <col min="3610" max="3610" width="5.75" style="48" customWidth="1"/>
    <col min="3611" max="3611" width="5.625" style="48" customWidth="1"/>
    <col min="3612" max="3612" width="9" style="48"/>
    <col min="3613" max="3613" width="6.375" style="48" customWidth="1"/>
    <col min="3614" max="3614" width="5" style="48" customWidth="1"/>
    <col min="3615" max="3615" width="3.375" style="48" customWidth="1"/>
    <col min="3616" max="3616" width="9.25" style="48" customWidth="1"/>
    <col min="3617" max="3617" width="5.375" style="48" customWidth="1"/>
    <col min="3618" max="3618" width="6.875" style="48" customWidth="1"/>
    <col min="3619" max="3619" width="8.75" style="48" customWidth="1"/>
    <col min="3620" max="3620" width="6.125" style="48" customWidth="1"/>
    <col min="3621" max="3621" width="9.125" style="48" customWidth="1"/>
    <col min="3622" max="3622" width="8.75" style="48" customWidth="1"/>
    <col min="3623" max="3623" width="10.125" style="48" customWidth="1"/>
    <col min="3624" max="3624" width="11.375" style="48" customWidth="1"/>
    <col min="3625" max="3625" width="9.375" style="48" customWidth="1"/>
    <col min="3626" max="3626" width="9.25" style="48" customWidth="1"/>
    <col min="3627" max="3627" width="7.125" style="48" customWidth="1"/>
    <col min="3628" max="3628" width="8" style="48" customWidth="1"/>
    <col min="3629" max="3629" width="9.375" style="48" customWidth="1"/>
    <col min="3630" max="3630" width="14" style="48" customWidth="1"/>
    <col min="3631" max="3631" width="8.375" style="48" customWidth="1"/>
    <col min="3632" max="3633" width="7.375" style="48" customWidth="1"/>
    <col min="3634" max="3634" width="8.375" style="48" customWidth="1"/>
    <col min="3635" max="3635" width="8.75" style="48" customWidth="1"/>
    <col min="3636" max="3636" width="9.375" style="48" customWidth="1"/>
    <col min="3637" max="3637" width="8.625" style="48" customWidth="1"/>
    <col min="3638" max="3638" width="10" style="48" customWidth="1"/>
    <col min="3639" max="3639" width="7.875" style="48" customWidth="1"/>
    <col min="3640" max="3640" width="7.75" style="48" customWidth="1"/>
    <col min="3641" max="3641" width="7.125" style="48" customWidth="1"/>
    <col min="3642" max="3642" width="7" style="48" customWidth="1"/>
    <col min="3643" max="3643" width="4.625" style="48" customWidth="1"/>
    <col min="3644" max="3644" width="5.875" style="48" customWidth="1"/>
    <col min="3645" max="3645" width="6.375" style="48" customWidth="1"/>
    <col min="3646" max="3646" width="4.625" style="48" customWidth="1"/>
    <col min="3647" max="3647" width="5.125" style="48" customWidth="1"/>
    <col min="3648" max="3648" width="5.375" style="48" customWidth="1"/>
    <col min="3649" max="3649" width="6.375" style="48" customWidth="1"/>
    <col min="3650" max="3650" width="4.625" style="48" customWidth="1"/>
    <col min="3651" max="3651" width="4.875" style="48" customWidth="1"/>
    <col min="3652" max="3652" width="8.375" style="48" customWidth="1"/>
    <col min="3653" max="3653" width="4.625" style="48" customWidth="1"/>
    <col min="3654" max="3654" width="6.25" style="48" customWidth="1"/>
    <col min="3655" max="3655" width="7.375" style="48" customWidth="1"/>
    <col min="3656" max="3656" width="5.75" style="48" customWidth="1"/>
    <col min="3657" max="3657" width="8.375" style="48" customWidth="1"/>
    <col min="3658" max="3658" width="8.75" style="48" customWidth="1"/>
    <col min="3659" max="3659" width="6.25" style="48" customWidth="1"/>
    <col min="3660" max="3660" width="7.375" style="48" customWidth="1"/>
    <col min="3661" max="3661" width="4.875" style="48" customWidth="1"/>
    <col min="3662" max="3662" width="7.75" style="48" customWidth="1"/>
    <col min="3663" max="3663" width="6.875" style="48" customWidth="1"/>
    <col min="3664" max="3664" width="15.25" style="48" customWidth="1"/>
    <col min="3665" max="3665" width="15.875" style="48" customWidth="1"/>
    <col min="3666" max="3666" width="24.75" style="48" bestFit="1" customWidth="1"/>
    <col min="3667" max="3667" width="21.625" style="48" customWidth="1"/>
    <col min="3668" max="3668" width="3.75" style="48" customWidth="1"/>
    <col min="3669" max="3669" width="15.625" style="48" customWidth="1"/>
    <col min="3670" max="3670" width="9.875" style="48" customWidth="1"/>
    <col min="3671" max="3845" width="9" style="48"/>
    <col min="3846" max="3846" width="19" style="48" bestFit="1" customWidth="1"/>
    <col min="3847" max="3847" width="3.75" style="48" customWidth="1"/>
    <col min="3848" max="3848" width="8.375" style="48" customWidth="1"/>
    <col min="3849" max="3849" width="7.375" style="48" customWidth="1"/>
    <col min="3850" max="3850" width="6.875" style="48" customWidth="1"/>
    <col min="3851" max="3851" width="6.375" style="48" customWidth="1"/>
    <col min="3852" max="3852" width="7" style="48" customWidth="1"/>
    <col min="3853" max="3853" width="8.375" style="48" customWidth="1"/>
    <col min="3854" max="3854" width="7.375" style="48" customWidth="1"/>
    <col min="3855" max="3855" width="7.75" style="48" customWidth="1"/>
    <col min="3856" max="3856" width="7.375" style="48" customWidth="1"/>
    <col min="3857" max="3857" width="7.875" style="48" customWidth="1"/>
    <col min="3858" max="3858" width="7.75" style="48" customWidth="1"/>
    <col min="3859" max="3859" width="8.375" style="48" customWidth="1"/>
    <col min="3860" max="3860" width="4.375" style="48" customWidth="1"/>
    <col min="3861" max="3862" width="6.375" style="48" customWidth="1"/>
    <col min="3863" max="3863" width="7.625" style="48" customWidth="1"/>
    <col min="3864" max="3864" width="3.75" style="48" customWidth="1"/>
    <col min="3865" max="3865" width="9.25" style="48" customWidth="1"/>
    <col min="3866" max="3866" width="5.75" style="48" customWidth="1"/>
    <col min="3867" max="3867" width="5.625" style="48" customWidth="1"/>
    <col min="3868" max="3868" width="9" style="48"/>
    <col min="3869" max="3869" width="6.375" style="48" customWidth="1"/>
    <col min="3870" max="3870" width="5" style="48" customWidth="1"/>
    <col min="3871" max="3871" width="3.375" style="48" customWidth="1"/>
    <col min="3872" max="3872" width="9.25" style="48" customWidth="1"/>
    <col min="3873" max="3873" width="5.375" style="48" customWidth="1"/>
    <col min="3874" max="3874" width="6.875" style="48" customWidth="1"/>
    <col min="3875" max="3875" width="8.75" style="48" customWidth="1"/>
    <col min="3876" max="3876" width="6.125" style="48" customWidth="1"/>
    <col min="3877" max="3877" width="9.125" style="48" customWidth="1"/>
    <col min="3878" max="3878" width="8.75" style="48" customWidth="1"/>
    <col min="3879" max="3879" width="10.125" style="48" customWidth="1"/>
    <col min="3880" max="3880" width="11.375" style="48" customWidth="1"/>
    <col min="3881" max="3881" width="9.375" style="48" customWidth="1"/>
    <col min="3882" max="3882" width="9.25" style="48" customWidth="1"/>
    <col min="3883" max="3883" width="7.125" style="48" customWidth="1"/>
    <col min="3884" max="3884" width="8" style="48" customWidth="1"/>
    <col min="3885" max="3885" width="9.375" style="48" customWidth="1"/>
    <col min="3886" max="3886" width="14" style="48" customWidth="1"/>
    <col min="3887" max="3887" width="8.375" style="48" customWidth="1"/>
    <col min="3888" max="3889" width="7.375" style="48" customWidth="1"/>
    <col min="3890" max="3890" width="8.375" style="48" customWidth="1"/>
    <col min="3891" max="3891" width="8.75" style="48" customWidth="1"/>
    <col min="3892" max="3892" width="9.375" style="48" customWidth="1"/>
    <col min="3893" max="3893" width="8.625" style="48" customWidth="1"/>
    <col min="3894" max="3894" width="10" style="48" customWidth="1"/>
    <col min="3895" max="3895" width="7.875" style="48" customWidth="1"/>
    <col min="3896" max="3896" width="7.75" style="48" customWidth="1"/>
    <col min="3897" max="3897" width="7.125" style="48" customWidth="1"/>
    <col min="3898" max="3898" width="7" style="48" customWidth="1"/>
    <col min="3899" max="3899" width="4.625" style="48" customWidth="1"/>
    <col min="3900" max="3900" width="5.875" style="48" customWidth="1"/>
    <col min="3901" max="3901" width="6.375" style="48" customWidth="1"/>
    <col min="3902" max="3902" width="4.625" style="48" customWidth="1"/>
    <col min="3903" max="3903" width="5.125" style="48" customWidth="1"/>
    <col min="3904" max="3904" width="5.375" style="48" customWidth="1"/>
    <col min="3905" max="3905" width="6.375" style="48" customWidth="1"/>
    <col min="3906" max="3906" width="4.625" style="48" customWidth="1"/>
    <col min="3907" max="3907" width="4.875" style="48" customWidth="1"/>
    <col min="3908" max="3908" width="8.375" style="48" customWidth="1"/>
    <col min="3909" max="3909" width="4.625" style="48" customWidth="1"/>
    <col min="3910" max="3910" width="6.25" style="48" customWidth="1"/>
    <col min="3911" max="3911" width="7.375" style="48" customWidth="1"/>
    <col min="3912" max="3912" width="5.75" style="48" customWidth="1"/>
    <col min="3913" max="3913" width="8.375" style="48" customWidth="1"/>
    <col min="3914" max="3914" width="8.75" style="48" customWidth="1"/>
    <col min="3915" max="3915" width="6.25" style="48" customWidth="1"/>
    <col min="3916" max="3916" width="7.375" style="48" customWidth="1"/>
    <col min="3917" max="3917" width="4.875" style="48" customWidth="1"/>
    <col min="3918" max="3918" width="7.75" style="48" customWidth="1"/>
    <col min="3919" max="3919" width="6.875" style="48" customWidth="1"/>
    <col min="3920" max="3920" width="15.25" style="48" customWidth="1"/>
    <col min="3921" max="3921" width="15.875" style="48" customWidth="1"/>
    <col min="3922" max="3922" width="24.75" style="48" bestFit="1" customWidth="1"/>
    <col min="3923" max="3923" width="21.625" style="48" customWidth="1"/>
    <col min="3924" max="3924" width="3.75" style="48" customWidth="1"/>
    <col min="3925" max="3925" width="15.625" style="48" customWidth="1"/>
    <col min="3926" max="3926" width="9.875" style="48" customWidth="1"/>
    <col min="3927" max="4101" width="9" style="48"/>
    <col min="4102" max="4102" width="19" style="48" bestFit="1" customWidth="1"/>
    <col min="4103" max="4103" width="3.75" style="48" customWidth="1"/>
    <col min="4104" max="4104" width="8.375" style="48" customWidth="1"/>
    <col min="4105" max="4105" width="7.375" style="48" customWidth="1"/>
    <col min="4106" max="4106" width="6.875" style="48" customWidth="1"/>
    <col min="4107" max="4107" width="6.375" style="48" customWidth="1"/>
    <col min="4108" max="4108" width="7" style="48" customWidth="1"/>
    <col min="4109" max="4109" width="8.375" style="48" customWidth="1"/>
    <col min="4110" max="4110" width="7.375" style="48" customWidth="1"/>
    <col min="4111" max="4111" width="7.75" style="48" customWidth="1"/>
    <col min="4112" max="4112" width="7.375" style="48" customWidth="1"/>
    <col min="4113" max="4113" width="7.875" style="48" customWidth="1"/>
    <col min="4114" max="4114" width="7.75" style="48" customWidth="1"/>
    <col min="4115" max="4115" width="8.375" style="48" customWidth="1"/>
    <col min="4116" max="4116" width="4.375" style="48" customWidth="1"/>
    <col min="4117" max="4118" width="6.375" style="48" customWidth="1"/>
    <col min="4119" max="4119" width="7.625" style="48" customWidth="1"/>
    <col min="4120" max="4120" width="3.75" style="48" customWidth="1"/>
    <col min="4121" max="4121" width="9.25" style="48" customWidth="1"/>
    <col min="4122" max="4122" width="5.75" style="48" customWidth="1"/>
    <col min="4123" max="4123" width="5.625" style="48" customWidth="1"/>
    <col min="4124" max="4124" width="9" style="48"/>
    <col min="4125" max="4125" width="6.375" style="48" customWidth="1"/>
    <col min="4126" max="4126" width="5" style="48" customWidth="1"/>
    <col min="4127" max="4127" width="3.375" style="48" customWidth="1"/>
    <col min="4128" max="4128" width="9.25" style="48" customWidth="1"/>
    <col min="4129" max="4129" width="5.375" style="48" customWidth="1"/>
    <col min="4130" max="4130" width="6.875" style="48" customWidth="1"/>
    <col min="4131" max="4131" width="8.75" style="48" customWidth="1"/>
    <col min="4132" max="4132" width="6.125" style="48" customWidth="1"/>
    <col min="4133" max="4133" width="9.125" style="48" customWidth="1"/>
    <col min="4134" max="4134" width="8.75" style="48" customWidth="1"/>
    <col min="4135" max="4135" width="10.125" style="48" customWidth="1"/>
    <col min="4136" max="4136" width="11.375" style="48" customWidth="1"/>
    <col min="4137" max="4137" width="9.375" style="48" customWidth="1"/>
    <col min="4138" max="4138" width="9.25" style="48" customWidth="1"/>
    <col min="4139" max="4139" width="7.125" style="48" customWidth="1"/>
    <col min="4140" max="4140" width="8" style="48" customWidth="1"/>
    <col min="4141" max="4141" width="9.375" style="48" customWidth="1"/>
    <col min="4142" max="4142" width="14" style="48" customWidth="1"/>
    <col min="4143" max="4143" width="8.375" style="48" customWidth="1"/>
    <col min="4144" max="4145" width="7.375" style="48" customWidth="1"/>
    <col min="4146" max="4146" width="8.375" style="48" customWidth="1"/>
    <col min="4147" max="4147" width="8.75" style="48" customWidth="1"/>
    <col min="4148" max="4148" width="9.375" style="48" customWidth="1"/>
    <col min="4149" max="4149" width="8.625" style="48" customWidth="1"/>
    <col min="4150" max="4150" width="10" style="48" customWidth="1"/>
    <col min="4151" max="4151" width="7.875" style="48" customWidth="1"/>
    <col min="4152" max="4152" width="7.75" style="48" customWidth="1"/>
    <col min="4153" max="4153" width="7.125" style="48" customWidth="1"/>
    <col min="4154" max="4154" width="7" style="48" customWidth="1"/>
    <col min="4155" max="4155" width="4.625" style="48" customWidth="1"/>
    <col min="4156" max="4156" width="5.875" style="48" customWidth="1"/>
    <col min="4157" max="4157" width="6.375" style="48" customWidth="1"/>
    <col min="4158" max="4158" width="4.625" style="48" customWidth="1"/>
    <col min="4159" max="4159" width="5.125" style="48" customWidth="1"/>
    <col min="4160" max="4160" width="5.375" style="48" customWidth="1"/>
    <col min="4161" max="4161" width="6.375" style="48" customWidth="1"/>
    <col min="4162" max="4162" width="4.625" style="48" customWidth="1"/>
    <col min="4163" max="4163" width="4.875" style="48" customWidth="1"/>
    <col min="4164" max="4164" width="8.375" style="48" customWidth="1"/>
    <col min="4165" max="4165" width="4.625" style="48" customWidth="1"/>
    <col min="4166" max="4166" width="6.25" style="48" customWidth="1"/>
    <col min="4167" max="4167" width="7.375" style="48" customWidth="1"/>
    <col min="4168" max="4168" width="5.75" style="48" customWidth="1"/>
    <col min="4169" max="4169" width="8.375" style="48" customWidth="1"/>
    <col min="4170" max="4170" width="8.75" style="48" customWidth="1"/>
    <col min="4171" max="4171" width="6.25" style="48" customWidth="1"/>
    <col min="4172" max="4172" width="7.375" style="48" customWidth="1"/>
    <col min="4173" max="4173" width="4.875" style="48" customWidth="1"/>
    <col min="4174" max="4174" width="7.75" style="48" customWidth="1"/>
    <col min="4175" max="4175" width="6.875" style="48" customWidth="1"/>
    <col min="4176" max="4176" width="15.25" style="48" customWidth="1"/>
    <col min="4177" max="4177" width="15.875" style="48" customWidth="1"/>
    <col min="4178" max="4178" width="24.75" style="48" bestFit="1" customWidth="1"/>
    <col min="4179" max="4179" width="21.625" style="48" customWidth="1"/>
    <col min="4180" max="4180" width="3.75" style="48" customWidth="1"/>
    <col min="4181" max="4181" width="15.625" style="48" customWidth="1"/>
    <col min="4182" max="4182" width="9.875" style="48" customWidth="1"/>
    <col min="4183" max="4357" width="9" style="48"/>
    <col min="4358" max="4358" width="19" style="48" bestFit="1" customWidth="1"/>
    <col min="4359" max="4359" width="3.75" style="48" customWidth="1"/>
    <col min="4360" max="4360" width="8.375" style="48" customWidth="1"/>
    <col min="4361" max="4361" width="7.375" style="48" customWidth="1"/>
    <col min="4362" max="4362" width="6.875" style="48" customWidth="1"/>
    <col min="4363" max="4363" width="6.375" style="48" customWidth="1"/>
    <col min="4364" max="4364" width="7" style="48" customWidth="1"/>
    <col min="4365" max="4365" width="8.375" style="48" customWidth="1"/>
    <col min="4366" max="4366" width="7.375" style="48" customWidth="1"/>
    <col min="4367" max="4367" width="7.75" style="48" customWidth="1"/>
    <col min="4368" max="4368" width="7.375" style="48" customWidth="1"/>
    <col min="4369" max="4369" width="7.875" style="48" customWidth="1"/>
    <col min="4370" max="4370" width="7.75" style="48" customWidth="1"/>
    <col min="4371" max="4371" width="8.375" style="48" customWidth="1"/>
    <col min="4372" max="4372" width="4.375" style="48" customWidth="1"/>
    <col min="4373" max="4374" width="6.375" style="48" customWidth="1"/>
    <col min="4375" max="4375" width="7.625" style="48" customWidth="1"/>
    <col min="4376" max="4376" width="3.75" style="48" customWidth="1"/>
    <col min="4377" max="4377" width="9.25" style="48" customWidth="1"/>
    <col min="4378" max="4378" width="5.75" style="48" customWidth="1"/>
    <col min="4379" max="4379" width="5.625" style="48" customWidth="1"/>
    <col min="4380" max="4380" width="9" style="48"/>
    <col min="4381" max="4381" width="6.375" style="48" customWidth="1"/>
    <col min="4382" max="4382" width="5" style="48" customWidth="1"/>
    <col min="4383" max="4383" width="3.375" style="48" customWidth="1"/>
    <col min="4384" max="4384" width="9.25" style="48" customWidth="1"/>
    <col min="4385" max="4385" width="5.375" style="48" customWidth="1"/>
    <col min="4386" max="4386" width="6.875" style="48" customWidth="1"/>
    <col min="4387" max="4387" width="8.75" style="48" customWidth="1"/>
    <col min="4388" max="4388" width="6.125" style="48" customWidth="1"/>
    <col min="4389" max="4389" width="9.125" style="48" customWidth="1"/>
    <col min="4390" max="4390" width="8.75" style="48" customWidth="1"/>
    <col min="4391" max="4391" width="10.125" style="48" customWidth="1"/>
    <col min="4392" max="4392" width="11.375" style="48" customWidth="1"/>
    <col min="4393" max="4393" width="9.375" style="48" customWidth="1"/>
    <col min="4394" max="4394" width="9.25" style="48" customWidth="1"/>
    <col min="4395" max="4395" width="7.125" style="48" customWidth="1"/>
    <col min="4396" max="4396" width="8" style="48" customWidth="1"/>
    <col min="4397" max="4397" width="9.375" style="48" customWidth="1"/>
    <col min="4398" max="4398" width="14" style="48" customWidth="1"/>
    <col min="4399" max="4399" width="8.375" style="48" customWidth="1"/>
    <col min="4400" max="4401" width="7.375" style="48" customWidth="1"/>
    <col min="4402" max="4402" width="8.375" style="48" customWidth="1"/>
    <col min="4403" max="4403" width="8.75" style="48" customWidth="1"/>
    <col min="4404" max="4404" width="9.375" style="48" customWidth="1"/>
    <col min="4405" max="4405" width="8.625" style="48" customWidth="1"/>
    <col min="4406" max="4406" width="10" style="48" customWidth="1"/>
    <col min="4407" max="4407" width="7.875" style="48" customWidth="1"/>
    <col min="4408" max="4408" width="7.75" style="48" customWidth="1"/>
    <col min="4409" max="4409" width="7.125" style="48" customWidth="1"/>
    <col min="4410" max="4410" width="7" style="48" customWidth="1"/>
    <col min="4411" max="4411" width="4.625" style="48" customWidth="1"/>
    <col min="4412" max="4412" width="5.875" style="48" customWidth="1"/>
    <col min="4413" max="4413" width="6.375" style="48" customWidth="1"/>
    <col min="4414" max="4414" width="4.625" style="48" customWidth="1"/>
    <col min="4415" max="4415" width="5.125" style="48" customWidth="1"/>
    <col min="4416" max="4416" width="5.375" style="48" customWidth="1"/>
    <col min="4417" max="4417" width="6.375" style="48" customWidth="1"/>
    <col min="4418" max="4418" width="4.625" style="48" customWidth="1"/>
    <col min="4419" max="4419" width="4.875" style="48" customWidth="1"/>
    <col min="4420" max="4420" width="8.375" style="48" customWidth="1"/>
    <col min="4421" max="4421" width="4.625" style="48" customWidth="1"/>
    <col min="4422" max="4422" width="6.25" style="48" customWidth="1"/>
    <col min="4423" max="4423" width="7.375" style="48" customWidth="1"/>
    <col min="4424" max="4424" width="5.75" style="48" customWidth="1"/>
    <col min="4425" max="4425" width="8.375" style="48" customWidth="1"/>
    <col min="4426" max="4426" width="8.75" style="48" customWidth="1"/>
    <col min="4427" max="4427" width="6.25" style="48" customWidth="1"/>
    <col min="4428" max="4428" width="7.375" style="48" customWidth="1"/>
    <col min="4429" max="4429" width="4.875" style="48" customWidth="1"/>
    <col min="4430" max="4430" width="7.75" style="48" customWidth="1"/>
    <col min="4431" max="4431" width="6.875" style="48" customWidth="1"/>
    <col min="4432" max="4432" width="15.25" style="48" customWidth="1"/>
    <col min="4433" max="4433" width="15.875" style="48" customWidth="1"/>
    <col min="4434" max="4434" width="24.75" style="48" bestFit="1" customWidth="1"/>
    <col min="4435" max="4435" width="21.625" style="48" customWidth="1"/>
    <col min="4436" max="4436" width="3.75" style="48" customWidth="1"/>
    <col min="4437" max="4437" width="15.625" style="48" customWidth="1"/>
    <col min="4438" max="4438" width="9.875" style="48" customWidth="1"/>
    <col min="4439" max="4613" width="9" style="48"/>
    <col min="4614" max="4614" width="19" style="48" bestFit="1" customWidth="1"/>
    <col min="4615" max="4615" width="3.75" style="48" customWidth="1"/>
    <col min="4616" max="4616" width="8.375" style="48" customWidth="1"/>
    <col min="4617" max="4617" width="7.375" style="48" customWidth="1"/>
    <col min="4618" max="4618" width="6.875" style="48" customWidth="1"/>
    <col min="4619" max="4619" width="6.375" style="48" customWidth="1"/>
    <col min="4620" max="4620" width="7" style="48" customWidth="1"/>
    <col min="4621" max="4621" width="8.375" style="48" customWidth="1"/>
    <col min="4622" max="4622" width="7.375" style="48" customWidth="1"/>
    <col min="4623" max="4623" width="7.75" style="48" customWidth="1"/>
    <col min="4624" max="4624" width="7.375" style="48" customWidth="1"/>
    <col min="4625" max="4625" width="7.875" style="48" customWidth="1"/>
    <col min="4626" max="4626" width="7.75" style="48" customWidth="1"/>
    <col min="4627" max="4627" width="8.375" style="48" customWidth="1"/>
    <col min="4628" max="4628" width="4.375" style="48" customWidth="1"/>
    <col min="4629" max="4630" width="6.375" style="48" customWidth="1"/>
    <col min="4631" max="4631" width="7.625" style="48" customWidth="1"/>
    <col min="4632" max="4632" width="3.75" style="48" customWidth="1"/>
    <col min="4633" max="4633" width="9.25" style="48" customWidth="1"/>
    <col min="4634" max="4634" width="5.75" style="48" customWidth="1"/>
    <col min="4635" max="4635" width="5.625" style="48" customWidth="1"/>
    <col min="4636" max="4636" width="9" style="48"/>
    <col min="4637" max="4637" width="6.375" style="48" customWidth="1"/>
    <col min="4638" max="4638" width="5" style="48" customWidth="1"/>
    <col min="4639" max="4639" width="3.375" style="48" customWidth="1"/>
    <col min="4640" max="4640" width="9.25" style="48" customWidth="1"/>
    <col min="4641" max="4641" width="5.375" style="48" customWidth="1"/>
    <col min="4642" max="4642" width="6.875" style="48" customWidth="1"/>
    <col min="4643" max="4643" width="8.75" style="48" customWidth="1"/>
    <col min="4644" max="4644" width="6.125" style="48" customWidth="1"/>
    <col min="4645" max="4645" width="9.125" style="48" customWidth="1"/>
    <col min="4646" max="4646" width="8.75" style="48" customWidth="1"/>
    <col min="4647" max="4647" width="10.125" style="48" customWidth="1"/>
    <col min="4648" max="4648" width="11.375" style="48" customWidth="1"/>
    <col min="4649" max="4649" width="9.375" style="48" customWidth="1"/>
    <col min="4650" max="4650" width="9.25" style="48" customWidth="1"/>
    <col min="4651" max="4651" width="7.125" style="48" customWidth="1"/>
    <col min="4652" max="4652" width="8" style="48" customWidth="1"/>
    <col min="4653" max="4653" width="9.375" style="48" customWidth="1"/>
    <col min="4654" max="4654" width="14" style="48" customWidth="1"/>
    <col min="4655" max="4655" width="8.375" style="48" customWidth="1"/>
    <col min="4656" max="4657" width="7.375" style="48" customWidth="1"/>
    <col min="4658" max="4658" width="8.375" style="48" customWidth="1"/>
    <col min="4659" max="4659" width="8.75" style="48" customWidth="1"/>
    <col min="4660" max="4660" width="9.375" style="48" customWidth="1"/>
    <col min="4661" max="4661" width="8.625" style="48" customWidth="1"/>
    <col min="4662" max="4662" width="10" style="48" customWidth="1"/>
    <col min="4663" max="4663" width="7.875" style="48" customWidth="1"/>
    <col min="4664" max="4664" width="7.75" style="48" customWidth="1"/>
    <col min="4665" max="4665" width="7.125" style="48" customWidth="1"/>
    <col min="4666" max="4666" width="7" style="48" customWidth="1"/>
    <col min="4667" max="4667" width="4.625" style="48" customWidth="1"/>
    <col min="4668" max="4668" width="5.875" style="48" customWidth="1"/>
    <col min="4669" max="4669" width="6.375" style="48" customWidth="1"/>
    <col min="4670" max="4670" width="4.625" style="48" customWidth="1"/>
    <col min="4671" max="4671" width="5.125" style="48" customWidth="1"/>
    <col min="4672" max="4672" width="5.375" style="48" customWidth="1"/>
    <col min="4673" max="4673" width="6.375" style="48" customWidth="1"/>
    <col min="4674" max="4674" width="4.625" style="48" customWidth="1"/>
    <col min="4675" max="4675" width="4.875" style="48" customWidth="1"/>
    <col min="4676" max="4676" width="8.375" style="48" customWidth="1"/>
    <col min="4677" max="4677" width="4.625" style="48" customWidth="1"/>
    <col min="4678" max="4678" width="6.25" style="48" customWidth="1"/>
    <col min="4679" max="4679" width="7.375" style="48" customWidth="1"/>
    <col min="4680" max="4680" width="5.75" style="48" customWidth="1"/>
    <col min="4681" max="4681" width="8.375" style="48" customWidth="1"/>
    <col min="4682" max="4682" width="8.75" style="48" customWidth="1"/>
    <col min="4683" max="4683" width="6.25" style="48" customWidth="1"/>
    <col min="4684" max="4684" width="7.375" style="48" customWidth="1"/>
    <col min="4685" max="4685" width="4.875" style="48" customWidth="1"/>
    <col min="4686" max="4686" width="7.75" style="48" customWidth="1"/>
    <col min="4687" max="4687" width="6.875" style="48" customWidth="1"/>
    <col min="4688" max="4688" width="15.25" style="48" customWidth="1"/>
    <col min="4689" max="4689" width="15.875" style="48" customWidth="1"/>
    <col min="4690" max="4690" width="24.75" style="48" bestFit="1" customWidth="1"/>
    <col min="4691" max="4691" width="21.625" style="48" customWidth="1"/>
    <col min="4692" max="4692" width="3.75" style="48" customWidth="1"/>
    <col min="4693" max="4693" width="15.625" style="48" customWidth="1"/>
    <col min="4694" max="4694" width="9.875" style="48" customWidth="1"/>
    <col min="4695" max="4869" width="9" style="48"/>
    <col min="4870" max="4870" width="19" style="48" bestFit="1" customWidth="1"/>
    <col min="4871" max="4871" width="3.75" style="48" customWidth="1"/>
    <col min="4872" max="4872" width="8.375" style="48" customWidth="1"/>
    <col min="4873" max="4873" width="7.375" style="48" customWidth="1"/>
    <col min="4874" max="4874" width="6.875" style="48" customWidth="1"/>
    <col min="4875" max="4875" width="6.375" style="48" customWidth="1"/>
    <col min="4876" max="4876" width="7" style="48" customWidth="1"/>
    <col min="4877" max="4877" width="8.375" style="48" customWidth="1"/>
    <col min="4878" max="4878" width="7.375" style="48" customWidth="1"/>
    <col min="4879" max="4879" width="7.75" style="48" customWidth="1"/>
    <col min="4880" max="4880" width="7.375" style="48" customWidth="1"/>
    <col min="4881" max="4881" width="7.875" style="48" customWidth="1"/>
    <col min="4882" max="4882" width="7.75" style="48" customWidth="1"/>
    <col min="4883" max="4883" width="8.375" style="48" customWidth="1"/>
    <col min="4884" max="4884" width="4.375" style="48" customWidth="1"/>
    <col min="4885" max="4886" width="6.375" style="48" customWidth="1"/>
    <col min="4887" max="4887" width="7.625" style="48" customWidth="1"/>
    <col min="4888" max="4888" width="3.75" style="48" customWidth="1"/>
    <col min="4889" max="4889" width="9.25" style="48" customWidth="1"/>
    <col min="4890" max="4890" width="5.75" style="48" customWidth="1"/>
    <col min="4891" max="4891" width="5.625" style="48" customWidth="1"/>
    <col min="4892" max="4892" width="9" style="48"/>
    <col min="4893" max="4893" width="6.375" style="48" customWidth="1"/>
    <col min="4894" max="4894" width="5" style="48" customWidth="1"/>
    <col min="4895" max="4895" width="3.375" style="48" customWidth="1"/>
    <col min="4896" max="4896" width="9.25" style="48" customWidth="1"/>
    <col min="4897" max="4897" width="5.375" style="48" customWidth="1"/>
    <col min="4898" max="4898" width="6.875" style="48" customWidth="1"/>
    <col min="4899" max="4899" width="8.75" style="48" customWidth="1"/>
    <col min="4900" max="4900" width="6.125" style="48" customWidth="1"/>
    <col min="4901" max="4901" width="9.125" style="48" customWidth="1"/>
    <col min="4902" max="4902" width="8.75" style="48" customWidth="1"/>
    <col min="4903" max="4903" width="10.125" style="48" customWidth="1"/>
    <col min="4904" max="4904" width="11.375" style="48" customWidth="1"/>
    <col min="4905" max="4905" width="9.375" style="48" customWidth="1"/>
    <col min="4906" max="4906" width="9.25" style="48" customWidth="1"/>
    <col min="4907" max="4907" width="7.125" style="48" customWidth="1"/>
    <col min="4908" max="4908" width="8" style="48" customWidth="1"/>
    <col min="4909" max="4909" width="9.375" style="48" customWidth="1"/>
    <col min="4910" max="4910" width="14" style="48" customWidth="1"/>
    <col min="4911" max="4911" width="8.375" style="48" customWidth="1"/>
    <col min="4912" max="4913" width="7.375" style="48" customWidth="1"/>
    <col min="4914" max="4914" width="8.375" style="48" customWidth="1"/>
    <col min="4915" max="4915" width="8.75" style="48" customWidth="1"/>
    <col min="4916" max="4916" width="9.375" style="48" customWidth="1"/>
    <col min="4917" max="4917" width="8.625" style="48" customWidth="1"/>
    <col min="4918" max="4918" width="10" style="48" customWidth="1"/>
    <col min="4919" max="4919" width="7.875" style="48" customWidth="1"/>
    <col min="4920" max="4920" width="7.75" style="48" customWidth="1"/>
    <col min="4921" max="4921" width="7.125" style="48" customWidth="1"/>
    <col min="4922" max="4922" width="7" style="48" customWidth="1"/>
    <col min="4923" max="4923" width="4.625" style="48" customWidth="1"/>
    <col min="4924" max="4924" width="5.875" style="48" customWidth="1"/>
    <col min="4925" max="4925" width="6.375" style="48" customWidth="1"/>
    <col min="4926" max="4926" width="4.625" style="48" customWidth="1"/>
    <col min="4927" max="4927" width="5.125" style="48" customWidth="1"/>
    <col min="4928" max="4928" width="5.375" style="48" customWidth="1"/>
    <col min="4929" max="4929" width="6.375" style="48" customWidth="1"/>
    <col min="4930" max="4930" width="4.625" style="48" customWidth="1"/>
    <col min="4931" max="4931" width="4.875" style="48" customWidth="1"/>
    <col min="4932" max="4932" width="8.375" style="48" customWidth="1"/>
    <col min="4933" max="4933" width="4.625" style="48" customWidth="1"/>
    <col min="4934" max="4934" width="6.25" style="48" customWidth="1"/>
    <col min="4935" max="4935" width="7.375" style="48" customWidth="1"/>
    <col min="4936" max="4936" width="5.75" style="48" customWidth="1"/>
    <col min="4937" max="4937" width="8.375" style="48" customWidth="1"/>
    <col min="4938" max="4938" width="8.75" style="48" customWidth="1"/>
    <col min="4939" max="4939" width="6.25" style="48" customWidth="1"/>
    <col min="4940" max="4940" width="7.375" style="48" customWidth="1"/>
    <col min="4941" max="4941" width="4.875" style="48" customWidth="1"/>
    <col min="4942" max="4942" width="7.75" style="48" customWidth="1"/>
    <col min="4943" max="4943" width="6.875" style="48" customWidth="1"/>
    <col min="4944" max="4944" width="15.25" style="48" customWidth="1"/>
    <col min="4945" max="4945" width="15.875" style="48" customWidth="1"/>
    <col min="4946" max="4946" width="24.75" style="48" bestFit="1" customWidth="1"/>
    <col min="4947" max="4947" width="21.625" style="48" customWidth="1"/>
    <col min="4948" max="4948" width="3.75" style="48" customWidth="1"/>
    <col min="4949" max="4949" width="15.625" style="48" customWidth="1"/>
    <col min="4950" max="4950" width="9.875" style="48" customWidth="1"/>
    <col min="4951" max="5125" width="9" style="48"/>
    <col min="5126" max="5126" width="19" style="48" bestFit="1" customWidth="1"/>
    <col min="5127" max="5127" width="3.75" style="48" customWidth="1"/>
    <col min="5128" max="5128" width="8.375" style="48" customWidth="1"/>
    <col min="5129" max="5129" width="7.375" style="48" customWidth="1"/>
    <col min="5130" max="5130" width="6.875" style="48" customWidth="1"/>
    <col min="5131" max="5131" width="6.375" style="48" customWidth="1"/>
    <col min="5132" max="5132" width="7" style="48" customWidth="1"/>
    <col min="5133" max="5133" width="8.375" style="48" customWidth="1"/>
    <col min="5134" max="5134" width="7.375" style="48" customWidth="1"/>
    <col min="5135" max="5135" width="7.75" style="48" customWidth="1"/>
    <col min="5136" max="5136" width="7.375" style="48" customWidth="1"/>
    <col min="5137" max="5137" width="7.875" style="48" customWidth="1"/>
    <col min="5138" max="5138" width="7.75" style="48" customWidth="1"/>
    <col min="5139" max="5139" width="8.375" style="48" customWidth="1"/>
    <col min="5140" max="5140" width="4.375" style="48" customWidth="1"/>
    <col min="5141" max="5142" width="6.375" style="48" customWidth="1"/>
    <col min="5143" max="5143" width="7.625" style="48" customWidth="1"/>
    <col min="5144" max="5144" width="3.75" style="48" customWidth="1"/>
    <col min="5145" max="5145" width="9.25" style="48" customWidth="1"/>
    <col min="5146" max="5146" width="5.75" style="48" customWidth="1"/>
    <col min="5147" max="5147" width="5.625" style="48" customWidth="1"/>
    <col min="5148" max="5148" width="9" style="48"/>
    <col min="5149" max="5149" width="6.375" style="48" customWidth="1"/>
    <col min="5150" max="5150" width="5" style="48" customWidth="1"/>
    <col min="5151" max="5151" width="3.375" style="48" customWidth="1"/>
    <col min="5152" max="5152" width="9.25" style="48" customWidth="1"/>
    <col min="5153" max="5153" width="5.375" style="48" customWidth="1"/>
    <col min="5154" max="5154" width="6.875" style="48" customWidth="1"/>
    <col min="5155" max="5155" width="8.75" style="48" customWidth="1"/>
    <col min="5156" max="5156" width="6.125" style="48" customWidth="1"/>
    <col min="5157" max="5157" width="9.125" style="48" customWidth="1"/>
    <col min="5158" max="5158" width="8.75" style="48" customWidth="1"/>
    <col min="5159" max="5159" width="10.125" style="48" customWidth="1"/>
    <col min="5160" max="5160" width="11.375" style="48" customWidth="1"/>
    <col min="5161" max="5161" width="9.375" style="48" customWidth="1"/>
    <col min="5162" max="5162" width="9.25" style="48" customWidth="1"/>
    <col min="5163" max="5163" width="7.125" style="48" customWidth="1"/>
    <col min="5164" max="5164" width="8" style="48" customWidth="1"/>
    <col min="5165" max="5165" width="9.375" style="48" customWidth="1"/>
    <col min="5166" max="5166" width="14" style="48" customWidth="1"/>
    <col min="5167" max="5167" width="8.375" style="48" customWidth="1"/>
    <col min="5168" max="5169" width="7.375" style="48" customWidth="1"/>
    <col min="5170" max="5170" width="8.375" style="48" customWidth="1"/>
    <col min="5171" max="5171" width="8.75" style="48" customWidth="1"/>
    <col min="5172" max="5172" width="9.375" style="48" customWidth="1"/>
    <col min="5173" max="5173" width="8.625" style="48" customWidth="1"/>
    <col min="5174" max="5174" width="10" style="48" customWidth="1"/>
    <col min="5175" max="5175" width="7.875" style="48" customWidth="1"/>
    <col min="5176" max="5176" width="7.75" style="48" customWidth="1"/>
    <col min="5177" max="5177" width="7.125" style="48" customWidth="1"/>
    <col min="5178" max="5178" width="7" style="48" customWidth="1"/>
    <col min="5179" max="5179" width="4.625" style="48" customWidth="1"/>
    <col min="5180" max="5180" width="5.875" style="48" customWidth="1"/>
    <col min="5181" max="5181" width="6.375" style="48" customWidth="1"/>
    <col min="5182" max="5182" width="4.625" style="48" customWidth="1"/>
    <col min="5183" max="5183" width="5.125" style="48" customWidth="1"/>
    <col min="5184" max="5184" width="5.375" style="48" customWidth="1"/>
    <col min="5185" max="5185" width="6.375" style="48" customWidth="1"/>
    <col min="5186" max="5186" width="4.625" style="48" customWidth="1"/>
    <col min="5187" max="5187" width="4.875" style="48" customWidth="1"/>
    <col min="5188" max="5188" width="8.375" style="48" customWidth="1"/>
    <col min="5189" max="5189" width="4.625" style="48" customWidth="1"/>
    <col min="5190" max="5190" width="6.25" style="48" customWidth="1"/>
    <col min="5191" max="5191" width="7.375" style="48" customWidth="1"/>
    <col min="5192" max="5192" width="5.75" style="48" customWidth="1"/>
    <col min="5193" max="5193" width="8.375" style="48" customWidth="1"/>
    <col min="5194" max="5194" width="8.75" style="48" customWidth="1"/>
    <col min="5195" max="5195" width="6.25" style="48" customWidth="1"/>
    <col min="5196" max="5196" width="7.375" style="48" customWidth="1"/>
    <col min="5197" max="5197" width="4.875" style="48" customWidth="1"/>
    <col min="5198" max="5198" width="7.75" style="48" customWidth="1"/>
    <col min="5199" max="5199" width="6.875" style="48" customWidth="1"/>
    <col min="5200" max="5200" width="15.25" style="48" customWidth="1"/>
    <col min="5201" max="5201" width="15.875" style="48" customWidth="1"/>
    <col min="5202" max="5202" width="24.75" style="48" bestFit="1" customWidth="1"/>
    <col min="5203" max="5203" width="21.625" style="48" customWidth="1"/>
    <col min="5204" max="5204" width="3.75" style="48" customWidth="1"/>
    <col min="5205" max="5205" width="15.625" style="48" customWidth="1"/>
    <col min="5206" max="5206" width="9.875" style="48" customWidth="1"/>
    <col min="5207" max="5381" width="9" style="48"/>
    <col min="5382" max="5382" width="19" style="48" bestFit="1" customWidth="1"/>
    <col min="5383" max="5383" width="3.75" style="48" customWidth="1"/>
    <col min="5384" max="5384" width="8.375" style="48" customWidth="1"/>
    <col min="5385" max="5385" width="7.375" style="48" customWidth="1"/>
    <col min="5386" max="5386" width="6.875" style="48" customWidth="1"/>
    <col min="5387" max="5387" width="6.375" style="48" customWidth="1"/>
    <col min="5388" max="5388" width="7" style="48" customWidth="1"/>
    <col min="5389" max="5389" width="8.375" style="48" customWidth="1"/>
    <col min="5390" max="5390" width="7.375" style="48" customWidth="1"/>
    <col min="5391" max="5391" width="7.75" style="48" customWidth="1"/>
    <col min="5392" max="5392" width="7.375" style="48" customWidth="1"/>
    <col min="5393" max="5393" width="7.875" style="48" customWidth="1"/>
    <col min="5394" max="5394" width="7.75" style="48" customWidth="1"/>
    <col min="5395" max="5395" width="8.375" style="48" customWidth="1"/>
    <col min="5396" max="5396" width="4.375" style="48" customWidth="1"/>
    <col min="5397" max="5398" width="6.375" style="48" customWidth="1"/>
    <col min="5399" max="5399" width="7.625" style="48" customWidth="1"/>
    <col min="5400" max="5400" width="3.75" style="48" customWidth="1"/>
    <col min="5401" max="5401" width="9.25" style="48" customWidth="1"/>
    <col min="5402" max="5402" width="5.75" style="48" customWidth="1"/>
    <col min="5403" max="5403" width="5.625" style="48" customWidth="1"/>
    <col min="5404" max="5404" width="9" style="48"/>
    <col min="5405" max="5405" width="6.375" style="48" customWidth="1"/>
    <col min="5406" max="5406" width="5" style="48" customWidth="1"/>
    <col min="5407" max="5407" width="3.375" style="48" customWidth="1"/>
    <col min="5408" max="5408" width="9.25" style="48" customWidth="1"/>
    <col min="5409" max="5409" width="5.375" style="48" customWidth="1"/>
    <col min="5410" max="5410" width="6.875" style="48" customWidth="1"/>
    <col min="5411" max="5411" width="8.75" style="48" customWidth="1"/>
    <col min="5412" max="5412" width="6.125" style="48" customWidth="1"/>
    <col min="5413" max="5413" width="9.125" style="48" customWidth="1"/>
    <col min="5414" max="5414" width="8.75" style="48" customWidth="1"/>
    <col min="5415" max="5415" width="10.125" style="48" customWidth="1"/>
    <col min="5416" max="5416" width="11.375" style="48" customWidth="1"/>
    <col min="5417" max="5417" width="9.375" style="48" customWidth="1"/>
    <col min="5418" max="5418" width="9.25" style="48" customWidth="1"/>
    <col min="5419" max="5419" width="7.125" style="48" customWidth="1"/>
    <col min="5420" max="5420" width="8" style="48" customWidth="1"/>
    <col min="5421" max="5421" width="9.375" style="48" customWidth="1"/>
    <col min="5422" max="5422" width="14" style="48" customWidth="1"/>
    <col min="5423" max="5423" width="8.375" style="48" customWidth="1"/>
    <col min="5424" max="5425" width="7.375" style="48" customWidth="1"/>
    <col min="5426" max="5426" width="8.375" style="48" customWidth="1"/>
    <col min="5427" max="5427" width="8.75" style="48" customWidth="1"/>
    <col min="5428" max="5428" width="9.375" style="48" customWidth="1"/>
    <col min="5429" max="5429" width="8.625" style="48" customWidth="1"/>
    <col min="5430" max="5430" width="10" style="48" customWidth="1"/>
    <col min="5431" max="5431" width="7.875" style="48" customWidth="1"/>
    <col min="5432" max="5432" width="7.75" style="48" customWidth="1"/>
    <col min="5433" max="5433" width="7.125" style="48" customWidth="1"/>
    <col min="5434" max="5434" width="7" style="48" customWidth="1"/>
    <col min="5435" max="5435" width="4.625" style="48" customWidth="1"/>
    <col min="5436" max="5436" width="5.875" style="48" customWidth="1"/>
    <col min="5437" max="5437" width="6.375" style="48" customWidth="1"/>
    <col min="5438" max="5438" width="4.625" style="48" customWidth="1"/>
    <col min="5439" max="5439" width="5.125" style="48" customWidth="1"/>
    <col min="5440" max="5440" width="5.375" style="48" customWidth="1"/>
    <col min="5441" max="5441" width="6.375" style="48" customWidth="1"/>
    <col min="5442" max="5442" width="4.625" style="48" customWidth="1"/>
    <col min="5443" max="5443" width="4.875" style="48" customWidth="1"/>
    <col min="5444" max="5444" width="8.375" style="48" customWidth="1"/>
    <col min="5445" max="5445" width="4.625" style="48" customWidth="1"/>
    <col min="5446" max="5446" width="6.25" style="48" customWidth="1"/>
    <col min="5447" max="5447" width="7.375" style="48" customWidth="1"/>
    <col min="5448" max="5448" width="5.75" style="48" customWidth="1"/>
    <col min="5449" max="5449" width="8.375" style="48" customWidth="1"/>
    <col min="5450" max="5450" width="8.75" style="48" customWidth="1"/>
    <col min="5451" max="5451" width="6.25" style="48" customWidth="1"/>
    <col min="5452" max="5452" width="7.375" style="48" customWidth="1"/>
    <col min="5453" max="5453" width="4.875" style="48" customWidth="1"/>
    <col min="5454" max="5454" width="7.75" style="48" customWidth="1"/>
    <col min="5455" max="5455" width="6.875" style="48" customWidth="1"/>
    <col min="5456" max="5456" width="15.25" style="48" customWidth="1"/>
    <col min="5457" max="5457" width="15.875" style="48" customWidth="1"/>
    <col min="5458" max="5458" width="24.75" style="48" bestFit="1" customWidth="1"/>
    <col min="5459" max="5459" width="21.625" style="48" customWidth="1"/>
    <col min="5460" max="5460" width="3.75" style="48" customWidth="1"/>
    <col min="5461" max="5461" width="15.625" style="48" customWidth="1"/>
    <col min="5462" max="5462" width="9.875" style="48" customWidth="1"/>
    <col min="5463" max="5637" width="9" style="48"/>
    <col min="5638" max="5638" width="19" style="48" bestFit="1" customWidth="1"/>
    <col min="5639" max="5639" width="3.75" style="48" customWidth="1"/>
    <col min="5640" max="5640" width="8.375" style="48" customWidth="1"/>
    <col min="5641" max="5641" width="7.375" style="48" customWidth="1"/>
    <col min="5642" max="5642" width="6.875" style="48" customWidth="1"/>
    <col min="5643" max="5643" width="6.375" style="48" customWidth="1"/>
    <col min="5644" max="5644" width="7" style="48" customWidth="1"/>
    <col min="5645" max="5645" width="8.375" style="48" customWidth="1"/>
    <col min="5646" max="5646" width="7.375" style="48" customWidth="1"/>
    <col min="5647" max="5647" width="7.75" style="48" customWidth="1"/>
    <col min="5648" max="5648" width="7.375" style="48" customWidth="1"/>
    <col min="5649" max="5649" width="7.875" style="48" customWidth="1"/>
    <col min="5650" max="5650" width="7.75" style="48" customWidth="1"/>
    <col min="5651" max="5651" width="8.375" style="48" customWidth="1"/>
    <col min="5652" max="5652" width="4.375" style="48" customWidth="1"/>
    <col min="5653" max="5654" width="6.375" style="48" customWidth="1"/>
    <col min="5655" max="5655" width="7.625" style="48" customWidth="1"/>
    <col min="5656" max="5656" width="3.75" style="48" customWidth="1"/>
    <col min="5657" max="5657" width="9.25" style="48" customWidth="1"/>
    <col min="5658" max="5658" width="5.75" style="48" customWidth="1"/>
    <col min="5659" max="5659" width="5.625" style="48" customWidth="1"/>
    <col min="5660" max="5660" width="9" style="48"/>
    <col min="5661" max="5661" width="6.375" style="48" customWidth="1"/>
    <col min="5662" max="5662" width="5" style="48" customWidth="1"/>
    <col min="5663" max="5663" width="3.375" style="48" customWidth="1"/>
    <col min="5664" max="5664" width="9.25" style="48" customWidth="1"/>
    <col min="5665" max="5665" width="5.375" style="48" customWidth="1"/>
    <col min="5666" max="5666" width="6.875" style="48" customWidth="1"/>
    <col min="5667" max="5667" width="8.75" style="48" customWidth="1"/>
    <col min="5668" max="5668" width="6.125" style="48" customWidth="1"/>
    <col min="5669" max="5669" width="9.125" style="48" customWidth="1"/>
    <col min="5670" max="5670" width="8.75" style="48" customWidth="1"/>
    <col min="5671" max="5671" width="10.125" style="48" customWidth="1"/>
    <col min="5672" max="5672" width="11.375" style="48" customWidth="1"/>
    <col min="5673" max="5673" width="9.375" style="48" customWidth="1"/>
    <col min="5674" max="5674" width="9.25" style="48" customWidth="1"/>
    <col min="5675" max="5675" width="7.125" style="48" customWidth="1"/>
    <col min="5676" max="5676" width="8" style="48" customWidth="1"/>
    <col min="5677" max="5677" width="9.375" style="48" customWidth="1"/>
    <col min="5678" max="5678" width="14" style="48" customWidth="1"/>
    <col min="5679" max="5679" width="8.375" style="48" customWidth="1"/>
    <col min="5680" max="5681" width="7.375" style="48" customWidth="1"/>
    <col min="5682" max="5682" width="8.375" style="48" customWidth="1"/>
    <col min="5683" max="5683" width="8.75" style="48" customWidth="1"/>
    <col min="5684" max="5684" width="9.375" style="48" customWidth="1"/>
    <col min="5685" max="5685" width="8.625" style="48" customWidth="1"/>
    <col min="5686" max="5686" width="10" style="48" customWidth="1"/>
    <col min="5687" max="5687" width="7.875" style="48" customWidth="1"/>
    <col min="5688" max="5688" width="7.75" style="48" customWidth="1"/>
    <col min="5689" max="5689" width="7.125" style="48" customWidth="1"/>
    <col min="5690" max="5690" width="7" style="48" customWidth="1"/>
    <col min="5691" max="5691" width="4.625" style="48" customWidth="1"/>
    <col min="5692" max="5692" width="5.875" style="48" customWidth="1"/>
    <col min="5693" max="5693" width="6.375" style="48" customWidth="1"/>
    <col min="5694" max="5694" width="4.625" style="48" customWidth="1"/>
    <col min="5695" max="5695" width="5.125" style="48" customWidth="1"/>
    <col min="5696" max="5696" width="5.375" style="48" customWidth="1"/>
    <col min="5697" max="5697" width="6.375" style="48" customWidth="1"/>
    <col min="5698" max="5698" width="4.625" style="48" customWidth="1"/>
    <col min="5699" max="5699" width="4.875" style="48" customWidth="1"/>
    <col min="5700" max="5700" width="8.375" style="48" customWidth="1"/>
    <col min="5701" max="5701" width="4.625" style="48" customWidth="1"/>
    <col min="5702" max="5702" width="6.25" style="48" customWidth="1"/>
    <col min="5703" max="5703" width="7.375" style="48" customWidth="1"/>
    <col min="5704" max="5704" width="5.75" style="48" customWidth="1"/>
    <col min="5705" max="5705" width="8.375" style="48" customWidth="1"/>
    <col min="5706" max="5706" width="8.75" style="48" customWidth="1"/>
    <col min="5707" max="5707" width="6.25" style="48" customWidth="1"/>
    <col min="5708" max="5708" width="7.375" style="48" customWidth="1"/>
    <col min="5709" max="5709" width="4.875" style="48" customWidth="1"/>
    <col min="5710" max="5710" width="7.75" style="48" customWidth="1"/>
    <col min="5711" max="5711" width="6.875" style="48" customWidth="1"/>
    <col min="5712" max="5712" width="15.25" style="48" customWidth="1"/>
    <col min="5713" max="5713" width="15.875" style="48" customWidth="1"/>
    <col min="5714" max="5714" width="24.75" style="48" bestFit="1" customWidth="1"/>
    <col min="5715" max="5715" width="21.625" style="48" customWidth="1"/>
    <col min="5716" max="5716" width="3.75" style="48" customWidth="1"/>
    <col min="5717" max="5717" width="15.625" style="48" customWidth="1"/>
    <col min="5718" max="5718" width="9.875" style="48" customWidth="1"/>
    <col min="5719" max="5893" width="9" style="48"/>
    <col min="5894" max="5894" width="19" style="48" bestFit="1" customWidth="1"/>
    <col min="5895" max="5895" width="3.75" style="48" customWidth="1"/>
    <col min="5896" max="5896" width="8.375" style="48" customWidth="1"/>
    <col min="5897" max="5897" width="7.375" style="48" customWidth="1"/>
    <col min="5898" max="5898" width="6.875" style="48" customWidth="1"/>
    <col min="5899" max="5899" width="6.375" style="48" customWidth="1"/>
    <col min="5900" max="5900" width="7" style="48" customWidth="1"/>
    <col min="5901" max="5901" width="8.375" style="48" customWidth="1"/>
    <col min="5902" max="5902" width="7.375" style="48" customWidth="1"/>
    <col min="5903" max="5903" width="7.75" style="48" customWidth="1"/>
    <col min="5904" max="5904" width="7.375" style="48" customWidth="1"/>
    <col min="5905" max="5905" width="7.875" style="48" customWidth="1"/>
    <col min="5906" max="5906" width="7.75" style="48" customWidth="1"/>
    <col min="5907" max="5907" width="8.375" style="48" customWidth="1"/>
    <col min="5908" max="5908" width="4.375" style="48" customWidth="1"/>
    <col min="5909" max="5910" width="6.375" style="48" customWidth="1"/>
    <col min="5911" max="5911" width="7.625" style="48" customWidth="1"/>
    <col min="5912" max="5912" width="3.75" style="48" customWidth="1"/>
    <col min="5913" max="5913" width="9.25" style="48" customWidth="1"/>
    <col min="5914" max="5914" width="5.75" style="48" customWidth="1"/>
    <col min="5915" max="5915" width="5.625" style="48" customWidth="1"/>
    <col min="5916" max="5916" width="9" style="48"/>
    <col min="5917" max="5917" width="6.375" style="48" customWidth="1"/>
    <col min="5918" max="5918" width="5" style="48" customWidth="1"/>
    <col min="5919" max="5919" width="3.375" style="48" customWidth="1"/>
    <col min="5920" max="5920" width="9.25" style="48" customWidth="1"/>
    <col min="5921" max="5921" width="5.375" style="48" customWidth="1"/>
    <col min="5922" max="5922" width="6.875" style="48" customWidth="1"/>
    <col min="5923" max="5923" width="8.75" style="48" customWidth="1"/>
    <col min="5924" max="5924" width="6.125" style="48" customWidth="1"/>
    <col min="5925" max="5925" width="9.125" style="48" customWidth="1"/>
    <col min="5926" max="5926" width="8.75" style="48" customWidth="1"/>
    <col min="5927" max="5927" width="10.125" style="48" customWidth="1"/>
    <col min="5928" max="5928" width="11.375" style="48" customWidth="1"/>
    <col min="5929" max="5929" width="9.375" style="48" customWidth="1"/>
    <col min="5930" max="5930" width="9.25" style="48" customWidth="1"/>
    <col min="5931" max="5931" width="7.125" style="48" customWidth="1"/>
    <col min="5932" max="5932" width="8" style="48" customWidth="1"/>
    <col min="5933" max="5933" width="9.375" style="48" customWidth="1"/>
    <col min="5934" max="5934" width="14" style="48" customWidth="1"/>
    <col min="5935" max="5935" width="8.375" style="48" customWidth="1"/>
    <col min="5936" max="5937" width="7.375" style="48" customWidth="1"/>
    <col min="5938" max="5938" width="8.375" style="48" customWidth="1"/>
    <col min="5939" max="5939" width="8.75" style="48" customWidth="1"/>
    <col min="5940" max="5940" width="9.375" style="48" customWidth="1"/>
    <col min="5941" max="5941" width="8.625" style="48" customWidth="1"/>
    <col min="5942" max="5942" width="10" style="48" customWidth="1"/>
    <col min="5943" max="5943" width="7.875" style="48" customWidth="1"/>
    <col min="5944" max="5944" width="7.75" style="48" customWidth="1"/>
    <col min="5945" max="5945" width="7.125" style="48" customWidth="1"/>
    <col min="5946" max="5946" width="7" style="48" customWidth="1"/>
    <col min="5947" max="5947" width="4.625" style="48" customWidth="1"/>
    <col min="5948" max="5948" width="5.875" style="48" customWidth="1"/>
    <col min="5949" max="5949" width="6.375" style="48" customWidth="1"/>
    <col min="5950" max="5950" width="4.625" style="48" customWidth="1"/>
    <col min="5951" max="5951" width="5.125" style="48" customWidth="1"/>
    <col min="5952" max="5952" width="5.375" style="48" customWidth="1"/>
    <col min="5953" max="5953" width="6.375" style="48" customWidth="1"/>
    <col min="5954" max="5954" width="4.625" style="48" customWidth="1"/>
    <col min="5955" max="5955" width="4.875" style="48" customWidth="1"/>
    <col min="5956" max="5956" width="8.375" style="48" customWidth="1"/>
    <col min="5957" max="5957" width="4.625" style="48" customWidth="1"/>
    <col min="5958" max="5958" width="6.25" style="48" customWidth="1"/>
    <col min="5959" max="5959" width="7.375" style="48" customWidth="1"/>
    <col min="5960" max="5960" width="5.75" style="48" customWidth="1"/>
    <col min="5961" max="5961" width="8.375" style="48" customWidth="1"/>
    <col min="5962" max="5962" width="8.75" style="48" customWidth="1"/>
    <col min="5963" max="5963" width="6.25" style="48" customWidth="1"/>
    <col min="5964" max="5964" width="7.375" style="48" customWidth="1"/>
    <col min="5965" max="5965" width="4.875" style="48" customWidth="1"/>
    <col min="5966" max="5966" width="7.75" style="48" customWidth="1"/>
    <col min="5967" max="5967" width="6.875" style="48" customWidth="1"/>
    <col min="5968" max="5968" width="15.25" style="48" customWidth="1"/>
    <col min="5969" max="5969" width="15.875" style="48" customWidth="1"/>
    <col min="5970" max="5970" width="24.75" style="48" bestFit="1" customWidth="1"/>
    <col min="5971" max="5971" width="21.625" style="48" customWidth="1"/>
    <col min="5972" max="5972" width="3.75" style="48" customWidth="1"/>
    <col min="5973" max="5973" width="15.625" style="48" customWidth="1"/>
    <col min="5974" max="5974" width="9.875" style="48" customWidth="1"/>
    <col min="5975" max="6149" width="9" style="48"/>
    <col min="6150" max="6150" width="19" style="48" bestFit="1" customWidth="1"/>
    <col min="6151" max="6151" width="3.75" style="48" customWidth="1"/>
    <col min="6152" max="6152" width="8.375" style="48" customWidth="1"/>
    <col min="6153" max="6153" width="7.375" style="48" customWidth="1"/>
    <col min="6154" max="6154" width="6.875" style="48" customWidth="1"/>
    <col min="6155" max="6155" width="6.375" style="48" customWidth="1"/>
    <col min="6156" max="6156" width="7" style="48" customWidth="1"/>
    <col min="6157" max="6157" width="8.375" style="48" customWidth="1"/>
    <col min="6158" max="6158" width="7.375" style="48" customWidth="1"/>
    <col min="6159" max="6159" width="7.75" style="48" customWidth="1"/>
    <col min="6160" max="6160" width="7.375" style="48" customWidth="1"/>
    <col min="6161" max="6161" width="7.875" style="48" customWidth="1"/>
    <col min="6162" max="6162" width="7.75" style="48" customWidth="1"/>
    <col min="6163" max="6163" width="8.375" style="48" customWidth="1"/>
    <col min="6164" max="6164" width="4.375" style="48" customWidth="1"/>
    <col min="6165" max="6166" width="6.375" style="48" customWidth="1"/>
    <col min="6167" max="6167" width="7.625" style="48" customWidth="1"/>
    <col min="6168" max="6168" width="3.75" style="48" customWidth="1"/>
    <col min="6169" max="6169" width="9.25" style="48" customWidth="1"/>
    <col min="6170" max="6170" width="5.75" style="48" customWidth="1"/>
    <col min="6171" max="6171" width="5.625" style="48" customWidth="1"/>
    <col min="6172" max="6172" width="9" style="48"/>
    <col min="6173" max="6173" width="6.375" style="48" customWidth="1"/>
    <col min="6174" max="6174" width="5" style="48" customWidth="1"/>
    <col min="6175" max="6175" width="3.375" style="48" customWidth="1"/>
    <col min="6176" max="6176" width="9.25" style="48" customWidth="1"/>
    <col min="6177" max="6177" width="5.375" style="48" customWidth="1"/>
    <col min="6178" max="6178" width="6.875" style="48" customWidth="1"/>
    <col min="6179" max="6179" width="8.75" style="48" customWidth="1"/>
    <col min="6180" max="6180" width="6.125" style="48" customWidth="1"/>
    <col min="6181" max="6181" width="9.125" style="48" customWidth="1"/>
    <col min="6182" max="6182" width="8.75" style="48" customWidth="1"/>
    <col min="6183" max="6183" width="10.125" style="48" customWidth="1"/>
    <col min="6184" max="6184" width="11.375" style="48" customWidth="1"/>
    <col min="6185" max="6185" width="9.375" style="48" customWidth="1"/>
    <col min="6186" max="6186" width="9.25" style="48" customWidth="1"/>
    <col min="6187" max="6187" width="7.125" style="48" customWidth="1"/>
    <col min="6188" max="6188" width="8" style="48" customWidth="1"/>
    <col min="6189" max="6189" width="9.375" style="48" customWidth="1"/>
    <col min="6190" max="6190" width="14" style="48" customWidth="1"/>
    <col min="6191" max="6191" width="8.375" style="48" customWidth="1"/>
    <col min="6192" max="6193" width="7.375" style="48" customWidth="1"/>
    <col min="6194" max="6194" width="8.375" style="48" customWidth="1"/>
    <col min="6195" max="6195" width="8.75" style="48" customWidth="1"/>
    <col min="6196" max="6196" width="9.375" style="48" customWidth="1"/>
    <col min="6197" max="6197" width="8.625" style="48" customWidth="1"/>
    <col min="6198" max="6198" width="10" style="48" customWidth="1"/>
    <col min="6199" max="6199" width="7.875" style="48" customWidth="1"/>
    <col min="6200" max="6200" width="7.75" style="48" customWidth="1"/>
    <col min="6201" max="6201" width="7.125" style="48" customWidth="1"/>
    <col min="6202" max="6202" width="7" style="48" customWidth="1"/>
    <col min="6203" max="6203" width="4.625" style="48" customWidth="1"/>
    <col min="6204" max="6204" width="5.875" style="48" customWidth="1"/>
    <col min="6205" max="6205" width="6.375" style="48" customWidth="1"/>
    <col min="6206" max="6206" width="4.625" style="48" customWidth="1"/>
    <col min="6207" max="6207" width="5.125" style="48" customWidth="1"/>
    <col min="6208" max="6208" width="5.375" style="48" customWidth="1"/>
    <col min="6209" max="6209" width="6.375" style="48" customWidth="1"/>
    <col min="6210" max="6210" width="4.625" style="48" customWidth="1"/>
    <col min="6211" max="6211" width="4.875" style="48" customWidth="1"/>
    <col min="6212" max="6212" width="8.375" style="48" customWidth="1"/>
    <col min="6213" max="6213" width="4.625" style="48" customWidth="1"/>
    <col min="6214" max="6214" width="6.25" style="48" customWidth="1"/>
    <col min="6215" max="6215" width="7.375" style="48" customWidth="1"/>
    <col min="6216" max="6216" width="5.75" style="48" customWidth="1"/>
    <col min="6217" max="6217" width="8.375" style="48" customWidth="1"/>
    <col min="6218" max="6218" width="8.75" style="48" customWidth="1"/>
    <col min="6219" max="6219" width="6.25" style="48" customWidth="1"/>
    <col min="6220" max="6220" width="7.375" style="48" customWidth="1"/>
    <col min="6221" max="6221" width="4.875" style="48" customWidth="1"/>
    <col min="6222" max="6222" width="7.75" style="48" customWidth="1"/>
    <col min="6223" max="6223" width="6.875" style="48" customWidth="1"/>
    <col min="6224" max="6224" width="15.25" style="48" customWidth="1"/>
    <col min="6225" max="6225" width="15.875" style="48" customWidth="1"/>
    <col min="6226" max="6226" width="24.75" style="48" bestFit="1" customWidth="1"/>
    <col min="6227" max="6227" width="21.625" style="48" customWidth="1"/>
    <col min="6228" max="6228" width="3.75" style="48" customWidth="1"/>
    <col min="6229" max="6229" width="15.625" style="48" customWidth="1"/>
    <col min="6230" max="6230" width="9.875" style="48" customWidth="1"/>
    <col min="6231" max="6405" width="9" style="48"/>
    <col min="6406" max="6406" width="19" style="48" bestFit="1" customWidth="1"/>
    <col min="6407" max="6407" width="3.75" style="48" customWidth="1"/>
    <col min="6408" max="6408" width="8.375" style="48" customWidth="1"/>
    <col min="6409" max="6409" width="7.375" style="48" customWidth="1"/>
    <col min="6410" max="6410" width="6.875" style="48" customWidth="1"/>
    <col min="6411" max="6411" width="6.375" style="48" customWidth="1"/>
    <col min="6412" max="6412" width="7" style="48" customWidth="1"/>
    <col min="6413" max="6413" width="8.375" style="48" customWidth="1"/>
    <col min="6414" max="6414" width="7.375" style="48" customWidth="1"/>
    <col min="6415" max="6415" width="7.75" style="48" customWidth="1"/>
    <col min="6416" max="6416" width="7.375" style="48" customWidth="1"/>
    <col min="6417" max="6417" width="7.875" style="48" customWidth="1"/>
    <col min="6418" max="6418" width="7.75" style="48" customWidth="1"/>
    <col min="6419" max="6419" width="8.375" style="48" customWidth="1"/>
    <col min="6420" max="6420" width="4.375" style="48" customWidth="1"/>
    <col min="6421" max="6422" width="6.375" style="48" customWidth="1"/>
    <col min="6423" max="6423" width="7.625" style="48" customWidth="1"/>
    <col min="6424" max="6424" width="3.75" style="48" customWidth="1"/>
    <col min="6425" max="6425" width="9.25" style="48" customWidth="1"/>
    <col min="6426" max="6426" width="5.75" style="48" customWidth="1"/>
    <col min="6427" max="6427" width="5.625" style="48" customWidth="1"/>
    <col min="6428" max="6428" width="9" style="48"/>
    <col min="6429" max="6429" width="6.375" style="48" customWidth="1"/>
    <col min="6430" max="6430" width="5" style="48" customWidth="1"/>
    <col min="6431" max="6431" width="3.375" style="48" customWidth="1"/>
    <col min="6432" max="6432" width="9.25" style="48" customWidth="1"/>
    <col min="6433" max="6433" width="5.375" style="48" customWidth="1"/>
    <col min="6434" max="6434" width="6.875" style="48" customWidth="1"/>
    <col min="6435" max="6435" width="8.75" style="48" customWidth="1"/>
    <col min="6436" max="6436" width="6.125" style="48" customWidth="1"/>
    <col min="6437" max="6437" width="9.125" style="48" customWidth="1"/>
    <col min="6438" max="6438" width="8.75" style="48" customWidth="1"/>
    <col min="6439" max="6439" width="10.125" style="48" customWidth="1"/>
    <col min="6440" max="6440" width="11.375" style="48" customWidth="1"/>
    <col min="6441" max="6441" width="9.375" style="48" customWidth="1"/>
    <col min="6442" max="6442" width="9.25" style="48" customWidth="1"/>
    <col min="6443" max="6443" width="7.125" style="48" customWidth="1"/>
    <col min="6444" max="6444" width="8" style="48" customWidth="1"/>
    <col min="6445" max="6445" width="9.375" style="48" customWidth="1"/>
    <col min="6446" max="6446" width="14" style="48" customWidth="1"/>
    <col min="6447" max="6447" width="8.375" style="48" customWidth="1"/>
    <col min="6448" max="6449" width="7.375" style="48" customWidth="1"/>
    <col min="6450" max="6450" width="8.375" style="48" customWidth="1"/>
    <col min="6451" max="6451" width="8.75" style="48" customWidth="1"/>
    <col min="6452" max="6452" width="9.375" style="48" customWidth="1"/>
    <col min="6453" max="6453" width="8.625" style="48" customWidth="1"/>
    <col min="6454" max="6454" width="10" style="48" customWidth="1"/>
    <col min="6455" max="6455" width="7.875" style="48" customWidth="1"/>
    <col min="6456" max="6456" width="7.75" style="48" customWidth="1"/>
    <col min="6457" max="6457" width="7.125" style="48" customWidth="1"/>
    <col min="6458" max="6458" width="7" style="48" customWidth="1"/>
    <col min="6459" max="6459" width="4.625" style="48" customWidth="1"/>
    <col min="6460" max="6460" width="5.875" style="48" customWidth="1"/>
    <col min="6461" max="6461" width="6.375" style="48" customWidth="1"/>
    <col min="6462" max="6462" width="4.625" style="48" customWidth="1"/>
    <col min="6463" max="6463" width="5.125" style="48" customWidth="1"/>
    <col min="6464" max="6464" width="5.375" style="48" customWidth="1"/>
    <col min="6465" max="6465" width="6.375" style="48" customWidth="1"/>
    <col min="6466" max="6466" width="4.625" style="48" customWidth="1"/>
    <col min="6467" max="6467" width="4.875" style="48" customWidth="1"/>
    <col min="6468" max="6468" width="8.375" style="48" customWidth="1"/>
    <col min="6469" max="6469" width="4.625" style="48" customWidth="1"/>
    <col min="6470" max="6470" width="6.25" style="48" customWidth="1"/>
    <col min="6471" max="6471" width="7.375" style="48" customWidth="1"/>
    <col min="6472" max="6472" width="5.75" style="48" customWidth="1"/>
    <col min="6473" max="6473" width="8.375" style="48" customWidth="1"/>
    <col min="6474" max="6474" width="8.75" style="48" customWidth="1"/>
    <col min="6475" max="6475" width="6.25" style="48" customWidth="1"/>
    <col min="6476" max="6476" width="7.375" style="48" customWidth="1"/>
    <col min="6477" max="6477" width="4.875" style="48" customWidth="1"/>
    <col min="6478" max="6478" width="7.75" style="48" customWidth="1"/>
    <col min="6479" max="6479" width="6.875" style="48" customWidth="1"/>
    <col min="6480" max="6480" width="15.25" style="48" customWidth="1"/>
    <col min="6481" max="6481" width="15.875" style="48" customWidth="1"/>
    <col min="6482" max="6482" width="24.75" style="48" bestFit="1" customWidth="1"/>
    <col min="6483" max="6483" width="21.625" style="48" customWidth="1"/>
    <col min="6484" max="6484" width="3.75" style="48" customWidth="1"/>
    <col min="6485" max="6485" width="15.625" style="48" customWidth="1"/>
    <col min="6486" max="6486" width="9.875" style="48" customWidth="1"/>
    <col min="6487" max="6661" width="9" style="48"/>
    <col min="6662" max="6662" width="19" style="48" bestFit="1" customWidth="1"/>
    <col min="6663" max="6663" width="3.75" style="48" customWidth="1"/>
    <col min="6664" max="6664" width="8.375" style="48" customWidth="1"/>
    <col min="6665" max="6665" width="7.375" style="48" customWidth="1"/>
    <col min="6666" max="6666" width="6.875" style="48" customWidth="1"/>
    <col min="6667" max="6667" width="6.375" style="48" customWidth="1"/>
    <col min="6668" max="6668" width="7" style="48" customWidth="1"/>
    <col min="6669" max="6669" width="8.375" style="48" customWidth="1"/>
    <col min="6670" max="6670" width="7.375" style="48" customWidth="1"/>
    <col min="6671" max="6671" width="7.75" style="48" customWidth="1"/>
    <col min="6672" max="6672" width="7.375" style="48" customWidth="1"/>
    <col min="6673" max="6673" width="7.875" style="48" customWidth="1"/>
    <col min="6674" max="6674" width="7.75" style="48" customWidth="1"/>
    <col min="6675" max="6675" width="8.375" style="48" customWidth="1"/>
    <col min="6676" max="6676" width="4.375" style="48" customWidth="1"/>
    <col min="6677" max="6678" width="6.375" style="48" customWidth="1"/>
    <col min="6679" max="6679" width="7.625" style="48" customWidth="1"/>
    <col min="6680" max="6680" width="3.75" style="48" customWidth="1"/>
    <col min="6681" max="6681" width="9.25" style="48" customWidth="1"/>
    <col min="6682" max="6682" width="5.75" style="48" customWidth="1"/>
    <col min="6683" max="6683" width="5.625" style="48" customWidth="1"/>
    <col min="6684" max="6684" width="9" style="48"/>
    <col min="6685" max="6685" width="6.375" style="48" customWidth="1"/>
    <col min="6686" max="6686" width="5" style="48" customWidth="1"/>
    <col min="6687" max="6687" width="3.375" style="48" customWidth="1"/>
    <col min="6688" max="6688" width="9.25" style="48" customWidth="1"/>
    <col min="6689" max="6689" width="5.375" style="48" customWidth="1"/>
    <col min="6690" max="6690" width="6.875" style="48" customWidth="1"/>
    <col min="6691" max="6691" width="8.75" style="48" customWidth="1"/>
    <col min="6692" max="6692" width="6.125" style="48" customWidth="1"/>
    <col min="6693" max="6693" width="9.125" style="48" customWidth="1"/>
    <col min="6694" max="6694" width="8.75" style="48" customWidth="1"/>
    <col min="6695" max="6695" width="10.125" style="48" customWidth="1"/>
    <col min="6696" max="6696" width="11.375" style="48" customWidth="1"/>
    <col min="6697" max="6697" width="9.375" style="48" customWidth="1"/>
    <col min="6698" max="6698" width="9.25" style="48" customWidth="1"/>
    <col min="6699" max="6699" width="7.125" style="48" customWidth="1"/>
    <col min="6700" max="6700" width="8" style="48" customWidth="1"/>
    <col min="6701" max="6701" width="9.375" style="48" customWidth="1"/>
    <col min="6702" max="6702" width="14" style="48" customWidth="1"/>
    <col min="6703" max="6703" width="8.375" style="48" customWidth="1"/>
    <col min="6704" max="6705" width="7.375" style="48" customWidth="1"/>
    <col min="6706" max="6706" width="8.375" style="48" customWidth="1"/>
    <col min="6707" max="6707" width="8.75" style="48" customWidth="1"/>
    <col min="6708" max="6708" width="9.375" style="48" customWidth="1"/>
    <col min="6709" max="6709" width="8.625" style="48" customWidth="1"/>
    <col min="6710" max="6710" width="10" style="48" customWidth="1"/>
    <col min="6711" max="6711" width="7.875" style="48" customWidth="1"/>
    <col min="6712" max="6712" width="7.75" style="48" customWidth="1"/>
    <col min="6713" max="6713" width="7.125" style="48" customWidth="1"/>
    <col min="6714" max="6714" width="7" style="48" customWidth="1"/>
    <col min="6715" max="6715" width="4.625" style="48" customWidth="1"/>
    <col min="6716" max="6716" width="5.875" style="48" customWidth="1"/>
    <col min="6717" max="6717" width="6.375" style="48" customWidth="1"/>
    <col min="6718" max="6718" width="4.625" style="48" customWidth="1"/>
    <col min="6719" max="6719" width="5.125" style="48" customWidth="1"/>
    <col min="6720" max="6720" width="5.375" style="48" customWidth="1"/>
    <col min="6721" max="6721" width="6.375" style="48" customWidth="1"/>
    <col min="6722" max="6722" width="4.625" style="48" customWidth="1"/>
    <col min="6723" max="6723" width="4.875" style="48" customWidth="1"/>
    <col min="6724" max="6724" width="8.375" style="48" customWidth="1"/>
    <col min="6725" max="6725" width="4.625" style="48" customWidth="1"/>
    <col min="6726" max="6726" width="6.25" style="48" customWidth="1"/>
    <col min="6727" max="6727" width="7.375" style="48" customWidth="1"/>
    <col min="6728" max="6728" width="5.75" style="48" customWidth="1"/>
    <col min="6729" max="6729" width="8.375" style="48" customWidth="1"/>
    <col min="6730" max="6730" width="8.75" style="48" customWidth="1"/>
    <col min="6731" max="6731" width="6.25" style="48" customWidth="1"/>
    <col min="6732" max="6732" width="7.375" style="48" customWidth="1"/>
    <col min="6733" max="6733" width="4.875" style="48" customWidth="1"/>
    <col min="6734" max="6734" width="7.75" style="48" customWidth="1"/>
    <col min="6735" max="6735" width="6.875" style="48" customWidth="1"/>
    <col min="6736" max="6736" width="15.25" style="48" customWidth="1"/>
    <col min="6737" max="6737" width="15.875" style="48" customWidth="1"/>
    <col min="6738" max="6738" width="24.75" style="48" bestFit="1" customWidth="1"/>
    <col min="6739" max="6739" width="21.625" style="48" customWidth="1"/>
    <col min="6740" max="6740" width="3.75" style="48" customWidth="1"/>
    <col min="6741" max="6741" width="15.625" style="48" customWidth="1"/>
    <col min="6742" max="6742" width="9.875" style="48" customWidth="1"/>
    <col min="6743" max="6917" width="9" style="48"/>
    <col min="6918" max="6918" width="19" style="48" bestFit="1" customWidth="1"/>
    <col min="6919" max="6919" width="3.75" style="48" customWidth="1"/>
    <col min="6920" max="6920" width="8.375" style="48" customWidth="1"/>
    <col min="6921" max="6921" width="7.375" style="48" customWidth="1"/>
    <col min="6922" max="6922" width="6.875" style="48" customWidth="1"/>
    <col min="6923" max="6923" width="6.375" style="48" customWidth="1"/>
    <col min="6924" max="6924" width="7" style="48" customWidth="1"/>
    <col min="6925" max="6925" width="8.375" style="48" customWidth="1"/>
    <col min="6926" max="6926" width="7.375" style="48" customWidth="1"/>
    <col min="6927" max="6927" width="7.75" style="48" customWidth="1"/>
    <col min="6928" max="6928" width="7.375" style="48" customWidth="1"/>
    <col min="6929" max="6929" width="7.875" style="48" customWidth="1"/>
    <col min="6930" max="6930" width="7.75" style="48" customWidth="1"/>
    <col min="6931" max="6931" width="8.375" style="48" customWidth="1"/>
    <col min="6932" max="6932" width="4.375" style="48" customWidth="1"/>
    <col min="6933" max="6934" width="6.375" style="48" customWidth="1"/>
    <col min="6935" max="6935" width="7.625" style="48" customWidth="1"/>
    <col min="6936" max="6936" width="3.75" style="48" customWidth="1"/>
    <col min="6937" max="6937" width="9.25" style="48" customWidth="1"/>
    <col min="6938" max="6938" width="5.75" style="48" customWidth="1"/>
    <col min="6939" max="6939" width="5.625" style="48" customWidth="1"/>
    <col min="6940" max="6940" width="9" style="48"/>
    <col min="6941" max="6941" width="6.375" style="48" customWidth="1"/>
    <col min="6942" max="6942" width="5" style="48" customWidth="1"/>
    <col min="6943" max="6943" width="3.375" style="48" customWidth="1"/>
    <col min="6944" max="6944" width="9.25" style="48" customWidth="1"/>
    <col min="6945" max="6945" width="5.375" style="48" customWidth="1"/>
    <col min="6946" max="6946" width="6.875" style="48" customWidth="1"/>
    <col min="6947" max="6947" width="8.75" style="48" customWidth="1"/>
    <col min="6948" max="6948" width="6.125" style="48" customWidth="1"/>
    <col min="6949" max="6949" width="9.125" style="48" customWidth="1"/>
    <col min="6950" max="6950" width="8.75" style="48" customWidth="1"/>
    <col min="6951" max="6951" width="10.125" style="48" customWidth="1"/>
    <col min="6952" max="6952" width="11.375" style="48" customWidth="1"/>
    <col min="6953" max="6953" width="9.375" style="48" customWidth="1"/>
    <col min="6954" max="6954" width="9.25" style="48" customWidth="1"/>
    <col min="6955" max="6955" width="7.125" style="48" customWidth="1"/>
    <col min="6956" max="6956" width="8" style="48" customWidth="1"/>
    <col min="6957" max="6957" width="9.375" style="48" customWidth="1"/>
    <col min="6958" max="6958" width="14" style="48" customWidth="1"/>
    <col min="6959" max="6959" width="8.375" style="48" customWidth="1"/>
    <col min="6960" max="6961" width="7.375" style="48" customWidth="1"/>
    <col min="6962" max="6962" width="8.375" style="48" customWidth="1"/>
    <col min="6963" max="6963" width="8.75" style="48" customWidth="1"/>
    <col min="6964" max="6964" width="9.375" style="48" customWidth="1"/>
    <col min="6965" max="6965" width="8.625" style="48" customWidth="1"/>
    <col min="6966" max="6966" width="10" style="48" customWidth="1"/>
    <col min="6967" max="6967" width="7.875" style="48" customWidth="1"/>
    <col min="6968" max="6968" width="7.75" style="48" customWidth="1"/>
    <col min="6969" max="6969" width="7.125" style="48" customWidth="1"/>
    <col min="6970" max="6970" width="7" style="48" customWidth="1"/>
    <col min="6971" max="6971" width="4.625" style="48" customWidth="1"/>
    <col min="6972" max="6972" width="5.875" style="48" customWidth="1"/>
    <col min="6973" max="6973" width="6.375" style="48" customWidth="1"/>
    <col min="6974" max="6974" width="4.625" style="48" customWidth="1"/>
    <col min="6975" max="6975" width="5.125" style="48" customWidth="1"/>
    <col min="6976" max="6976" width="5.375" style="48" customWidth="1"/>
    <col min="6977" max="6977" width="6.375" style="48" customWidth="1"/>
    <col min="6978" max="6978" width="4.625" style="48" customWidth="1"/>
    <col min="6979" max="6979" width="4.875" style="48" customWidth="1"/>
    <col min="6980" max="6980" width="8.375" style="48" customWidth="1"/>
    <col min="6981" max="6981" width="4.625" style="48" customWidth="1"/>
    <col min="6982" max="6982" width="6.25" style="48" customWidth="1"/>
    <col min="6983" max="6983" width="7.375" style="48" customWidth="1"/>
    <col min="6984" max="6984" width="5.75" style="48" customWidth="1"/>
    <col min="6985" max="6985" width="8.375" style="48" customWidth="1"/>
    <col min="6986" max="6986" width="8.75" style="48" customWidth="1"/>
    <col min="6987" max="6987" width="6.25" style="48" customWidth="1"/>
    <col min="6988" max="6988" width="7.375" style="48" customWidth="1"/>
    <col min="6989" max="6989" width="4.875" style="48" customWidth="1"/>
    <col min="6990" max="6990" width="7.75" style="48" customWidth="1"/>
    <col min="6991" max="6991" width="6.875" style="48" customWidth="1"/>
    <col min="6992" max="6992" width="15.25" style="48" customWidth="1"/>
    <col min="6993" max="6993" width="15.875" style="48" customWidth="1"/>
    <col min="6994" max="6994" width="24.75" style="48" bestFit="1" customWidth="1"/>
    <col min="6995" max="6995" width="21.625" style="48" customWidth="1"/>
    <col min="6996" max="6996" width="3.75" style="48" customWidth="1"/>
    <col min="6997" max="6997" width="15.625" style="48" customWidth="1"/>
    <col min="6998" max="6998" width="9.875" style="48" customWidth="1"/>
    <col min="6999" max="7173" width="9" style="48"/>
    <col min="7174" max="7174" width="19" style="48" bestFit="1" customWidth="1"/>
    <col min="7175" max="7175" width="3.75" style="48" customWidth="1"/>
    <col min="7176" max="7176" width="8.375" style="48" customWidth="1"/>
    <col min="7177" max="7177" width="7.375" style="48" customWidth="1"/>
    <col min="7178" max="7178" width="6.875" style="48" customWidth="1"/>
    <col min="7179" max="7179" width="6.375" style="48" customWidth="1"/>
    <col min="7180" max="7180" width="7" style="48" customWidth="1"/>
    <col min="7181" max="7181" width="8.375" style="48" customWidth="1"/>
    <col min="7182" max="7182" width="7.375" style="48" customWidth="1"/>
    <col min="7183" max="7183" width="7.75" style="48" customWidth="1"/>
    <col min="7184" max="7184" width="7.375" style="48" customWidth="1"/>
    <col min="7185" max="7185" width="7.875" style="48" customWidth="1"/>
    <col min="7186" max="7186" width="7.75" style="48" customWidth="1"/>
    <col min="7187" max="7187" width="8.375" style="48" customWidth="1"/>
    <col min="7188" max="7188" width="4.375" style="48" customWidth="1"/>
    <col min="7189" max="7190" width="6.375" style="48" customWidth="1"/>
    <col min="7191" max="7191" width="7.625" style="48" customWidth="1"/>
    <col min="7192" max="7192" width="3.75" style="48" customWidth="1"/>
    <col min="7193" max="7193" width="9.25" style="48" customWidth="1"/>
    <col min="7194" max="7194" width="5.75" style="48" customWidth="1"/>
    <col min="7195" max="7195" width="5.625" style="48" customWidth="1"/>
    <col min="7196" max="7196" width="9" style="48"/>
    <col min="7197" max="7197" width="6.375" style="48" customWidth="1"/>
    <col min="7198" max="7198" width="5" style="48" customWidth="1"/>
    <col min="7199" max="7199" width="3.375" style="48" customWidth="1"/>
    <col min="7200" max="7200" width="9.25" style="48" customWidth="1"/>
    <col min="7201" max="7201" width="5.375" style="48" customWidth="1"/>
    <col min="7202" max="7202" width="6.875" style="48" customWidth="1"/>
    <col min="7203" max="7203" width="8.75" style="48" customWidth="1"/>
    <col min="7204" max="7204" width="6.125" style="48" customWidth="1"/>
    <col min="7205" max="7205" width="9.125" style="48" customWidth="1"/>
    <col min="7206" max="7206" width="8.75" style="48" customWidth="1"/>
    <col min="7207" max="7207" width="10.125" style="48" customWidth="1"/>
    <col min="7208" max="7208" width="11.375" style="48" customWidth="1"/>
    <col min="7209" max="7209" width="9.375" style="48" customWidth="1"/>
    <col min="7210" max="7210" width="9.25" style="48" customWidth="1"/>
    <col min="7211" max="7211" width="7.125" style="48" customWidth="1"/>
    <col min="7212" max="7212" width="8" style="48" customWidth="1"/>
    <col min="7213" max="7213" width="9.375" style="48" customWidth="1"/>
    <col min="7214" max="7214" width="14" style="48" customWidth="1"/>
    <col min="7215" max="7215" width="8.375" style="48" customWidth="1"/>
    <col min="7216" max="7217" width="7.375" style="48" customWidth="1"/>
    <col min="7218" max="7218" width="8.375" style="48" customWidth="1"/>
    <col min="7219" max="7219" width="8.75" style="48" customWidth="1"/>
    <col min="7220" max="7220" width="9.375" style="48" customWidth="1"/>
    <col min="7221" max="7221" width="8.625" style="48" customWidth="1"/>
    <col min="7222" max="7222" width="10" style="48" customWidth="1"/>
    <col min="7223" max="7223" width="7.875" style="48" customWidth="1"/>
    <col min="7224" max="7224" width="7.75" style="48" customWidth="1"/>
    <col min="7225" max="7225" width="7.125" style="48" customWidth="1"/>
    <col min="7226" max="7226" width="7" style="48" customWidth="1"/>
    <col min="7227" max="7227" width="4.625" style="48" customWidth="1"/>
    <col min="7228" max="7228" width="5.875" style="48" customWidth="1"/>
    <col min="7229" max="7229" width="6.375" style="48" customWidth="1"/>
    <col min="7230" max="7230" width="4.625" style="48" customWidth="1"/>
    <col min="7231" max="7231" width="5.125" style="48" customWidth="1"/>
    <col min="7232" max="7232" width="5.375" style="48" customWidth="1"/>
    <col min="7233" max="7233" width="6.375" style="48" customWidth="1"/>
    <col min="7234" max="7234" width="4.625" style="48" customWidth="1"/>
    <col min="7235" max="7235" width="4.875" style="48" customWidth="1"/>
    <col min="7236" max="7236" width="8.375" style="48" customWidth="1"/>
    <col min="7237" max="7237" width="4.625" style="48" customWidth="1"/>
    <col min="7238" max="7238" width="6.25" style="48" customWidth="1"/>
    <col min="7239" max="7239" width="7.375" style="48" customWidth="1"/>
    <col min="7240" max="7240" width="5.75" style="48" customWidth="1"/>
    <col min="7241" max="7241" width="8.375" style="48" customWidth="1"/>
    <col min="7242" max="7242" width="8.75" style="48" customWidth="1"/>
    <col min="7243" max="7243" width="6.25" style="48" customWidth="1"/>
    <col min="7244" max="7244" width="7.375" style="48" customWidth="1"/>
    <col min="7245" max="7245" width="4.875" style="48" customWidth="1"/>
    <col min="7246" max="7246" width="7.75" style="48" customWidth="1"/>
    <col min="7247" max="7247" width="6.875" style="48" customWidth="1"/>
    <col min="7248" max="7248" width="15.25" style="48" customWidth="1"/>
    <col min="7249" max="7249" width="15.875" style="48" customWidth="1"/>
    <col min="7250" max="7250" width="24.75" style="48" bestFit="1" customWidth="1"/>
    <col min="7251" max="7251" width="21.625" style="48" customWidth="1"/>
    <col min="7252" max="7252" width="3.75" style="48" customWidth="1"/>
    <col min="7253" max="7253" width="15.625" style="48" customWidth="1"/>
    <col min="7254" max="7254" width="9.875" style="48" customWidth="1"/>
    <col min="7255" max="7429" width="9" style="48"/>
    <col min="7430" max="7430" width="19" style="48" bestFit="1" customWidth="1"/>
    <col min="7431" max="7431" width="3.75" style="48" customWidth="1"/>
    <col min="7432" max="7432" width="8.375" style="48" customWidth="1"/>
    <col min="7433" max="7433" width="7.375" style="48" customWidth="1"/>
    <col min="7434" max="7434" width="6.875" style="48" customWidth="1"/>
    <col min="7435" max="7435" width="6.375" style="48" customWidth="1"/>
    <col min="7436" max="7436" width="7" style="48" customWidth="1"/>
    <col min="7437" max="7437" width="8.375" style="48" customWidth="1"/>
    <col min="7438" max="7438" width="7.375" style="48" customWidth="1"/>
    <col min="7439" max="7439" width="7.75" style="48" customWidth="1"/>
    <col min="7440" max="7440" width="7.375" style="48" customWidth="1"/>
    <col min="7441" max="7441" width="7.875" style="48" customWidth="1"/>
    <col min="7442" max="7442" width="7.75" style="48" customWidth="1"/>
    <col min="7443" max="7443" width="8.375" style="48" customWidth="1"/>
    <col min="7444" max="7444" width="4.375" style="48" customWidth="1"/>
    <col min="7445" max="7446" width="6.375" style="48" customWidth="1"/>
    <col min="7447" max="7447" width="7.625" style="48" customWidth="1"/>
    <col min="7448" max="7448" width="3.75" style="48" customWidth="1"/>
    <col min="7449" max="7449" width="9.25" style="48" customWidth="1"/>
    <col min="7450" max="7450" width="5.75" style="48" customWidth="1"/>
    <col min="7451" max="7451" width="5.625" style="48" customWidth="1"/>
    <col min="7452" max="7452" width="9" style="48"/>
    <col min="7453" max="7453" width="6.375" style="48" customWidth="1"/>
    <col min="7454" max="7454" width="5" style="48" customWidth="1"/>
    <col min="7455" max="7455" width="3.375" style="48" customWidth="1"/>
    <col min="7456" max="7456" width="9.25" style="48" customWidth="1"/>
    <col min="7457" max="7457" width="5.375" style="48" customWidth="1"/>
    <col min="7458" max="7458" width="6.875" style="48" customWidth="1"/>
    <col min="7459" max="7459" width="8.75" style="48" customWidth="1"/>
    <col min="7460" max="7460" width="6.125" style="48" customWidth="1"/>
    <col min="7461" max="7461" width="9.125" style="48" customWidth="1"/>
    <col min="7462" max="7462" width="8.75" style="48" customWidth="1"/>
    <col min="7463" max="7463" width="10.125" style="48" customWidth="1"/>
    <col min="7464" max="7464" width="11.375" style="48" customWidth="1"/>
    <col min="7465" max="7465" width="9.375" style="48" customWidth="1"/>
    <col min="7466" max="7466" width="9.25" style="48" customWidth="1"/>
    <col min="7467" max="7467" width="7.125" style="48" customWidth="1"/>
    <col min="7468" max="7468" width="8" style="48" customWidth="1"/>
    <col min="7469" max="7469" width="9.375" style="48" customWidth="1"/>
    <col min="7470" max="7470" width="14" style="48" customWidth="1"/>
    <col min="7471" max="7471" width="8.375" style="48" customWidth="1"/>
    <col min="7472" max="7473" width="7.375" style="48" customWidth="1"/>
    <col min="7474" max="7474" width="8.375" style="48" customWidth="1"/>
    <col min="7475" max="7475" width="8.75" style="48" customWidth="1"/>
    <col min="7476" max="7476" width="9.375" style="48" customWidth="1"/>
    <col min="7477" max="7477" width="8.625" style="48" customWidth="1"/>
    <col min="7478" max="7478" width="10" style="48" customWidth="1"/>
    <col min="7479" max="7479" width="7.875" style="48" customWidth="1"/>
    <col min="7480" max="7480" width="7.75" style="48" customWidth="1"/>
    <col min="7481" max="7481" width="7.125" style="48" customWidth="1"/>
    <col min="7482" max="7482" width="7" style="48" customWidth="1"/>
    <col min="7483" max="7483" width="4.625" style="48" customWidth="1"/>
    <col min="7484" max="7484" width="5.875" style="48" customWidth="1"/>
    <col min="7485" max="7485" width="6.375" style="48" customWidth="1"/>
    <col min="7486" max="7486" width="4.625" style="48" customWidth="1"/>
    <col min="7487" max="7487" width="5.125" style="48" customWidth="1"/>
    <col min="7488" max="7488" width="5.375" style="48" customWidth="1"/>
    <col min="7489" max="7489" width="6.375" style="48" customWidth="1"/>
    <col min="7490" max="7490" width="4.625" style="48" customWidth="1"/>
    <col min="7491" max="7491" width="4.875" style="48" customWidth="1"/>
    <col min="7492" max="7492" width="8.375" style="48" customWidth="1"/>
    <col min="7493" max="7493" width="4.625" style="48" customWidth="1"/>
    <col min="7494" max="7494" width="6.25" style="48" customWidth="1"/>
    <col min="7495" max="7495" width="7.375" style="48" customWidth="1"/>
    <col min="7496" max="7496" width="5.75" style="48" customWidth="1"/>
    <col min="7497" max="7497" width="8.375" style="48" customWidth="1"/>
    <col min="7498" max="7498" width="8.75" style="48" customWidth="1"/>
    <col min="7499" max="7499" width="6.25" style="48" customWidth="1"/>
    <col min="7500" max="7500" width="7.375" style="48" customWidth="1"/>
    <col min="7501" max="7501" width="4.875" style="48" customWidth="1"/>
    <col min="7502" max="7502" width="7.75" style="48" customWidth="1"/>
    <col min="7503" max="7503" width="6.875" style="48" customWidth="1"/>
    <col min="7504" max="7504" width="15.25" style="48" customWidth="1"/>
    <col min="7505" max="7505" width="15.875" style="48" customWidth="1"/>
    <col min="7506" max="7506" width="24.75" style="48" bestFit="1" customWidth="1"/>
    <col min="7507" max="7507" width="21.625" style="48" customWidth="1"/>
    <col min="7508" max="7508" width="3.75" style="48" customWidth="1"/>
    <col min="7509" max="7509" width="15.625" style="48" customWidth="1"/>
    <col min="7510" max="7510" width="9.875" style="48" customWidth="1"/>
    <col min="7511" max="7685" width="9" style="48"/>
    <col min="7686" max="7686" width="19" style="48" bestFit="1" customWidth="1"/>
    <col min="7687" max="7687" width="3.75" style="48" customWidth="1"/>
    <col min="7688" max="7688" width="8.375" style="48" customWidth="1"/>
    <col min="7689" max="7689" width="7.375" style="48" customWidth="1"/>
    <col min="7690" max="7690" width="6.875" style="48" customWidth="1"/>
    <col min="7691" max="7691" width="6.375" style="48" customWidth="1"/>
    <col min="7692" max="7692" width="7" style="48" customWidth="1"/>
    <col min="7693" max="7693" width="8.375" style="48" customWidth="1"/>
    <col min="7694" max="7694" width="7.375" style="48" customWidth="1"/>
    <col min="7695" max="7695" width="7.75" style="48" customWidth="1"/>
    <col min="7696" max="7696" width="7.375" style="48" customWidth="1"/>
    <col min="7697" max="7697" width="7.875" style="48" customWidth="1"/>
    <col min="7698" max="7698" width="7.75" style="48" customWidth="1"/>
    <col min="7699" max="7699" width="8.375" style="48" customWidth="1"/>
    <col min="7700" max="7700" width="4.375" style="48" customWidth="1"/>
    <col min="7701" max="7702" width="6.375" style="48" customWidth="1"/>
    <col min="7703" max="7703" width="7.625" style="48" customWidth="1"/>
    <col min="7704" max="7704" width="3.75" style="48" customWidth="1"/>
    <col min="7705" max="7705" width="9.25" style="48" customWidth="1"/>
    <col min="7706" max="7706" width="5.75" style="48" customWidth="1"/>
    <col min="7707" max="7707" width="5.625" style="48" customWidth="1"/>
    <col min="7708" max="7708" width="9" style="48"/>
    <col min="7709" max="7709" width="6.375" style="48" customWidth="1"/>
    <col min="7710" max="7710" width="5" style="48" customWidth="1"/>
    <col min="7711" max="7711" width="3.375" style="48" customWidth="1"/>
    <col min="7712" max="7712" width="9.25" style="48" customWidth="1"/>
    <col min="7713" max="7713" width="5.375" style="48" customWidth="1"/>
    <col min="7714" max="7714" width="6.875" style="48" customWidth="1"/>
    <col min="7715" max="7715" width="8.75" style="48" customWidth="1"/>
    <col min="7716" max="7716" width="6.125" style="48" customWidth="1"/>
    <col min="7717" max="7717" width="9.125" style="48" customWidth="1"/>
    <col min="7718" max="7718" width="8.75" style="48" customWidth="1"/>
    <col min="7719" max="7719" width="10.125" style="48" customWidth="1"/>
    <col min="7720" max="7720" width="11.375" style="48" customWidth="1"/>
    <col min="7721" max="7721" width="9.375" style="48" customWidth="1"/>
    <col min="7722" max="7722" width="9.25" style="48" customWidth="1"/>
    <col min="7723" max="7723" width="7.125" style="48" customWidth="1"/>
    <col min="7724" max="7724" width="8" style="48" customWidth="1"/>
    <col min="7725" max="7725" width="9.375" style="48" customWidth="1"/>
    <col min="7726" max="7726" width="14" style="48" customWidth="1"/>
    <col min="7727" max="7727" width="8.375" style="48" customWidth="1"/>
    <col min="7728" max="7729" width="7.375" style="48" customWidth="1"/>
    <col min="7730" max="7730" width="8.375" style="48" customWidth="1"/>
    <col min="7731" max="7731" width="8.75" style="48" customWidth="1"/>
    <col min="7732" max="7732" width="9.375" style="48" customWidth="1"/>
    <col min="7733" max="7733" width="8.625" style="48" customWidth="1"/>
    <col min="7734" max="7734" width="10" style="48" customWidth="1"/>
    <col min="7735" max="7735" width="7.875" style="48" customWidth="1"/>
    <col min="7736" max="7736" width="7.75" style="48" customWidth="1"/>
    <col min="7737" max="7737" width="7.125" style="48" customWidth="1"/>
    <col min="7738" max="7738" width="7" style="48" customWidth="1"/>
    <col min="7739" max="7739" width="4.625" style="48" customWidth="1"/>
    <col min="7740" max="7740" width="5.875" style="48" customWidth="1"/>
    <col min="7741" max="7741" width="6.375" style="48" customWidth="1"/>
    <col min="7742" max="7742" width="4.625" style="48" customWidth="1"/>
    <col min="7743" max="7743" width="5.125" style="48" customWidth="1"/>
    <col min="7744" max="7744" width="5.375" style="48" customWidth="1"/>
    <col min="7745" max="7745" width="6.375" style="48" customWidth="1"/>
    <col min="7746" max="7746" width="4.625" style="48" customWidth="1"/>
    <col min="7747" max="7747" width="4.875" style="48" customWidth="1"/>
    <col min="7748" max="7748" width="8.375" style="48" customWidth="1"/>
    <col min="7749" max="7749" width="4.625" style="48" customWidth="1"/>
    <col min="7750" max="7750" width="6.25" style="48" customWidth="1"/>
    <col min="7751" max="7751" width="7.375" style="48" customWidth="1"/>
    <col min="7752" max="7752" width="5.75" style="48" customWidth="1"/>
    <col min="7753" max="7753" width="8.375" style="48" customWidth="1"/>
    <col min="7754" max="7754" width="8.75" style="48" customWidth="1"/>
    <col min="7755" max="7755" width="6.25" style="48" customWidth="1"/>
    <col min="7756" max="7756" width="7.375" style="48" customWidth="1"/>
    <col min="7757" max="7757" width="4.875" style="48" customWidth="1"/>
    <col min="7758" max="7758" width="7.75" style="48" customWidth="1"/>
    <col min="7759" max="7759" width="6.875" style="48" customWidth="1"/>
    <col min="7760" max="7760" width="15.25" style="48" customWidth="1"/>
    <col min="7761" max="7761" width="15.875" style="48" customWidth="1"/>
    <col min="7762" max="7762" width="24.75" style="48" bestFit="1" customWidth="1"/>
    <col min="7763" max="7763" width="21.625" style="48" customWidth="1"/>
    <col min="7764" max="7764" width="3.75" style="48" customWidth="1"/>
    <col min="7765" max="7765" width="15.625" style="48" customWidth="1"/>
    <col min="7766" max="7766" width="9.875" style="48" customWidth="1"/>
    <col min="7767" max="7941" width="9" style="48"/>
    <col min="7942" max="7942" width="19" style="48" bestFit="1" customWidth="1"/>
    <col min="7943" max="7943" width="3.75" style="48" customWidth="1"/>
    <col min="7944" max="7944" width="8.375" style="48" customWidth="1"/>
    <col min="7945" max="7945" width="7.375" style="48" customWidth="1"/>
    <col min="7946" max="7946" width="6.875" style="48" customWidth="1"/>
    <col min="7947" max="7947" width="6.375" style="48" customWidth="1"/>
    <col min="7948" max="7948" width="7" style="48" customWidth="1"/>
    <col min="7949" max="7949" width="8.375" style="48" customWidth="1"/>
    <col min="7950" max="7950" width="7.375" style="48" customWidth="1"/>
    <col min="7951" max="7951" width="7.75" style="48" customWidth="1"/>
    <col min="7952" max="7952" width="7.375" style="48" customWidth="1"/>
    <col min="7953" max="7953" width="7.875" style="48" customWidth="1"/>
    <col min="7954" max="7954" width="7.75" style="48" customWidth="1"/>
    <col min="7955" max="7955" width="8.375" style="48" customWidth="1"/>
    <col min="7956" max="7956" width="4.375" style="48" customWidth="1"/>
    <col min="7957" max="7958" width="6.375" style="48" customWidth="1"/>
    <col min="7959" max="7959" width="7.625" style="48" customWidth="1"/>
    <col min="7960" max="7960" width="3.75" style="48" customWidth="1"/>
    <col min="7961" max="7961" width="9.25" style="48" customWidth="1"/>
    <col min="7962" max="7962" width="5.75" style="48" customWidth="1"/>
    <col min="7963" max="7963" width="5.625" style="48" customWidth="1"/>
    <col min="7964" max="7964" width="9" style="48"/>
    <col min="7965" max="7965" width="6.375" style="48" customWidth="1"/>
    <col min="7966" max="7966" width="5" style="48" customWidth="1"/>
    <col min="7967" max="7967" width="3.375" style="48" customWidth="1"/>
    <col min="7968" max="7968" width="9.25" style="48" customWidth="1"/>
    <col min="7969" max="7969" width="5.375" style="48" customWidth="1"/>
    <col min="7970" max="7970" width="6.875" style="48" customWidth="1"/>
    <col min="7971" max="7971" width="8.75" style="48" customWidth="1"/>
    <col min="7972" max="7972" width="6.125" style="48" customWidth="1"/>
    <col min="7973" max="7973" width="9.125" style="48" customWidth="1"/>
    <col min="7974" max="7974" width="8.75" style="48" customWidth="1"/>
    <col min="7975" max="7975" width="10.125" style="48" customWidth="1"/>
    <col min="7976" max="7976" width="11.375" style="48" customWidth="1"/>
    <col min="7977" max="7977" width="9.375" style="48" customWidth="1"/>
    <col min="7978" max="7978" width="9.25" style="48" customWidth="1"/>
    <col min="7979" max="7979" width="7.125" style="48" customWidth="1"/>
    <col min="7980" max="7980" width="8" style="48" customWidth="1"/>
    <col min="7981" max="7981" width="9.375" style="48" customWidth="1"/>
    <col min="7982" max="7982" width="14" style="48" customWidth="1"/>
    <col min="7983" max="7983" width="8.375" style="48" customWidth="1"/>
    <col min="7984" max="7985" width="7.375" style="48" customWidth="1"/>
    <col min="7986" max="7986" width="8.375" style="48" customWidth="1"/>
    <col min="7987" max="7987" width="8.75" style="48" customWidth="1"/>
    <col min="7988" max="7988" width="9.375" style="48" customWidth="1"/>
    <col min="7989" max="7989" width="8.625" style="48" customWidth="1"/>
    <col min="7990" max="7990" width="10" style="48" customWidth="1"/>
    <col min="7991" max="7991" width="7.875" style="48" customWidth="1"/>
    <col min="7992" max="7992" width="7.75" style="48" customWidth="1"/>
    <col min="7993" max="7993" width="7.125" style="48" customWidth="1"/>
    <col min="7994" max="7994" width="7" style="48" customWidth="1"/>
    <col min="7995" max="7995" width="4.625" style="48" customWidth="1"/>
    <col min="7996" max="7996" width="5.875" style="48" customWidth="1"/>
    <col min="7997" max="7997" width="6.375" style="48" customWidth="1"/>
    <col min="7998" max="7998" width="4.625" style="48" customWidth="1"/>
    <col min="7999" max="7999" width="5.125" style="48" customWidth="1"/>
    <col min="8000" max="8000" width="5.375" style="48" customWidth="1"/>
    <col min="8001" max="8001" width="6.375" style="48" customWidth="1"/>
    <col min="8002" max="8002" width="4.625" style="48" customWidth="1"/>
    <col min="8003" max="8003" width="4.875" style="48" customWidth="1"/>
    <col min="8004" max="8004" width="8.375" style="48" customWidth="1"/>
    <col min="8005" max="8005" width="4.625" style="48" customWidth="1"/>
    <col min="8006" max="8006" width="6.25" style="48" customWidth="1"/>
    <col min="8007" max="8007" width="7.375" style="48" customWidth="1"/>
    <col min="8008" max="8008" width="5.75" style="48" customWidth="1"/>
    <col min="8009" max="8009" width="8.375" style="48" customWidth="1"/>
    <col min="8010" max="8010" width="8.75" style="48" customWidth="1"/>
    <col min="8011" max="8011" width="6.25" style="48" customWidth="1"/>
    <col min="8012" max="8012" width="7.375" style="48" customWidth="1"/>
    <col min="8013" max="8013" width="4.875" style="48" customWidth="1"/>
    <col min="8014" max="8014" width="7.75" style="48" customWidth="1"/>
    <col min="8015" max="8015" width="6.875" style="48" customWidth="1"/>
    <col min="8016" max="8016" width="15.25" style="48" customWidth="1"/>
    <col min="8017" max="8017" width="15.875" style="48" customWidth="1"/>
    <col min="8018" max="8018" width="24.75" style="48" bestFit="1" customWidth="1"/>
    <col min="8019" max="8019" width="21.625" style="48" customWidth="1"/>
    <col min="8020" max="8020" width="3.75" style="48" customWidth="1"/>
    <col min="8021" max="8021" width="15.625" style="48" customWidth="1"/>
    <col min="8022" max="8022" width="9.875" style="48" customWidth="1"/>
    <col min="8023" max="8197" width="9" style="48"/>
    <col min="8198" max="8198" width="19" style="48" bestFit="1" customWidth="1"/>
    <col min="8199" max="8199" width="3.75" style="48" customWidth="1"/>
    <col min="8200" max="8200" width="8.375" style="48" customWidth="1"/>
    <col min="8201" max="8201" width="7.375" style="48" customWidth="1"/>
    <col min="8202" max="8202" width="6.875" style="48" customWidth="1"/>
    <col min="8203" max="8203" width="6.375" style="48" customWidth="1"/>
    <col min="8204" max="8204" width="7" style="48" customWidth="1"/>
    <col min="8205" max="8205" width="8.375" style="48" customWidth="1"/>
    <col min="8206" max="8206" width="7.375" style="48" customWidth="1"/>
    <col min="8207" max="8207" width="7.75" style="48" customWidth="1"/>
    <col min="8208" max="8208" width="7.375" style="48" customWidth="1"/>
    <col min="8209" max="8209" width="7.875" style="48" customWidth="1"/>
    <col min="8210" max="8210" width="7.75" style="48" customWidth="1"/>
    <col min="8211" max="8211" width="8.375" style="48" customWidth="1"/>
    <col min="8212" max="8212" width="4.375" style="48" customWidth="1"/>
    <col min="8213" max="8214" width="6.375" style="48" customWidth="1"/>
    <col min="8215" max="8215" width="7.625" style="48" customWidth="1"/>
    <col min="8216" max="8216" width="3.75" style="48" customWidth="1"/>
    <col min="8217" max="8217" width="9.25" style="48" customWidth="1"/>
    <col min="8218" max="8218" width="5.75" style="48" customWidth="1"/>
    <col min="8219" max="8219" width="5.625" style="48" customWidth="1"/>
    <col min="8220" max="8220" width="9" style="48"/>
    <col min="8221" max="8221" width="6.375" style="48" customWidth="1"/>
    <col min="8222" max="8222" width="5" style="48" customWidth="1"/>
    <col min="8223" max="8223" width="3.375" style="48" customWidth="1"/>
    <col min="8224" max="8224" width="9.25" style="48" customWidth="1"/>
    <col min="8225" max="8225" width="5.375" style="48" customWidth="1"/>
    <col min="8226" max="8226" width="6.875" style="48" customWidth="1"/>
    <col min="8227" max="8227" width="8.75" style="48" customWidth="1"/>
    <col min="8228" max="8228" width="6.125" style="48" customWidth="1"/>
    <col min="8229" max="8229" width="9.125" style="48" customWidth="1"/>
    <col min="8230" max="8230" width="8.75" style="48" customWidth="1"/>
    <col min="8231" max="8231" width="10.125" style="48" customWidth="1"/>
    <col min="8232" max="8232" width="11.375" style="48" customWidth="1"/>
    <col min="8233" max="8233" width="9.375" style="48" customWidth="1"/>
    <col min="8234" max="8234" width="9.25" style="48" customWidth="1"/>
    <col min="8235" max="8235" width="7.125" style="48" customWidth="1"/>
    <col min="8236" max="8236" width="8" style="48" customWidth="1"/>
    <col min="8237" max="8237" width="9.375" style="48" customWidth="1"/>
    <col min="8238" max="8238" width="14" style="48" customWidth="1"/>
    <col min="8239" max="8239" width="8.375" style="48" customWidth="1"/>
    <col min="8240" max="8241" width="7.375" style="48" customWidth="1"/>
    <col min="8242" max="8242" width="8.375" style="48" customWidth="1"/>
    <col min="8243" max="8243" width="8.75" style="48" customWidth="1"/>
    <col min="8244" max="8244" width="9.375" style="48" customWidth="1"/>
    <col min="8245" max="8245" width="8.625" style="48" customWidth="1"/>
    <col min="8246" max="8246" width="10" style="48" customWidth="1"/>
    <col min="8247" max="8247" width="7.875" style="48" customWidth="1"/>
    <col min="8248" max="8248" width="7.75" style="48" customWidth="1"/>
    <col min="8249" max="8249" width="7.125" style="48" customWidth="1"/>
    <col min="8250" max="8250" width="7" style="48" customWidth="1"/>
    <col min="8251" max="8251" width="4.625" style="48" customWidth="1"/>
    <col min="8252" max="8252" width="5.875" style="48" customWidth="1"/>
    <col min="8253" max="8253" width="6.375" style="48" customWidth="1"/>
    <col min="8254" max="8254" width="4.625" style="48" customWidth="1"/>
    <col min="8255" max="8255" width="5.125" style="48" customWidth="1"/>
    <col min="8256" max="8256" width="5.375" style="48" customWidth="1"/>
    <col min="8257" max="8257" width="6.375" style="48" customWidth="1"/>
    <col min="8258" max="8258" width="4.625" style="48" customWidth="1"/>
    <col min="8259" max="8259" width="4.875" style="48" customWidth="1"/>
    <col min="8260" max="8260" width="8.375" style="48" customWidth="1"/>
    <col min="8261" max="8261" width="4.625" style="48" customWidth="1"/>
    <col min="8262" max="8262" width="6.25" style="48" customWidth="1"/>
    <col min="8263" max="8263" width="7.375" style="48" customWidth="1"/>
    <col min="8264" max="8264" width="5.75" style="48" customWidth="1"/>
    <col min="8265" max="8265" width="8.375" style="48" customWidth="1"/>
    <col min="8266" max="8266" width="8.75" style="48" customWidth="1"/>
    <col min="8267" max="8267" width="6.25" style="48" customWidth="1"/>
    <col min="8268" max="8268" width="7.375" style="48" customWidth="1"/>
    <col min="8269" max="8269" width="4.875" style="48" customWidth="1"/>
    <col min="8270" max="8270" width="7.75" style="48" customWidth="1"/>
    <col min="8271" max="8271" width="6.875" style="48" customWidth="1"/>
    <col min="8272" max="8272" width="15.25" style="48" customWidth="1"/>
    <col min="8273" max="8273" width="15.875" style="48" customWidth="1"/>
    <col min="8274" max="8274" width="24.75" style="48" bestFit="1" customWidth="1"/>
    <col min="8275" max="8275" width="21.625" style="48" customWidth="1"/>
    <col min="8276" max="8276" width="3.75" style="48" customWidth="1"/>
    <col min="8277" max="8277" width="15.625" style="48" customWidth="1"/>
    <col min="8278" max="8278" width="9.875" style="48" customWidth="1"/>
    <col min="8279" max="8453" width="9" style="48"/>
    <col min="8454" max="8454" width="19" style="48" bestFit="1" customWidth="1"/>
    <col min="8455" max="8455" width="3.75" style="48" customWidth="1"/>
    <col min="8456" max="8456" width="8.375" style="48" customWidth="1"/>
    <col min="8457" max="8457" width="7.375" style="48" customWidth="1"/>
    <col min="8458" max="8458" width="6.875" style="48" customWidth="1"/>
    <col min="8459" max="8459" width="6.375" style="48" customWidth="1"/>
    <col min="8460" max="8460" width="7" style="48" customWidth="1"/>
    <col min="8461" max="8461" width="8.375" style="48" customWidth="1"/>
    <col min="8462" max="8462" width="7.375" style="48" customWidth="1"/>
    <col min="8463" max="8463" width="7.75" style="48" customWidth="1"/>
    <col min="8464" max="8464" width="7.375" style="48" customWidth="1"/>
    <col min="8465" max="8465" width="7.875" style="48" customWidth="1"/>
    <col min="8466" max="8466" width="7.75" style="48" customWidth="1"/>
    <col min="8467" max="8467" width="8.375" style="48" customWidth="1"/>
    <col min="8468" max="8468" width="4.375" style="48" customWidth="1"/>
    <col min="8469" max="8470" width="6.375" style="48" customWidth="1"/>
    <col min="8471" max="8471" width="7.625" style="48" customWidth="1"/>
    <col min="8472" max="8472" width="3.75" style="48" customWidth="1"/>
    <col min="8473" max="8473" width="9.25" style="48" customWidth="1"/>
    <col min="8474" max="8474" width="5.75" style="48" customWidth="1"/>
    <col min="8475" max="8475" width="5.625" style="48" customWidth="1"/>
    <col min="8476" max="8476" width="9" style="48"/>
    <col min="8477" max="8477" width="6.375" style="48" customWidth="1"/>
    <col min="8478" max="8478" width="5" style="48" customWidth="1"/>
    <col min="8479" max="8479" width="3.375" style="48" customWidth="1"/>
    <col min="8480" max="8480" width="9.25" style="48" customWidth="1"/>
    <col min="8481" max="8481" width="5.375" style="48" customWidth="1"/>
    <col min="8482" max="8482" width="6.875" style="48" customWidth="1"/>
    <col min="8483" max="8483" width="8.75" style="48" customWidth="1"/>
    <col min="8484" max="8484" width="6.125" style="48" customWidth="1"/>
    <col min="8485" max="8485" width="9.125" style="48" customWidth="1"/>
    <col min="8486" max="8486" width="8.75" style="48" customWidth="1"/>
    <col min="8487" max="8487" width="10.125" style="48" customWidth="1"/>
    <col min="8488" max="8488" width="11.375" style="48" customWidth="1"/>
    <col min="8489" max="8489" width="9.375" style="48" customWidth="1"/>
    <col min="8490" max="8490" width="9.25" style="48" customWidth="1"/>
    <col min="8491" max="8491" width="7.125" style="48" customWidth="1"/>
    <col min="8492" max="8492" width="8" style="48" customWidth="1"/>
    <col min="8493" max="8493" width="9.375" style="48" customWidth="1"/>
    <col min="8494" max="8494" width="14" style="48" customWidth="1"/>
    <col min="8495" max="8495" width="8.375" style="48" customWidth="1"/>
    <col min="8496" max="8497" width="7.375" style="48" customWidth="1"/>
    <col min="8498" max="8498" width="8.375" style="48" customWidth="1"/>
    <col min="8499" max="8499" width="8.75" style="48" customWidth="1"/>
    <col min="8500" max="8500" width="9.375" style="48" customWidth="1"/>
    <col min="8501" max="8501" width="8.625" style="48" customWidth="1"/>
    <col min="8502" max="8502" width="10" style="48" customWidth="1"/>
    <col min="8503" max="8503" width="7.875" style="48" customWidth="1"/>
    <col min="8504" max="8504" width="7.75" style="48" customWidth="1"/>
    <col min="8505" max="8505" width="7.125" style="48" customWidth="1"/>
    <col min="8506" max="8506" width="7" style="48" customWidth="1"/>
    <col min="8507" max="8507" width="4.625" style="48" customWidth="1"/>
    <col min="8508" max="8508" width="5.875" style="48" customWidth="1"/>
    <col min="8509" max="8509" width="6.375" style="48" customWidth="1"/>
    <col min="8510" max="8510" width="4.625" style="48" customWidth="1"/>
    <col min="8511" max="8511" width="5.125" style="48" customWidth="1"/>
    <col min="8512" max="8512" width="5.375" style="48" customWidth="1"/>
    <col min="8513" max="8513" width="6.375" style="48" customWidth="1"/>
    <col min="8514" max="8514" width="4.625" style="48" customWidth="1"/>
    <col min="8515" max="8515" width="4.875" style="48" customWidth="1"/>
    <col min="8516" max="8516" width="8.375" style="48" customWidth="1"/>
    <col min="8517" max="8517" width="4.625" style="48" customWidth="1"/>
    <col min="8518" max="8518" width="6.25" style="48" customWidth="1"/>
    <col min="8519" max="8519" width="7.375" style="48" customWidth="1"/>
    <col min="8520" max="8520" width="5.75" style="48" customWidth="1"/>
    <col min="8521" max="8521" width="8.375" style="48" customWidth="1"/>
    <col min="8522" max="8522" width="8.75" style="48" customWidth="1"/>
    <col min="8523" max="8523" width="6.25" style="48" customWidth="1"/>
    <col min="8524" max="8524" width="7.375" style="48" customWidth="1"/>
    <col min="8525" max="8525" width="4.875" style="48" customWidth="1"/>
    <col min="8526" max="8526" width="7.75" style="48" customWidth="1"/>
    <col min="8527" max="8527" width="6.875" style="48" customWidth="1"/>
    <col min="8528" max="8528" width="15.25" style="48" customWidth="1"/>
    <col min="8529" max="8529" width="15.875" style="48" customWidth="1"/>
    <col min="8530" max="8530" width="24.75" style="48" bestFit="1" customWidth="1"/>
    <col min="8531" max="8531" width="21.625" style="48" customWidth="1"/>
    <col min="8532" max="8532" width="3.75" style="48" customWidth="1"/>
    <col min="8533" max="8533" width="15.625" style="48" customWidth="1"/>
    <col min="8534" max="8534" width="9.875" style="48" customWidth="1"/>
    <col min="8535" max="8709" width="9" style="48"/>
    <col min="8710" max="8710" width="19" style="48" bestFit="1" customWidth="1"/>
    <col min="8711" max="8711" width="3.75" style="48" customWidth="1"/>
    <col min="8712" max="8712" width="8.375" style="48" customWidth="1"/>
    <col min="8713" max="8713" width="7.375" style="48" customWidth="1"/>
    <col min="8714" max="8714" width="6.875" style="48" customWidth="1"/>
    <col min="8715" max="8715" width="6.375" style="48" customWidth="1"/>
    <col min="8716" max="8716" width="7" style="48" customWidth="1"/>
    <col min="8717" max="8717" width="8.375" style="48" customWidth="1"/>
    <col min="8718" max="8718" width="7.375" style="48" customWidth="1"/>
    <col min="8719" max="8719" width="7.75" style="48" customWidth="1"/>
    <col min="8720" max="8720" width="7.375" style="48" customWidth="1"/>
    <col min="8721" max="8721" width="7.875" style="48" customWidth="1"/>
    <col min="8722" max="8722" width="7.75" style="48" customWidth="1"/>
    <col min="8723" max="8723" width="8.375" style="48" customWidth="1"/>
    <col min="8724" max="8724" width="4.375" style="48" customWidth="1"/>
    <col min="8725" max="8726" width="6.375" style="48" customWidth="1"/>
    <col min="8727" max="8727" width="7.625" style="48" customWidth="1"/>
    <col min="8728" max="8728" width="3.75" style="48" customWidth="1"/>
    <col min="8729" max="8729" width="9.25" style="48" customWidth="1"/>
    <col min="8730" max="8730" width="5.75" style="48" customWidth="1"/>
    <col min="8731" max="8731" width="5.625" style="48" customWidth="1"/>
    <col min="8732" max="8732" width="9" style="48"/>
    <col min="8733" max="8733" width="6.375" style="48" customWidth="1"/>
    <col min="8734" max="8734" width="5" style="48" customWidth="1"/>
    <col min="8735" max="8735" width="3.375" style="48" customWidth="1"/>
    <col min="8736" max="8736" width="9.25" style="48" customWidth="1"/>
    <col min="8737" max="8737" width="5.375" style="48" customWidth="1"/>
    <col min="8738" max="8738" width="6.875" style="48" customWidth="1"/>
    <col min="8739" max="8739" width="8.75" style="48" customWidth="1"/>
    <col min="8740" max="8740" width="6.125" style="48" customWidth="1"/>
    <col min="8741" max="8741" width="9.125" style="48" customWidth="1"/>
    <col min="8742" max="8742" width="8.75" style="48" customWidth="1"/>
    <col min="8743" max="8743" width="10.125" style="48" customWidth="1"/>
    <col min="8744" max="8744" width="11.375" style="48" customWidth="1"/>
    <col min="8745" max="8745" width="9.375" style="48" customWidth="1"/>
    <col min="8746" max="8746" width="9.25" style="48" customWidth="1"/>
    <col min="8747" max="8747" width="7.125" style="48" customWidth="1"/>
    <col min="8748" max="8748" width="8" style="48" customWidth="1"/>
    <col min="8749" max="8749" width="9.375" style="48" customWidth="1"/>
    <col min="8750" max="8750" width="14" style="48" customWidth="1"/>
    <col min="8751" max="8751" width="8.375" style="48" customWidth="1"/>
    <col min="8752" max="8753" width="7.375" style="48" customWidth="1"/>
    <col min="8754" max="8754" width="8.375" style="48" customWidth="1"/>
    <col min="8755" max="8755" width="8.75" style="48" customWidth="1"/>
    <col min="8756" max="8756" width="9.375" style="48" customWidth="1"/>
    <col min="8757" max="8757" width="8.625" style="48" customWidth="1"/>
    <col min="8758" max="8758" width="10" style="48" customWidth="1"/>
    <col min="8759" max="8759" width="7.875" style="48" customWidth="1"/>
    <col min="8760" max="8760" width="7.75" style="48" customWidth="1"/>
    <col min="8761" max="8761" width="7.125" style="48" customWidth="1"/>
    <col min="8762" max="8762" width="7" style="48" customWidth="1"/>
    <col min="8763" max="8763" width="4.625" style="48" customWidth="1"/>
    <col min="8764" max="8764" width="5.875" style="48" customWidth="1"/>
    <col min="8765" max="8765" width="6.375" style="48" customWidth="1"/>
    <col min="8766" max="8766" width="4.625" style="48" customWidth="1"/>
    <col min="8767" max="8767" width="5.125" style="48" customWidth="1"/>
    <col min="8768" max="8768" width="5.375" style="48" customWidth="1"/>
    <col min="8769" max="8769" width="6.375" style="48" customWidth="1"/>
    <col min="8770" max="8770" width="4.625" style="48" customWidth="1"/>
    <col min="8771" max="8771" width="4.875" style="48" customWidth="1"/>
    <col min="8772" max="8772" width="8.375" style="48" customWidth="1"/>
    <col min="8773" max="8773" width="4.625" style="48" customWidth="1"/>
    <col min="8774" max="8774" width="6.25" style="48" customWidth="1"/>
    <col min="8775" max="8775" width="7.375" style="48" customWidth="1"/>
    <col min="8776" max="8776" width="5.75" style="48" customWidth="1"/>
    <col min="8777" max="8777" width="8.375" style="48" customWidth="1"/>
    <col min="8778" max="8778" width="8.75" style="48" customWidth="1"/>
    <col min="8779" max="8779" width="6.25" style="48" customWidth="1"/>
    <col min="8780" max="8780" width="7.375" style="48" customWidth="1"/>
    <col min="8781" max="8781" width="4.875" style="48" customWidth="1"/>
    <col min="8782" max="8782" width="7.75" style="48" customWidth="1"/>
    <col min="8783" max="8783" width="6.875" style="48" customWidth="1"/>
    <col min="8784" max="8784" width="15.25" style="48" customWidth="1"/>
    <col min="8785" max="8785" width="15.875" style="48" customWidth="1"/>
    <col min="8786" max="8786" width="24.75" style="48" bestFit="1" customWidth="1"/>
    <col min="8787" max="8787" width="21.625" style="48" customWidth="1"/>
    <col min="8788" max="8788" width="3.75" style="48" customWidth="1"/>
    <col min="8789" max="8789" width="15.625" style="48" customWidth="1"/>
    <col min="8790" max="8790" width="9.875" style="48" customWidth="1"/>
    <col min="8791" max="8965" width="9" style="48"/>
    <col min="8966" max="8966" width="19" style="48" bestFit="1" customWidth="1"/>
    <col min="8967" max="8967" width="3.75" style="48" customWidth="1"/>
    <col min="8968" max="8968" width="8.375" style="48" customWidth="1"/>
    <col min="8969" max="8969" width="7.375" style="48" customWidth="1"/>
    <col min="8970" max="8970" width="6.875" style="48" customWidth="1"/>
    <col min="8971" max="8971" width="6.375" style="48" customWidth="1"/>
    <col min="8972" max="8972" width="7" style="48" customWidth="1"/>
    <col min="8973" max="8973" width="8.375" style="48" customWidth="1"/>
    <col min="8974" max="8974" width="7.375" style="48" customWidth="1"/>
    <col min="8975" max="8975" width="7.75" style="48" customWidth="1"/>
    <col min="8976" max="8976" width="7.375" style="48" customWidth="1"/>
    <col min="8977" max="8977" width="7.875" style="48" customWidth="1"/>
    <col min="8978" max="8978" width="7.75" style="48" customWidth="1"/>
    <col min="8979" max="8979" width="8.375" style="48" customWidth="1"/>
    <col min="8980" max="8980" width="4.375" style="48" customWidth="1"/>
    <col min="8981" max="8982" width="6.375" style="48" customWidth="1"/>
    <col min="8983" max="8983" width="7.625" style="48" customWidth="1"/>
    <col min="8984" max="8984" width="3.75" style="48" customWidth="1"/>
    <col min="8985" max="8985" width="9.25" style="48" customWidth="1"/>
    <col min="8986" max="8986" width="5.75" style="48" customWidth="1"/>
    <col min="8987" max="8987" width="5.625" style="48" customWidth="1"/>
    <col min="8988" max="8988" width="9" style="48"/>
    <col min="8989" max="8989" width="6.375" style="48" customWidth="1"/>
    <col min="8990" max="8990" width="5" style="48" customWidth="1"/>
    <col min="8991" max="8991" width="3.375" style="48" customWidth="1"/>
    <col min="8992" max="8992" width="9.25" style="48" customWidth="1"/>
    <col min="8993" max="8993" width="5.375" style="48" customWidth="1"/>
    <col min="8994" max="8994" width="6.875" style="48" customWidth="1"/>
    <col min="8995" max="8995" width="8.75" style="48" customWidth="1"/>
    <col min="8996" max="8996" width="6.125" style="48" customWidth="1"/>
    <col min="8997" max="8997" width="9.125" style="48" customWidth="1"/>
    <col min="8998" max="8998" width="8.75" style="48" customWidth="1"/>
    <col min="8999" max="8999" width="10.125" style="48" customWidth="1"/>
    <col min="9000" max="9000" width="11.375" style="48" customWidth="1"/>
    <col min="9001" max="9001" width="9.375" style="48" customWidth="1"/>
    <col min="9002" max="9002" width="9.25" style="48" customWidth="1"/>
    <col min="9003" max="9003" width="7.125" style="48" customWidth="1"/>
    <col min="9004" max="9004" width="8" style="48" customWidth="1"/>
    <col min="9005" max="9005" width="9.375" style="48" customWidth="1"/>
    <col min="9006" max="9006" width="14" style="48" customWidth="1"/>
    <col min="9007" max="9007" width="8.375" style="48" customWidth="1"/>
    <col min="9008" max="9009" width="7.375" style="48" customWidth="1"/>
    <col min="9010" max="9010" width="8.375" style="48" customWidth="1"/>
    <col min="9011" max="9011" width="8.75" style="48" customWidth="1"/>
    <col min="9012" max="9012" width="9.375" style="48" customWidth="1"/>
    <col min="9013" max="9013" width="8.625" style="48" customWidth="1"/>
    <col min="9014" max="9014" width="10" style="48" customWidth="1"/>
    <col min="9015" max="9015" width="7.875" style="48" customWidth="1"/>
    <col min="9016" max="9016" width="7.75" style="48" customWidth="1"/>
    <col min="9017" max="9017" width="7.125" style="48" customWidth="1"/>
    <col min="9018" max="9018" width="7" style="48" customWidth="1"/>
    <col min="9019" max="9019" width="4.625" style="48" customWidth="1"/>
    <col min="9020" max="9020" width="5.875" style="48" customWidth="1"/>
    <col min="9021" max="9021" width="6.375" style="48" customWidth="1"/>
    <col min="9022" max="9022" width="4.625" style="48" customWidth="1"/>
    <col min="9023" max="9023" width="5.125" style="48" customWidth="1"/>
    <col min="9024" max="9024" width="5.375" style="48" customWidth="1"/>
    <col min="9025" max="9025" width="6.375" style="48" customWidth="1"/>
    <col min="9026" max="9026" width="4.625" style="48" customWidth="1"/>
    <col min="9027" max="9027" width="4.875" style="48" customWidth="1"/>
    <col min="9028" max="9028" width="8.375" style="48" customWidth="1"/>
    <col min="9029" max="9029" width="4.625" style="48" customWidth="1"/>
    <col min="9030" max="9030" width="6.25" style="48" customWidth="1"/>
    <col min="9031" max="9031" width="7.375" style="48" customWidth="1"/>
    <col min="9032" max="9032" width="5.75" style="48" customWidth="1"/>
    <col min="9033" max="9033" width="8.375" style="48" customWidth="1"/>
    <col min="9034" max="9034" width="8.75" style="48" customWidth="1"/>
    <col min="9035" max="9035" width="6.25" style="48" customWidth="1"/>
    <col min="9036" max="9036" width="7.375" style="48" customWidth="1"/>
    <col min="9037" max="9037" width="4.875" style="48" customWidth="1"/>
    <col min="9038" max="9038" width="7.75" style="48" customWidth="1"/>
    <col min="9039" max="9039" width="6.875" style="48" customWidth="1"/>
    <col min="9040" max="9040" width="15.25" style="48" customWidth="1"/>
    <col min="9041" max="9041" width="15.875" style="48" customWidth="1"/>
    <col min="9042" max="9042" width="24.75" style="48" bestFit="1" customWidth="1"/>
    <col min="9043" max="9043" width="21.625" style="48" customWidth="1"/>
    <col min="9044" max="9044" width="3.75" style="48" customWidth="1"/>
    <col min="9045" max="9045" width="15.625" style="48" customWidth="1"/>
    <col min="9046" max="9046" width="9.875" style="48" customWidth="1"/>
    <col min="9047" max="9221" width="9" style="48"/>
    <col min="9222" max="9222" width="19" style="48" bestFit="1" customWidth="1"/>
    <col min="9223" max="9223" width="3.75" style="48" customWidth="1"/>
    <col min="9224" max="9224" width="8.375" style="48" customWidth="1"/>
    <col min="9225" max="9225" width="7.375" style="48" customWidth="1"/>
    <col min="9226" max="9226" width="6.875" style="48" customWidth="1"/>
    <col min="9227" max="9227" width="6.375" style="48" customWidth="1"/>
    <col min="9228" max="9228" width="7" style="48" customWidth="1"/>
    <col min="9229" max="9229" width="8.375" style="48" customWidth="1"/>
    <col min="9230" max="9230" width="7.375" style="48" customWidth="1"/>
    <col min="9231" max="9231" width="7.75" style="48" customWidth="1"/>
    <col min="9232" max="9232" width="7.375" style="48" customWidth="1"/>
    <col min="9233" max="9233" width="7.875" style="48" customWidth="1"/>
    <col min="9234" max="9234" width="7.75" style="48" customWidth="1"/>
    <col min="9235" max="9235" width="8.375" style="48" customWidth="1"/>
    <col min="9236" max="9236" width="4.375" style="48" customWidth="1"/>
    <col min="9237" max="9238" width="6.375" style="48" customWidth="1"/>
    <col min="9239" max="9239" width="7.625" style="48" customWidth="1"/>
    <col min="9240" max="9240" width="3.75" style="48" customWidth="1"/>
    <col min="9241" max="9241" width="9.25" style="48" customWidth="1"/>
    <col min="9242" max="9242" width="5.75" style="48" customWidth="1"/>
    <col min="9243" max="9243" width="5.625" style="48" customWidth="1"/>
    <col min="9244" max="9244" width="9" style="48"/>
    <col min="9245" max="9245" width="6.375" style="48" customWidth="1"/>
    <col min="9246" max="9246" width="5" style="48" customWidth="1"/>
    <col min="9247" max="9247" width="3.375" style="48" customWidth="1"/>
    <col min="9248" max="9248" width="9.25" style="48" customWidth="1"/>
    <col min="9249" max="9249" width="5.375" style="48" customWidth="1"/>
    <col min="9250" max="9250" width="6.875" style="48" customWidth="1"/>
    <col min="9251" max="9251" width="8.75" style="48" customWidth="1"/>
    <col min="9252" max="9252" width="6.125" style="48" customWidth="1"/>
    <col min="9253" max="9253" width="9.125" style="48" customWidth="1"/>
    <col min="9254" max="9254" width="8.75" style="48" customWidth="1"/>
    <col min="9255" max="9255" width="10.125" style="48" customWidth="1"/>
    <col min="9256" max="9256" width="11.375" style="48" customWidth="1"/>
    <col min="9257" max="9257" width="9.375" style="48" customWidth="1"/>
    <col min="9258" max="9258" width="9.25" style="48" customWidth="1"/>
    <col min="9259" max="9259" width="7.125" style="48" customWidth="1"/>
    <col min="9260" max="9260" width="8" style="48" customWidth="1"/>
    <col min="9261" max="9261" width="9.375" style="48" customWidth="1"/>
    <col min="9262" max="9262" width="14" style="48" customWidth="1"/>
    <col min="9263" max="9263" width="8.375" style="48" customWidth="1"/>
    <col min="9264" max="9265" width="7.375" style="48" customWidth="1"/>
    <col min="9266" max="9266" width="8.375" style="48" customWidth="1"/>
    <col min="9267" max="9267" width="8.75" style="48" customWidth="1"/>
    <col min="9268" max="9268" width="9.375" style="48" customWidth="1"/>
    <col min="9269" max="9269" width="8.625" style="48" customWidth="1"/>
    <col min="9270" max="9270" width="10" style="48" customWidth="1"/>
    <col min="9271" max="9271" width="7.875" style="48" customWidth="1"/>
    <col min="9272" max="9272" width="7.75" style="48" customWidth="1"/>
    <col min="9273" max="9273" width="7.125" style="48" customWidth="1"/>
    <col min="9274" max="9274" width="7" style="48" customWidth="1"/>
    <col min="9275" max="9275" width="4.625" style="48" customWidth="1"/>
    <col min="9276" max="9276" width="5.875" style="48" customWidth="1"/>
    <col min="9277" max="9277" width="6.375" style="48" customWidth="1"/>
    <col min="9278" max="9278" width="4.625" style="48" customWidth="1"/>
    <col min="9279" max="9279" width="5.125" style="48" customWidth="1"/>
    <col min="9280" max="9280" width="5.375" style="48" customWidth="1"/>
    <col min="9281" max="9281" width="6.375" style="48" customWidth="1"/>
    <col min="9282" max="9282" width="4.625" style="48" customWidth="1"/>
    <col min="9283" max="9283" width="4.875" style="48" customWidth="1"/>
    <col min="9284" max="9284" width="8.375" style="48" customWidth="1"/>
    <col min="9285" max="9285" width="4.625" style="48" customWidth="1"/>
    <col min="9286" max="9286" width="6.25" style="48" customWidth="1"/>
    <col min="9287" max="9287" width="7.375" style="48" customWidth="1"/>
    <col min="9288" max="9288" width="5.75" style="48" customWidth="1"/>
    <col min="9289" max="9289" width="8.375" style="48" customWidth="1"/>
    <col min="9290" max="9290" width="8.75" style="48" customWidth="1"/>
    <col min="9291" max="9291" width="6.25" style="48" customWidth="1"/>
    <col min="9292" max="9292" width="7.375" style="48" customWidth="1"/>
    <col min="9293" max="9293" width="4.875" style="48" customWidth="1"/>
    <col min="9294" max="9294" width="7.75" style="48" customWidth="1"/>
    <col min="9295" max="9295" width="6.875" style="48" customWidth="1"/>
    <col min="9296" max="9296" width="15.25" style="48" customWidth="1"/>
    <col min="9297" max="9297" width="15.875" style="48" customWidth="1"/>
    <col min="9298" max="9298" width="24.75" style="48" bestFit="1" customWidth="1"/>
    <col min="9299" max="9299" width="21.625" style="48" customWidth="1"/>
    <col min="9300" max="9300" width="3.75" style="48" customWidth="1"/>
    <col min="9301" max="9301" width="15.625" style="48" customWidth="1"/>
    <col min="9302" max="9302" width="9.875" style="48" customWidth="1"/>
    <col min="9303" max="9477" width="9" style="48"/>
    <col min="9478" max="9478" width="19" style="48" bestFit="1" customWidth="1"/>
    <col min="9479" max="9479" width="3.75" style="48" customWidth="1"/>
    <col min="9480" max="9480" width="8.375" style="48" customWidth="1"/>
    <col min="9481" max="9481" width="7.375" style="48" customWidth="1"/>
    <col min="9482" max="9482" width="6.875" style="48" customWidth="1"/>
    <col min="9483" max="9483" width="6.375" style="48" customWidth="1"/>
    <col min="9484" max="9484" width="7" style="48" customWidth="1"/>
    <col min="9485" max="9485" width="8.375" style="48" customWidth="1"/>
    <col min="9486" max="9486" width="7.375" style="48" customWidth="1"/>
    <col min="9487" max="9487" width="7.75" style="48" customWidth="1"/>
    <col min="9488" max="9488" width="7.375" style="48" customWidth="1"/>
    <col min="9489" max="9489" width="7.875" style="48" customWidth="1"/>
    <col min="9490" max="9490" width="7.75" style="48" customWidth="1"/>
    <col min="9491" max="9491" width="8.375" style="48" customWidth="1"/>
    <col min="9492" max="9492" width="4.375" style="48" customWidth="1"/>
    <col min="9493" max="9494" width="6.375" style="48" customWidth="1"/>
    <col min="9495" max="9495" width="7.625" style="48" customWidth="1"/>
    <col min="9496" max="9496" width="3.75" style="48" customWidth="1"/>
    <col min="9497" max="9497" width="9.25" style="48" customWidth="1"/>
    <col min="9498" max="9498" width="5.75" style="48" customWidth="1"/>
    <col min="9499" max="9499" width="5.625" style="48" customWidth="1"/>
    <col min="9500" max="9500" width="9" style="48"/>
    <col min="9501" max="9501" width="6.375" style="48" customWidth="1"/>
    <col min="9502" max="9502" width="5" style="48" customWidth="1"/>
    <col min="9503" max="9503" width="3.375" style="48" customWidth="1"/>
    <col min="9504" max="9504" width="9.25" style="48" customWidth="1"/>
    <col min="9505" max="9505" width="5.375" style="48" customWidth="1"/>
    <col min="9506" max="9506" width="6.875" style="48" customWidth="1"/>
    <col min="9507" max="9507" width="8.75" style="48" customWidth="1"/>
    <col min="9508" max="9508" width="6.125" style="48" customWidth="1"/>
    <col min="9509" max="9509" width="9.125" style="48" customWidth="1"/>
    <col min="9510" max="9510" width="8.75" style="48" customWidth="1"/>
    <col min="9511" max="9511" width="10.125" style="48" customWidth="1"/>
    <col min="9512" max="9512" width="11.375" style="48" customWidth="1"/>
    <col min="9513" max="9513" width="9.375" style="48" customWidth="1"/>
    <col min="9514" max="9514" width="9.25" style="48" customWidth="1"/>
    <col min="9515" max="9515" width="7.125" style="48" customWidth="1"/>
    <col min="9516" max="9516" width="8" style="48" customWidth="1"/>
    <col min="9517" max="9517" width="9.375" style="48" customWidth="1"/>
    <col min="9518" max="9518" width="14" style="48" customWidth="1"/>
    <col min="9519" max="9519" width="8.375" style="48" customWidth="1"/>
    <col min="9520" max="9521" width="7.375" style="48" customWidth="1"/>
    <col min="9522" max="9522" width="8.375" style="48" customWidth="1"/>
    <col min="9523" max="9523" width="8.75" style="48" customWidth="1"/>
    <col min="9524" max="9524" width="9.375" style="48" customWidth="1"/>
    <col min="9525" max="9525" width="8.625" style="48" customWidth="1"/>
    <col min="9526" max="9526" width="10" style="48" customWidth="1"/>
    <col min="9527" max="9527" width="7.875" style="48" customWidth="1"/>
    <col min="9528" max="9528" width="7.75" style="48" customWidth="1"/>
    <col min="9529" max="9529" width="7.125" style="48" customWidth="1"/>
    <col min="9530" max="9530" width="7" style="48" customWidth="1"/>
    <col min="9531" max="9531" width="4.625" style="48" customWidth="1"/>
    <col min="9532" max="9532" width="5.875" style="48" customWidth="1"/>
    <col min="9533" max="9533" width="6.375" style="48" customWidth="1"/>
    <col min="9534" max="9534" width="4.625" style="48" customWidth="1"/>
    <col min="9535" max="9535" width="5.125" style="48" customWidth="1"/>
    <col min="9536" max="9536" width="5.375" style="48" customWidth="1"/>
    <col min="9537" max="9537" width="6.375" style="48" customWidth="1"/>
    <col min="9538" max="9538" width="4.625" style="48" customWidth="1"/>
    <col min="9539" max="9539" width="4.875" style="48" customWidth="1"/>
    <col min="9540" max="9540" width="8.375" style="48" customWidth="1"/>
    <col min="9541" max="9541" width="4.625" style="48" customWidth="1"/>
    <col min="9542" max="9542" width="6.25" style="48" customWidth="1"/>
    <col min="9543" max="9543" width="7.375" style="48" customWidth="1"/>
    <col min="9544" max="9544" width="5.75" style="48" customWidth="1"/>
    <col min="9545" max="9545" width="8.375" style="48" customWidth="1"/>
    <col min="9546" max="9546" width="8.75" style="48" customWidth="1"/>
    <col min="9547" max="9547" width="6.25" style="48" customWidth="1"/>
    <col min="9548" max="9548" width="7.375" style="48" customWidth="1"/>
    <col min="9549" max="9549" width="4.875" style="48" customWidth="1"/>
    <col min="9550" max="9550" width="7.75" style="48" customWidth="1"/>
    <col min="9551" max="9551" width="6.875" style="48" customWidth="1"/>
    <col min="9552" max="9552" width="15.25" style="48" customWidth="1"/>
    <col min="9553" max="9553" width="15.875" style="48" customWidth="1"/>
    <col min="9554" max="9554" width="24.75" style="48" bestFit="1" customWidth="1"/>
    <col min="9555" max="9555" width="21.625" style="48" customWidth="1"/>
    <col min="9556" max="9556" width="3.75" style="48" customWidth="1"/>
    <col min="9557" max="9557" width="15.625" style="48" customWidth="1"/>
    <col min="9558" max="9558" width="9.875" style="48" customWidth="1"/>
    <col min="9559" max="9733" width="9" style="48"/>
    <col min="9734" max="9734" width="19" style="48" bestFit="1" customWidth="1"/>
    <col min="9735" max="9735" width="3.75" style="48" customWidth="1"/>
    <col min="9736" max="9736" width="8.375" style="48" customWidth="1"/>
    <col min="9737" max="9737" width="7.375" style="48" customWidth="1"/>
    <col min="9738" max="9738" width="6.875" style="48" customWidth="1"/>
    <col min="9739" max="9739" width="6.375" style="48" customWidth="1"/>
    <col min="9740" max="9740" width="7" style="48" customWidth="1"/>
    <col min="9741" max="9741" width="8.375" style="48" customWidth="1"/>
    <col min="9742" max="9742" width="7.375" style="48" customWidth="1"/>
    <col min="9743" max="9743" width="7.75" style="48" customWidth="1"/>
    <col min="9744" max="9744" width="7.375" style="48" customWidth="1"/>
    <col min="9745" max="9745" width="7.875" style="48" customWidth="1"/>
    <col min="9746" max="9746" width="7.75" style="48" customWidth="1"/>
    <col min="9747" max="9747" width="8.375" style="48" customWidth="1"/>
    <col min="9748" max="9748" width="4.375" style="48" customWidth="1"/>
    <col min="9749" max="9750" width="6.375" style="48" customWidth="1"/>
    <col min="9751" max="9751" width="7.625" style="48" customWidth="1"/>
    <col min="9752" max="9752" width="3.75" style="48" customWidth="1"/>
    <col min="9753" max="9753" width="9.25" style="48" customWidth="1"/>
    <col min="9754" max="9754" width="5.75" style="48" customWidth="1"/>
    <col min="9755" max="9755" width="5.625" style="48" customWidth="1"/>
    <col min="9756" max="9756" width="9" style="48"/>
    <col min="9757" max="9757" width="6.375" style="48" customWidth="1"/>
    <col min="9758" max="9758" width="5" style="48" customWidth="1"/>
    <col min="9759" max="9759" width="3.375" style="48" customWidth="1"/>
    <col min="9760" max="9760" width="9.25" style="48" customWidth="1"/>
    <col min="9761" max="9761" width="5.375" style="48" customWidth="1"/>
    <col min="9762" max="9762" width="6.875" style="48" customWidth="1"/>
    <col min="9763" max="9763" width="8.75" style="48" customWidth="1"/>
    <col min="9764" max="9764" width="6.125" style="48" customWidth="1"/>
    <col min="9765" max="9765" width="9.125" style="48" customWidth="1"/>
    <col min="9766" max="9766" width="8.75" style="48" customWidth="1"/>
    <col min="9767" max="9767" width="10.125" style="48" customWidth="1"/>
    <col min="9768" max="9768" width="11.375" style="48" customWidth="1"/>
    <col min="9769" max="9769" width="9.375" style="48" customWidth="1"/>
    <col min="9770" max="9770" width="9.25" style="48" customWidth="1"/>
    <col min="9771" max="9771" width="7.125" style="48" customWidth="1"/>
    <col min="9772" max="9772" width="8" style="48" customWidth="1"/>
    <col min="9773" max="9773" width="9.375" style="48" customWidth="1"/>
    <col min="9774" max="9774" width="14" style="48" customWidth="1"/>
    <col min="9775" max="9775" width="8.375" style="48" customWidth="1"/>
    <col min="9776" max="9777" width="7.375" style="48" customWidth="1"/>
    <col min="9778" max="9778" width="8.375" style="48" customWidth="1"/>
    <col min="9779" max="9779" width="8.75" style="48" customWidth="1"/>
    <col min="9780" max="9780" width="9.375" style="48" customWidth="1"/>
    <col min="9781" max="9781" width="8.625" style="48" customWidth="1"/>
    <col min="9782" max="9782" width="10" style="48" customWidth="1"/>
    <col min="9783" max="9783" width="7.875" style="48" customWidth="1"/>
    <col min="9784" max="9784" width="7.75" style="48" customWidth="1"/>
    <col min="9785" max="9785" width="7.125" style="48" customWidth="1"/>
    <col min="9786" max="9786" width="7" style="48" customWidth="1"/>
    <col min="9787" max="9787" width="4.625" style="48" customWidth="1"/>
    <col min="9788" max="9788" width="5.875" style="48" customWidth="1"/>
    <col min="9789" max="9789" width="6.375" style="48" customWidth="1"/>
    <col min="9790" max="9790" width="4.625" style="48" customWidth="1"/>
    <col min="9791" max="9791" width="5.125" style="48" customWidth="1"/>
    <col min="9792" max="9792" width="5.375" style="48" customWidth="1"/>
    <col min="9793" max="9793" width="6.375" style="48" customWidth="1"/>
    <col min="9794" max="9794" width="4.625" style="48" customWidth="1"/>
    <col min="9795" max="9795" width="4.875" style="48" customWidth="1"/>
    <col min="9796" max="9796" width="8.375" style="48" customWidth="1"/>
    <col min="9797" max="9797" width="4.625" style="48" customWidth="1"/>
    <col min="9798" max="9798" width="6.25" style="48" customWidth="1"/>
    <col min="9799" max="9799" width="7.375" style="48" customWidth="1"/>
    <col min="9800" max="9800" width="5.75" style="48" customWidth="1"/>
    <col min="9801" max="9801" width="8.375" style="48" customWidth="1"/>
    <col min="9802" max="9802" width="8.75" style="48" customWidth="1"/>
    <col min="9803" max="9803" width="6.25" style="48" customWidth="1"/>
    <col min="9804" max="9804" width="7.375" style="48" customWidth="1"/>
    <col min="9805" max="9805" width="4.875" style="48" customWidth="1"/>
    <col min="9806" max="9806" width="7.75" style="48" customWidth="1"/>
    <col min="9807" max="9807" width="6.875" style="48" customWidth="1"/>
    <col min="9808" max="9808" width="15.25" style="48" customWidth="1"/>
    <col min="9809" max="9809" width="15.875" style="48" customWidth="1"/>
    <col min="9810" max="9810" width="24.75" style="48" bestFit="1" customWidth="1"/>
    <col min="9811" max="9811" width="21.625" style="48" customWidth="1"/>
    <col min="9812" max="9812" width="3.75" style="48" customWidth="1"/>
    <col min="9813" max="9813" width="15.625" style="48" customWidth="1"/>
    <col min="9814" max="9814" width="9.875" style="48" customWidth="1"/>
    <col min="9815" max="9989" width="9" style="48"/>
    <col min="9990" max="9990" width="19" style="48" bestFit="1" customWidth="1"/>
    <col min="9991" max="9991" width="3.75" style="48" customWidth="1"/>
    <col min="9992" max="9992" width="8.375" style="48" customWidth="1"/>
    <col min="9993" max="9993" width="7.375" style="48" customWidth="1"/>
    <col min="9994" max="9994" width="6.875" style="48" customWidth="1"/>
    <col min="9995" max="9995" width="6.375" style="48" customWidth="1"/>
    <col min="9996" max="9996" width="7" style="48" customWidth="1"/>
    <col min="9997" max="9997" width="8.375" style="48" customWidth="1"/>
    <col min="9998" max="9998" width="7.375" style="48" customWidth="1"/>
    <col min="9999" max="9999" width="7.75" style="48" customWidth="1"/>
    <col min="10000" max="10000" width="7.375" style="48" customWidth="1"/>
    <col min="10001" max="10001" width="7.875" style="48" customWidth="1"/>
    <col min="10002" max="10002" width="7.75" style="48" customWidth="1"/>
    <col min="10003" max="10003" width="8.375" style="48" customWidth="1"/>
    <col min="10004" max="10004" width="4.375" style="48" customWidth="1"/>
    <col min="10005" max="10006" width="6.375" style="48" customWidth="1"/>
    <col min="10007" max="10007" width="7.625" style="48" customWidth="1"/>
    <col min="10008" max="10008" width="3.75" style="48" customWidth="1"/>
    <col min="10009" max="10009" width="9.25" style="48" customWidth="1"/>
    <col min="10010" max="10010" width="5.75" style="48" customWidth="1"/>
    <col min="10011" max="10011" width="5.625" style="48" customWidth="1"/>
    <col min="10012" max="10012" width="9" style="48"/>
    <col min="10013" max="10013" width="6.375" style="48" customWidth="1"/>
    <col min="10014" max="10014" width="5" style="48" customWidth="1"/>
    <col min="10015" max="10015" width="3.375" style="48" customWidth="1"/>
    <col min="10016" max="10016" width="9.25" style="48" customWidth="1"/>
    <col min="10017" max="10017" width="5.375" style="48" customWidth="1"/>
    <col min="10018" max="10018" width="6.875" style="48" customWidth="1"/>
    <col min="10019" max="10019" width="8.75" style="48" customWidth="1"/>
    <col min="10020" max="10020" width="6.125" style="48" customWidth="1"/>
    <col min="10021" max="10021" width="9.125" style="48" customWidth="1"/>
    <col min="10022" max="10022" width="8.75" style="48" customWidth="1"/>
    <col min="10023" max="10023" width="10.125" style="48" customWidth="1"/>
    <col min="10024" max="10024" width="11.375" style="48" customWidth="1"/>
    <col min="10025" max="10025" width="9.375" style="48" customWidth="1"/>
    <col min="10026" max="10026" width="9.25" style="48" customWidth="1"/>
    <col min="10027" max="10027" width="7.125" style="48" customWidth="1"/>
    <col min="10028" max="10028" width="8" style="48" customWidth="1"/>
    <col min="10029" max="10029" width="9.375" style="48" customWidth="1"/>
    <col min="10030" max="10030" width="14" style="48" customWidth="1"/>
    <col min="10031" max="10031" width="8.375" style="48" customWidth="1"/>
    <col min="10032" max="10033" width="7.375" style="48" customWidth="1"/>
    <col min="10034" max="10034" width="8.375" style="48" customWidth="1"/>
    <col min="10035" max="10035" width="8.75" style="48" customWidth="1"/>
    <col min="10036" max="10036" width="9.375" style="48" customWidth="1"/>
    <col min="10037" max="10037" width="8.625" style="48" customWidth="1"/>
    <col min="10038" max="10038" width="10" style="48" customWidth="1"/>
    <col min="10039" max="10039" width="7.875" style="48" customWidth="1"/>
    <col min="10040" max="10040" width="7.75" style="48" customWidth="1"/>
    <col min="10041" max="10041" width="7.125" style="48" customWidth="1"/>
    <col min="10042" max="10042" width="7" style="48" customWidth="1"/>
    <col min="10043" max="10043" width="4.625" style="48" customWidth="1"/>
    <col min="10044" max="10044" width="5.875" style="48" customWidth="1"/>
    <col min="10045" max="10045" width="6.375" style="48" customWidth="1"/>
    <col min="10046" max="10046" width="4.625" style="48" customWidth="1"/>
    <col min="10047" max="10047" width="5.125" style="48" customWidth="1"/>
    <col min="10048" max="10048" width="5.375" style="48" customWidth="1"/>
    <col min="10049" max="10049" width="6.375" style="48" customWidth="1"/>
    <col min="10050" max="10050" width="4.625" style="48" customWidth="1"/>
    <col min="10051" max="10051" width="4.875" style="48" customWidth="1"/>
    <col min="10052" max="10052" width="8.375" style="48" customWidth="1"/>
    <col min="10053" max="10053" width="4.625" style="48" customWidth="1"/>
    <col min="10054" max="10054" width="6.25" style="48" customWidth="1"/>
    <col min="10055" max="10055" width="7.375" style="48" customWidth="1"/>
    <col min="10056" max="10056" width="5.75" style="48" customWidth="1"/>
    <col min="10057" max="10057" width="8.375" style="48" customWidth="1"/>
    <col min="10058" max="10058" width="8.75" style="48" customWidth="1"/>
    <col min="10059" max="10059" width="6.25" style="48" customWidth="1"/>
    <col min="10060" max="10060" width="7.375" style="48" customWidth="1"/>
    <col min="10061" max="10061" width="4.875" style="48" customWidth="1"/>
    <col min="10062" max="10062" width="7.75" style="48" customWidth="1"/>
    <col min="10063" max="10063" width="6.875" style="48" customWidth="1"/>
    <col min="10064" max="10064" width="15.25" style="48" customWidth="1"/>
    <col min="10065" max="10065" width="15.875" style="48" customWidth="1"/>
    <col min="10066" max="10066" width="24.75" style="48" bestFit="1" customWidth="1"/>
    <col min="10067" max="10067" width="21.625" style="48" customWidth="1"/>
    <col min="10068" max="10068" width="3.75" style="48" customWidth="1"/>
    <col min="10069" max="10069" width="15.625" style="48" customWidth="1"/>
    <col min="10070" max="10070" width="9.875" style="48" customWidth="1"/>
    <col min="10071" max="10245" width="9" style="48"/>
    <col min="10246" max="10246" width="19" style="48" bestFit="1" customWidth="1"/>
    <col min="10247" max="10247" width="3.75" style="48" customWidth="1"/>
    <col min="10248" max="10248" width="8.375" style="48" customWidth="1"/>
    <col min="10249" max="10249" width="7.375" style="48" customWidth="1"/>
    <col min="10250" max="10250" width="6.875" style="48" customWidth="1"/>
    <col min="10251" max="10251" width="6.375" style="48" customWidth="1"/>
    <col min="10252" max="10252" width="7" style="48" customWidth="1"/>
    <col min="10253" max="10253" width="8.375" style="48" customWidth="1"/>
    <col min="10254" max="10254" width="7.375" style="48" customWidth="1"/>
    <col min="10255" max="10255" width="7.75" style="48" customWidth="1"/>
    <col min="10256" max="10256" width="7.375" style="48" customWidth="1"/>
    <col min="10257" max="10257" width="7.875" style="48" customWidth="1"/>
    <col min="10258" max="10258" width="7.75" style="48" customWidth="1"/>
    <col min="10259" max="10259" width="8.375" style="48" customWidth="1"/>
    <col min="10260" max="10260" width="4.375" style="48" customWidth="1"/>
    <col min="10261" max="10262" width="6.375" style="48" customWidth="1"/>
    <col min="10263" max="10263" width="7.625" style="48" customWidth="1"/>
    <col min="10264" max="10264" width="3.75" style="48" customWidth="1"/>
    <col min="10265" max="10265" width="9.25" style="48" customWidth="1"/>
    <col min="10266" max="10266" width="5.75" style="48" customWidth="1"/>
    <col min="10267" max="10267" width="5.625" style="48" customWidth="1"/>
    <col min="10268" max="10268" width="9" style="48"/>
    <col min="10269" max="10269" width="6.375" style="48" customWidth="1"/>
    <col min="10270" max="10270" width="5" style="48" customWidth="1"/>
    <col min="10271" max="10271" width="3.375" style="48" customWidth="1"/>
    <col min="10272" max="10272" width="9.25" style="48" customWidth="1"/>
    <col min="10273" max="10273" width="5.375" style="48" customWidth="1"/>
    <col min="10274" max="10274" width="6.875" style="48" customWidth="1"/>
    <col min="10275" max="10275" width="8.75" style="48" customWidth="1"/>
    <col min="10276" max="10276" width="6.125" style="48" customWidth="1"/>
    <col min="10277" max="10277" width="9.125" style="48" customWidth="1"/>
    <col min="10278" max="10278" width="8.75" style="48" customWidth="1"/>
    <col min="10279" max="10279" width="10.125" style="48" customWidth="1"/>
    <col min="10280" max="10280" width="11.375" style="48" customWidth="1"/>
    <col min="10281" max="10281" width="9.375" style="48" customWidth="1"/>
    <col min="10282" max="10282" width="9.25" style="48" customWidth="1"/>
    <col min="10283" max="10283" width="7.125" style="48" customWidth="1"/>
    <col min="10284" max="10284" width="8" style="48" customWidth="1"/>
    <col min="10285" max="10285" width="9.375" style="48" customWidth="1"/>
    <col min="10286" max="10286" width="14" style="48" customWidth="1"/>
    <col min="10287" max="10287" width="8.375" style="48" customWidth="1"/>
    <col min="10288" max="10289" width="7.375" style="48" customWidth="1"/>
    <col min="10290" max="10290" width="8.375" style="48" customWidth="1"/>
    <col min="10291" max="10291" width="8.75" style="48" customWidth="1"/>
    <col min="10292" max="10292" width="9.375" style="48" customWidth="1"/>
    <col min="10293" max="10293" width="8.625" style="48" customWidth="1"/>
    <col min="10294" max="10294" width="10" style="48" customWidth="1"/>
    <col min="10295" max="10295" width="7.875" style="48" customWidth="1"/>
    <col min="10296" max="10296" width="7.75" style="48" customWidth="1"/>
    <col min="10297" max="10297" width="7.125" style="48" customWidth="1"/>
    <col min="10298" max="10298" width="7" style="48" customWidth="1"/>
    <col min="10299" max="10299" width="4.625" style="48" customWidth="1"/>
    <col min="10300" max="10300" width="5.875" style="48" customWidth="1"/>
    <col min="10301" max="10301" width="6.375" style="48" customWidth="1"/>
    <col min="10302" max="10302" width="4.625" style="48" customWidth="1"/>
    <col min="10303" max="10303" width="5.125" style="48" customWidth="1"/>
    <col min="10304" max="10304" width="5.375" style="48" customWidth="1"/>
    <col min="10305" max="10305" width="6.375" style="48" customWidth="1"/>
    <col min="10306" max="10306" width="4.625" style="48" customWidth="1"/>
    <col min="10307" max="10307" width="4.875" style="48" customWidth="1"/>
    <col min="10308" max="10308" width="8.375" style="48" customWidth="1"/>
    <col min="10309" max="10309" width="4.625" style="48" customWidth="1"/>
    <col min="10310" max="10310" width="6.25" style="48" customWidth="1"/>
    <col min="10311" max="10311" width="7.375" style="48" customWidth="1"/>
    <col min="10312" max="10312" width="5.75" style="48" customWidth="1"/>
    <col min="10313" max="10313" width="8.375" style="48" customWidth="1"/>
    <col min="10314" max="10314" width="8.75" style="48" customWidth="1"/>
    <col min="10315" max="10315" width="6.25" style="48" customWidth="1"/>
    <col min="10316" max="10316" width="7.375" style="48" customWidth="1"/>
    <col min="10317" max="10317" width="4.875" style="48" customWidth="1"/>
    <col min="10318" max="10318" width="7.75" style="48" customWidth="1"/>
    <col min="10319" max="10319" width="6.875" style="48" customWidth="1"/>
    <col min="10320" max="10320" width="15.25" style="48" customWidth="1"/>
    <col min="10321" max="10321" width="15.875" style="48" customWidth="1"/>
    <col min="10322" max="10322" width="24.75" style="48" bestFit="1" customWidth="1"/>
    <col min="10323" max="10323" width="21.625" style="48" customWidth="1"/>
    <col min="10324" max="10324" width="3.75" style="48" customWidth="1"/>
    <col min="10325" max="10325" width="15.625" style="48" customWidth="1"/>
    <col min="10326" max="10326" width="9.875" style="48" customWidth="1"/>
    <col min="10327" max="10501" width="9" style="48"/>
    <col min="10502" max="10502" width="19" style="48" bestFit="1" customWidth="1"/>
    <col min="10503" max="10503" width="3.75" style="48" customWidth="1"/>
    <col min="10504" max="10504" width="8.375" style="48" customWidth="1"/>
    <col min="10505" max="10505" width="7.375" style="48" customWidth="1"/>
    <col min="10506" max="10506" width="6.875" style="48" customWidth="1"/>
    <col min="10507" max="10507" width="6.375" style="48" customWidth="1"/>
    <col min="10508" max="10508" width="7" style="48" customWidth="1"/>
    <col min="10509" max="10509" width="8.375" style="48" customWidth="1"/>
    <col min="10510" max="10510" width="7.375" style="48" customWidth="1"/>
    <col min="10511" max="10511" width="7.75" style="48" customWidth="1"/>
    <col min="10512" max="10512" width="7.375" style="48" customWidth="1"/>
    <col min="10513" max="10513" width="7.875" style="48" customWidth="1"/>
    <col min="10514" max="10514" width="7.75" style="48" customWidth="1"/>
    <col min="10515" max="10515" width="8.375" style="48" customWidth="1"/>
    <col min="10516" max="10516" width="4.375" style="48" customWidth="1"/>
    <col min="10517" max="10518" width="6.375" style="48" customWidth="1"/>
    <col min="10519" max="10519" width="7.625" style="48" customWidth="1"/>
    <col min="10520" max="10520" width="3.75" style="48" customWidth="1"/>
    <col min="10521" max="10521" width="9.25" style="48" customWidth="1"/>
    <col min="10522" max="10522" width="5.75" style="48" customWidth="1"/>
    <col min="10523" max="10523" width="5.625" style="48" customWidth="1"/>
    <col min="10524" max="10524" width="9" style="48"/>
    <col min="10525" max="10525" width="6.375" style="48" customWidth="1"/>
    <col min="10526" max="10526" width="5" style="48" customWidth="1"/>
    <col min="10527" max="10527" width="3.375" style="48" customWidth="1"/>
    <col min="10528" max="10528" width="9.25" style="48" customWidth="1"/>
    <col min="10529" max="10529" width="5.375" style="48" customWidth="1"/>
    <col min="10530" max="10530" width="6.875" style="48" customWidth="1"/>
    <col min="10531" max="10531" width="8.75" style="48" customWidth="1"/>
    <col min="10532" max="10532" width="6.125" style="48" customWidth="1"/>
    <col min="10533" max="10533" width="9.125" style="48" customWidth="1"/>
    <col min="10534" max="10534" width="8.75" style="48" customWidth="1"/>
    <col min="10535" max="10535" width="10.125" style="48" customWidth="1"/>
    <col min="10536" max="10536" width="11.375" style="48" customWidth="1"/>
    <col min="10537" max="10537" width="9.375" style="48" customWidth="1"/>
    <col min="10538" max="10538" width="9.25" style="48" customWidth="1"/>
    <col min="10539" max="10539" width="7.125" style="48" customWidth="1"/>
    <col min="10540" max="10540" width="8" style="48" customWidth="1"/>
    <col min="10541" max="10541" width="9.375" style="48" customWidth="1"/>
    <col min="10542" max="10542" width="14" style="48" customWidth="1"/>
    <col min="10543" max="10543" width="8.375" style="48" customWidth="1"/>
    <col min="10544" max="10545" width="7.375" style="48" customWidth="1"/>
    <col min="10546" max="10546" width="8.375" style="48" customWidth="1"/>
    <col min="10547" max="10547" width="8.75" style="48" customWidth="1"/>
    <col min="10548" max="10548" width="9.375" style="48" customWidth="1"/>
    <col min="10549" max="10549" width="8.625" style="48" customWidth="1"/>
    <col min="10550" max="10550" width="10" style="48" customWidth="1"/>
    <col min="10551" max="10551" width="7.875" style="48" customWidth="1"/>
    <col min="10552" max="10552" width="7.75" style="48" customWidth="1"/>
    <col min="10553" max="10553" width="7.125" style="48" customWidth="1"/>
    <col min="10554" max="10554" width="7" style="48" customWidth="1"/>
    <col min="10555" max="10555" width="4.625" style="48" customWidth="1"/>
    <col min="10556" max="10556" width="5.875" style="48" customWidth="1"/>
    <col min="10557" max="10557" width="6.375" style="48" customWidth="1"/>
    <col min="10558" max="10558" width="4.625" style="48" customWidth="1"/>
    <col min="10559" max="10559" width="5.125" style="48" customWidth="1"/>
    <col min="10560" max="10560" width="5.375" style="48" customWidth="1"/>
    <col min="10561" max="10561" width="6.375" style="48" customWidth="1"/>
    <col min="10562" max="10562" width="4.625" style="48" customWidth="1"/>
    <col min="10563" max="10563" width="4.875" style="48" customWidth="1"/>
    <col min="10564" max="10564" width="8.375" style="48" customWidth="1"/>
    <col min="10565" max="10565" width="4.625" style="48" customWidth="1"/>
    <col min="10566" max="10566" width="6.25" style="48" customWidth="1"/>
    <col min="10567" max="10567" width="7.375" style="48" customWidth="1"/>
    <col min="10568" max="10568" width="5.75" style="48" customWidth="1"/>
    <col min="10569" max="10569" width="8.375" style="48" customWidth="1"/>
    <col min="10570" max="10570" width="8.75" style="48" customWidth="1"/>
    <col min="10571" max="10571" width="6.25" style="48" customWidth="1"/>
    <col min="10572" max="10572" width="7.375" style="48" customWidth="1"/>
    <col min="10573" max="10573" width="4.875" style="48" customWidth="1"/>
    <col min="10574" max="10574" width="7.75" style="48" customWidth="1"/>
    <col min="10575" max="10575" width="6.875" style="48" customWidth="1"/>
    <col min="10576" max="10576" width="15.25" style="48" customWidth="1"/>
    <col min="10577" max="10577" width="15.875" style="48" customWidth="1"/>
    <col min="10578" max="10578" width="24.75" style="48" bestFit="1" customWidth="1"/>
    <col min="10579" max="10579" width="21.625" style="48" customWidth="1"/>
    <col min="10580" max="10580" width="3.75" style="48" customWidth="1"/>
    <col min="10581" max="10581" width="15.625" style="48" customWidth="1"/>
    <col min="10582" max="10582" width="9.875" style="48" customWidth="1"/>
    <col min="10583" max="10757" width="9" style="48"/>
    <col min="10758" max="10758" width="19" style="48" bestFit="1" customWidth="1"/>
    <col min="10759" max="10759" width="3.75" style="48" customWidth="1"/>
    <col min="10760" max="10760" width="8.375" style="48" customWidth="1"/>
    <col min="10761" max="10761" width="7.375" style="48" customWidth="1"/>
    <col min="10762" max="10762" width="6.875" style="48" customWidth="1"/>
    <col min="10763" max="10763" width="6.375" style="48" customWidth="1"/>
    <col min="10764" max="10764" width="7" style="48" customWidth="1"/>
    <col min="10765" max="10765" width="8.375" style="48" customWidth="1"/>
    <col min="10766" max="10766" width="7.375" style="48" customWidth="1"/>
    <col min="10767" max="10767" width="7.75" style="48" customWidth="1"/>
    <col min="10768" max="10768" width="7.375" style="48" customWidth="1"/>
    <col min="10769" max="10769" width="7.875" style="48" customWidth="1"/>
    <col min="10770" max="10770" width="7.75" style="48" customWidth="1"/>
    <col min="10771" max="10771" width="8.375" style="48" customWidth="1"/>
    <col min="10772" max="10772" width="4.375" style="48" customWidth="1"/>
    <col min="10773" max="10774" width="6.375" style="48" customWidth="1"/>
    <col min="10775" max="10775" width="7.625" style="48" customWidth="1"/>
    <col min="10776" max="10776" width="3.75" style="48" customWidth="1"/>
    <col min="10777" max="10777" width="9.25" style="48" customWidth="1"/>
    <col min="10778" max="10778" width="5.75" style="48" customWidth="1"/>
    <col min="10779" max="10779" width="5.625" style="48" customWidth="1"/>
    <col min="10780" max="10780" width="9" style="48"/>
    <col min="10781" max="10781" width="6.375" style="48" customWidth="1"/>
    <col min="10782" max="10782" width="5" style="48" customWidth="1"/>
    <col min="10783" max="10783" width="3.375" style="48" customWidth="1"/>
    <col min="10784" max="10784" width="9.25" style="48" customWidth="1"/>
    <col min="10785" max="10785" width="5.375" style="48" customWidth="1"/>
    <col min="10786" max="10786" width="6.875" style="48" customWidth="1"/>
    <col min="10787" max="10787" width="8.75" style="48" customWidth="1"/>
    <col min="10788" max="10788" width="6.125" style="48" customWidth="1"/>
    <col min="10789" max="10789" width="9.125" style="48" customWidth="1"/>
    <col min="10790" max="10790" width="8.75" style="48" customWidth="1"/>
    <col min="10791" max="10791" width="10.125" style="48" customWidth="1"/>
    <col min="10792" max="10792" width="11.375" style="48" customWidth="1"/>
    <col min="10793" max="10793" width="9.375" style="48" customWidth="1"/>
    <col min="10794" max="10794" width="9.25" style="48" customWidth="1"/>
    <col min="10795" max="10795" width="7.125" style="48" customWidth="1"/>
    <col min="10796" max="10796" width="8" style="48" customWidth="1"/>
    <col min="10797" max="10797" width="9.375" style="48" customWidth="1"/>
    <col min="10798" max="10798" width="14" style="48" customWidth="1"/>
    <col min="10799" max="10799" width="8.375" style="48" customWidth="1"/>
    <col min="10800" max="10801" width="7.375" style="48" customWidth="1"/>
    <col min="10802" max="10802" width="8.375" style="48" customWidth="1"/>
    <col min="10803" max="10803" width="8.75" style="48" customWidth="1"/>
    <col min="10804" max="10804" width="9.375" style="48" customWidth="1"/>
    <col min="10805" max="10805" width="8.625" style="48" customWidth="1"/>
    <col min="10806" max="10806" width="10" style="48" customWidth="1"/>
    <col min="10807" max="10807" width="7.875" style="48" customWidth="1"/>
    <col min="10808" max="10808" width="7.75" style="48" customWidth="1"/>
    <col min="10809" max="10809" width="7.125" style="48" customWidth="1"/>
    <col min="10810" max="10810" width="7" style="48" customWidth="1"/>
    <col min="10811" max="10811" width="4.625" style="48" customWidth="1"/>
    <col min="10812" max="10812" width="5.875" style="48" customWidth="1"/>
    <col min="10813" max="10813" width="6.375" style="48" customWidth="1"/>
    <col min="10814" max="10814" width="4.625" style="48" customWidth="1"/>
    <col min="10815" max="10815" width="5.125" style="48" customWidth="1"/>
    <col min="10816" max="10816" width="5.375" style="48" customWidth="1"/>
    <col min="10817" max="10817" width="6.375" style="48" customWidth="1"/>
    <col min="10818" max="10818" width="4.625" style="48" customWidth="1"/>
    <col min="10819" max="10819" width="4.875" style="48" customWidth="1"/>
    <col min="10820" max="10820" width="8.375" style="48" customWidth="1"/>
    <col min="10821" max="10821" width="4.625" style="48" customWidth="1"/>
    <col min="10822" max="10822" width="6.25" style="48" customWidth="1"/>
    <col min="10823" max="10823" width="7.375" style="48" customWidth="1"/>
    <col min="10824" max="10824" width="5.75" style="48" customWidth="1"/>
    <col min="10825" max="10825" width="8.375" style="48" customWidth="1"/>
    <col min="10826" max="10826" width="8.75" style="48" customWidth="1"/>
    <col min="10827" max="10827" width="6.25" style="48" customWidth="1"/>
    <col min="10828" max="10828" width="7.375" style="48" customWidth="1"/>
    <col min="10829" max="10829" width="4.875" style="48" customWidth="1"/>
    <col min="10830" max="10830" width="7.75" style="48" customWidth="1"/>
    <col min="10831" max="10831" width="6.875" style="48" customWidth="1"/>
    <col min="10832" max="10832" width="15.25" style="48" customWidth="1"/>
    <col min="10833" max="10833" width="15.875" style="48" customWidth="1"/>
    <col min="10834" max="10834" width="24.75" style="48" bestFit="1" customWidth="1"/>
    <col min="10835" max="10835" width="21.625" style="48" customWidth="1"/>
    <col min="10836" max="10836" width="3.75" style="48" customWidth="1"/>
    <col min="10837" max="10837" width="15.625" style="48" customWidth="1"/>
    <col min="10838" max="10838" width="9.875" style="48" customWidth="1"/>
    <col min="10839" max="11013" width="9" style="48"/>
    <col min="11014" max="11014" width="19" style="48" bestFit="1" customWidth="1"/>
    <col min="11015" max="11015" width="3.75" style="48" customWidth="1"/>
    <col min="11016" max="11016" width="8.375" style="48" customWidth="1"/>
    <col min="11017" max="11017" width="7.375" style="48" customWidth="1"/>
    <col min="11018" max="11018" width="6.875" style="48" customWidth="1"/>
    <col min="11019" max="11019" width="6.375" style="48" customWidth="1"/>
    <col min="11020" max="11020" width="7" style="48" customWidth="1"/>
    <col min="11021" max="11021" width="8.375" style="48" customWidth="1"/>
    <col min="11022" max="11022" width="7.375" style="48" customWidth="1"/>
    <col min="11023" max="11023" width="7.75" style="48" customWidth="1"/>
    <col min="11024" max="11024" width="7.375" style="48" customWidth="1"/>
    <col min="11025" max="11025" width="7.875" style="48" customWidth="1"/>
    <col min="11026" max="11026" width="7.75" style="48" customWidth="1"/>
    <col min="11027" max="11027" width="8.375" style="48" customWidth="1"/>
    <col min="11028" max="11028" width="4.375" style="48" customWidth="1"/>
    <col min="11029" max="11030" width="6.375" style="48" customWidth="1"/>
    <col min="11031" max="11031" width="7.625" style="48" customWidth="1"/>
    <col min="11032" max="11032" width="3.75" style="48" customWidth="1"/>
    <col min="11033" max="11033" width="9.25" style="48" customWidth="1"/>
    <col min="11034" max="11034" width="5.75" style="48" customWidth="1"/>
    <col min="11035" max="11035" width="5.625" style="48" customWidth="1"/>
    <col min="11036" max="11036" width="9" style="48"/>
    <col min="11037" max="11037" width="6.375" style="48" customWidth="1"/>
    <col min="11038" max="11038" width="5" style="48" customWidth="1"/>
    <col min="11039" max="11039" width="3.375" style="48" customWidth="1"/>
    <col min="11040" max="11040" width="9.25" style="48" customWidth="1"/>
    <col min="11041" max="11041" width="5.375" style="48" customWidth="1"/>
    <col min="11042" max="11042" width="6.875" style="48" customWidth="1"/>
    <col min="11043" max="11043" width="8.75" style="48" customWidth="1"/>
    <col min="11044" max="11044" width="6.125" style="48" customWidth="1"/>
    <col min="11045" max="11045" width="9.125" style="48" customWidth="1"/>
    <col min="11046" max="11046" width="8.75" style="48" customWidth="1"/>
    <col min="11047" max="11047" width="10.125" style="48" customWidth="1"/>
    <col min="11048" max="11048" width="11.375" style="48" customWidth="1"/>
    <col min="11049" max="11049" width="9.375" style="48" customWidth="1"/>
    <col min="11050" max="11050" width="9.25" style="48" customWidth="1"/>
    <col min="11051" max="11051" width="7.125" style="48" customWidth="1"/>
    <col min="11052" max="11052" width="8" style="48" customWidth="1"/>
    <col min="11053" max="11053" width="9.375" style="48" customWidth="1"/>
    <col min="11054" max="11054" width="14" style="48" customWidth="1"/>
    <col min="11055" max="11055" width="8.375" style="48" customWidth="1"/>
    <col min="11056" max="11057" width="7.375" style="48" customWidth="1"/>
    <col min="11058" max="11058" width="8.375" style="48" customWidth="1"/>
    <col min="11059" max="11059" width="8.75" style="48" customWidth="1"/>
    <col min="11060" max="11060" width="9.375" style="48" customWidth="1"/>
    <col min="11061" max="11061" width="8.625" style="48" customWidth="1"/>
    <col min="11062" max="11062" width="10" style="48" customWidth="1"/>
    <col min="11063" max="11063" width="7.875" style="48" customWidth="1"/>
    <col min="11064" max="11064" width="7.75" style="48" customWidth="1"/>
    <col min="11065" max="11065" width="7.125" style="48" customWidth="1"/>
    <col min="11066" max="11066" width="7" style="48" customWidth="1"/>
    <col min="11067" max="11067" width="4.625" style="48" customWidth="1"/>
    <col min="11068" max="11068" width="5.875" style="48" customWidth="1"/>
    <col min="11069" max="11069" width="6.375" style="48" customWidth="1"/>
    <col min="11070" max="11070" width="4.625" style="48" customWidth="1"/>
    <col min="11071" max="11071" width="5.125" style="48" customWidth="1"/>
    <col min="11072" max="11072" width="5.375" style="48" customWidth="1"/>
    <col min="11073" max="11073" width="6.375" style="48" customWidth="1"/>
    <col min="11074" max="11074" width="4.625" style="48" customWidth="1"/>
    <col min="11075" max="11075" width="4.875" style="48" customWidth="1"/>
    <col min="11076" max="11076" width="8.375" style="48" customWidth="1"/>
    <col min="11077" max="11077" width="4.625" style="48" customWidth="1"/>
    <col min="11078" max="11078" width="6.25" style="48" customWidth="1"/>
    <col min="11079" max="11079" width="7.375" style="48" customWidth="1"/>
    <col min="11080" max="11080" width="5.75" style="48" customWidth="1"/>
    <col min="11081" max="11081" width="8.375" style="48" customWidth="1"/>
    <col min="11082" max="11082" width="8.75" style="48" customWidth="1"/>
    <col min="11083" max="11083" width="6.25" style="48" customWidth="1"/>
    <col min="11084" max="11084" width="7.375" style="48" customWidth="1"/>
    <col min="11085" max="11085" width="4.875" style="48" customWidth="1"/>
    <col min="11086" max="11086" width="7.75" style="48" customWidth="1"/>
    <col min="11087" max="11087" width="6.875" style="48" customWidth="1"/>
    <col min="11088" max="11088" width="15.25" style="48" customWidth="1"/>
    <col min="11089" max="11089" width="15.875" style="48" customWidth="1"/>
    <col min="11090" max="11090" width="24.75" style="48" bestFit="1" customWidth="1"/>
    <col min="11091" max="11091" width="21.625" style="48" customWidth="1"/>
    <col min="11092" max="11092" width="3.75" style="48" customWidth="1"/>
    <col min="11093" max="11093" width="15.625" style="48" customWidth="1"/>
    <col min="11094" max="11094" width="9.875" style="48" customWidth="1"/>
    <col min="11095" max="11269" width="9" style="48"/>
    <col min="11270" max="11270" width="19" style="48" bestFit="1" customWidth="1"/>
    <col min="11271" max="11271" width="3.75" style="48" customWidth="1"/>
    <col min="11272" max="11272" width="8.375" style="48" customWidth="1"/>
    <col min="11273" max="11273" width="7.375" style="48" customWidth="1"/>
    <col min="11274" max="11274" width="6.875" style="48" customWidth="1"/>
    <col min="11275" max="11275" width="6.375" style="48" customWidth="1"/>
    <col min="11276" max="11276" width="7" style="48" customWidth="1"/>
    <col min="11277" max="11277" width="8.375" style="48" customWidth="1"/>
    <col min="11278" max="11278" width="7.375" style="48" customWidth="1"/>
    <col min="11279" max="11279" width="7.75" style="48" customWidth="1"/>
    <col min="11280" max="11280" width="7.375" style="48" customWidth="1"/>
    <col min="11281" max="11281" width="7.875" style="48" customWidth="1"/>
    <col min="11282" max="11282" width="7.75" style="48" customWidth="1"/>
    <col min="11283" max="11283" width="8.375" style="48" customWidth="1"/>
    <col min="11284" max="11284" width="4.375" style="48" customWidth="1"/>
    <col min="11285" max="11286" width="6.375" style="48" customWidth="1"/>
    <col min="11287" max="11287" width="7.625" style="48" customWidth="1"/>
    <col min="11288" max="11288" width="3.75" style="48" customWidth="1"/>
    <col min="11289" max="11289" width="9.25" style="48" customWidth="1"/>
    <col min="11290" max="11290" width="5.75" style="48" customWidth="1"/>
    <col min="11291" max="11291" width="5.625" style="48" customWidth="1"/>
    <col min="11292" max="11292" width="9" style="48"/>
    <col min="11293" max="11293" width="6.375" style="48" customWidth="1"/>
    <col min="11294" max="11294" width="5" style="48" customWidth="1"/>
    <col min="11295" max="11295" width="3.375" style="48" customWidth="1"/>
    <col min="11296" max="11296" width="9.25" style="48" customWidth="1"/>
    <col min="11297" max="11297" width="5.375" style="48" customWidth="1"/>
    <col min="11298" max="11298" width="6.875" style="48" customWidth="1"/>
    <col min="11299" max="11299" width="8.75" style="48" customWidth="1"/>
    <col min="11300" max="11300" width="6.125" style="48" customWidth="1"/>
    <col min="11301" max="11301" width="9.125" style="48" customWidth="1"/>
    <col min="11302" max="11302" width="8.75" style="48" customWidth="1"/>
    <col min="11303" max="11303" width="10.125" style="48" customWidth="1"/>
    <col min="11304" max="11304" width="11.375" style="48" customWidth="1"/>
    <col min="11305" max="11305" width="9.375" style="48" customWidth="1"/>
    <col min="11306" max="11306" width="9.25" style="48" customWidth="1"/>
    <col min="11307" max="11307" width="7.125" style="48" customWidth="1"/>
    <col min="11308" max="11308" width="8" style="48" customWidth="1"/>
    <col min="11309" max="11309" width="9.375" style="48" customWidth="1"/>
    <col min="11310" max="11310" width="14" style="48" customWidth="1"/>
    <col min="11311" max="11311" width="8.375" style="48" customWidth="1"/>
    <col min="11312" max="11313" width="7.375" style="48" customWidth="1"/>
    <col min="11314" max="11314" width="8.375" style="48" customWidth="1"/>
    <col min="11315" max="11315" width="8.75" style="48" customWidth="1"/>
    <col min="11316" max="11316" width="9.375" style="48" customWidth="1"/>
    <col min="11317" max="11317" width="8.625" style="48" customWidth="1"/>
    <col min="11318" max="11318" width="10" style="48" customWidth="1"/>
    <col min="11319" max="11319" width="7.875" style="48" customWidth="1"/>
    <col min="11320" max="11320" width="7.75" style="48" customWidth="1"/>
    <col min="11321" max="11321" width="7.125" style="48" customWidth="1"/>
    <col min="11322" max="11322" width="7" style="48" customWidth="1"/>
    <col min="11323" max="11323" width="4.625" style="48" customWidth="1"/>
    <col min="11324" max="11324" width="5.875" style="48" customWidth="1"/>
    <col min="11325" max="11325" width="6.375" style="48" customWidth="1"/>
    <col min="11326" max="11326" width="4.625" style="48" customWidth="1"/>
    <col min="11327" max="11327" width="5.125" style="48" customWidth="1"/>
    <col min="11328" max="11328" width="5.375" style="48" customWidth="1"/>
    <col min="11329" max="11329" width="6.375" style="48" customWidth="1"/>
    <col min="11330" max="11330" width="4.625" style="48" customWidth="1"/>
    <col min="11331" max="11331" width="4.875" style="48" customWidth="1"/>
    <col min="11332" max="11332" width="8.375" style="48" customWidth="1"/>
    <col min="11333" max="11333" width="4.625" style="48" customWidth="1"/>
    <col min="11334" max="11334" width="6.25" style="48" customWidth="1"/>
    <col min="11335" max="11335" width="7.375" style="48" customWidth="1"/>
    <col min="11336" max="11336" width="5.75" style="48" customWidth="1"/>
    <col min="11337" max="11337" width="8.375" style="48" customWidth="1"/>
    <col min="11338" max="11338" width="8.75" style="48" customWidth="1"/>
    <col min="11339" max="11339" width="6.25" style="48" customWidth="1"/>
    <col min="11340" max="11340" width="7.375" style="48" customWidth="1"/>
    <col min="11341" max="11341" width="4.875" style="48" customWidth="1"/>
    <col min="11342" max="11342" width="7.75" style="48" customWidth="1"/>
    <col min="11343" max="11343" width="6.875" style="48" customWidth="1"/>
    <col min="11344" max="11344" width="15.25" style="48" customWidth="1"/>
    <col min="11345" max="11345" width="15.875" style="48" customWidth="1"/>
    <col min="11346" max="11346" width="24.75" style="48" bestFit="1" customWidth="1"/>
    <col min="11347" max="11347" width="21.625" style="48" customWidth="1"/>
    <col min="11348" max="11348" width="3.75" style="48" customWidth="1"/>
    <col min="11349" max="11349" width="15.625" style="48" customWidth="1"/>
    <col min="11350" max="11350" width="9.875" style="48" customWidth="1"/>
    <col min="11351" max="11525" width="9" style="48"/>
    <col min="11526" max="11526" width="19" style="48" bestFit="1" customWidth="1"/>
    <col min="11527" max="11527" width="3.75" style="48" customWidth="1"/>
    <col min="11528" max="11528" width="8.375" style="48" customWidth="1"/>
    <col min="11529" max="11529" width="7.375" style="48" customWidth="1"/>
    <col min="11530" max="11530" width="6.875" style="48" customWidth="1"/>
    <col min="11531" max="11531" width="6.375" style="48" customWidth="1"/>
    <col min="11532" max="11532" width="7" style="48" customWidth="1"/>
    <col min="11533" max="11533" width="8.375" style="48" customWidth="1"/>
    <col min="11534" max="11534" width="7.375" style="48" customWidth="1"/>
    <col min="11535" max="11535" width="7.75" style="48" customWidth="1"/>
    <col min="11536" max="11536" width="7.375" style="48" customWidth="1"/>
    <col min="11537" max="11537" width="7.875" style="48" customWidth="1"/>
    <col min="11538" max="11538" width="7.75" style="48" customWidth="1"/>
    <col min="11539" max="11539" width="8.375" style="48" customWidth="1"/>
    <col min="11540" max="11540" width="4.375" style="48" customWidth="1"/>
    <col min="11541" max="11542" width="6.375" style="48" customWidth="1"/>
    <col min="11543" max="11543" width="7.625" style="48" customWidth="1"/>
    <col min="11544" max="11544" width="3.75" style="48" customWidth="1"/>
    <col min="11545" max="11545" width="9.25" style="48" customWidth="1"/>
    <col min="11546" max="11546" width="5.75" style="48" customWidth="1"/>
    <col min="11547" max="11547" width="5.625" style="48" customWidth="1"/>
    <col min="11548" max="11548" width="9" style="48"/>
    <col min="11549" max="11549" width="6.375" style="48" customWidth="1"/>
    <col min="11550" max="11550" width="5" style="48" customWidth="1"/>
    <col min="11551" max="11551" width="3.375" style="48" customWidth="1"/>
    <col min="11552" max="11552" width="9.25" style="48" customWidth="1"/>
    <col min="11553" max="11553" width="5.375" style="48" customWidth="1"/>
    <col min="11554" max="11554" width="6.875" style="48" customWidth="1"/>
    <col min="11555" max="11555" width="8.75" style="48" customWidth="1"/>
    <col min="11556" max="11556" width="6.125" style="48" customWidth="1"/>
    <col min="11557" max="11557" width="9.125" style="48" customWidth="1"/>
    <col min="11558" max="11558" width="8.75" style="48" customWidth="1"/>
    <col min="11559" max="11559" width="10.125" style="48" customWidth="1"/>
    <col min="11560" max="11560" width="11.375" style="48" customWidth="1"/>
    <col min="11561" max="11561" width="9.375" style="48" customWidth="1"/>
    <col min="11562" max="11562" width="9.25" style="48" customWidth="1"/>
    <col min="11563" max="11563" width="7.125" style="48" customWidth="1"/>
    <col min="11564" max="11564" width="8" style="48" customWidth="1"/>
    <col min="11565" max="11565" width="9.375" style="48" customWidth="1"/>
    <col min="11566" max="11566" width="14" style="48" customWidth="1"/>
    <col min="11567" max="11567" width="8.375" style="48" customWidth="1"/>
    <col min="11568" max="11569" width="7.375" style="48" customWidth="1"/>
    <col min="11570" max="11570" width="8.375" style="48" customWidth="1"/>
    <col min="11571" max="11571" width="8.75" style="48" customWidth="1"/>
    <col min="11572" max="11572" width="9.375" style="48" customWidth="1"/>
    <col min="11573" max="11573" width="8.625" style="48" customWidth="1"/>
    <col min="11574" max="11574" width="10" style="48" customWidth="1"/>
    <col min="11575" max="11575" width="7.875" style="48" customWidth="1"/>
    <col min="11576" max="11576" width="7.75" style="48" customWidth="1"/>
    <col min="11577" max="11577" width="7.125" style="48" customWidth="1"/>
    <col min="11578" max="11578" width="7" style="48" customWidth="1"/>
    <col min="11579" max="11579" width="4.625" style="48" customWidth="1"/>
    <col min="11580" max="11580" width="5.875" style="48" customWidth="1"/>
    <col min="11581" max="11581" width="6.375" style="48" customWidth="1"/>
    <col min="11582" max="11582" width="4.625" style="48" customWidth="1"/>
    <col min="11583" max="11583" width="5.125" style="48" customWidth="1"/>
    <col min="11584" max="11584" width="5.375" style="48" customWidth="1"/>
    <col min="11585" max="11585" width="6.375" style="48" customWidth="1"/>
    <col min="11586" max="11586" width="4.625" style="48" customWidth="1"/>
    <col min="11587" max="11587" width="4.875" style="48" customWidth="1"/>
    <col min="11588" max="11588" width="8.375" style="48" customWidth="1"/>
    <col min="11589" max="11589" width="4.625" style="48" customWidth="1"/>
    <col min="11590" max="11590" width="6.25" style="48" customWidth="1"/>
    <col min="11591" max="11591" width="7.375" style="48" customWidth="1"/>
    <col min="11592" max="11592" width="5.75" style="48" customWidth="1"/>
    <col min="11593" max="11593" width="8.375" style="48" customWidth="1"/>
    <col min="11594" max="11594" width="8.75" style="48" customWidth="1"/>
    <col min="11595" max="11595" width="6.25" style="48" customWidth="1"/>
    <col min="11596" max="11596" width="7.375" style="48" customWidth="1"/>
    <col min="11597" max="11597" width="4.875" style="48" customWidth="1"/>
    <col min="11598" max="11598" width="7.75" style="48" customWidth="1"/>
    <col min="11599" max="11599" width="6.875" style="48" customWidth="1"/>
    <col min="11600" max="11600" width="15.25" style="48" customWidth="1"/>
    <col min="11601" max="11601" width="15.875" style="48" customWidth="1"/>
    <col min="11602" max="11602" width="24.75" style="48" bestFit="1" customWidth="1"/>
    <col min="11603" max="11603" width="21.625" style="48" customWidth="1"/>
    <col min="11604" max="11604" width="3.75" style="48" customWidth="1"/>
    <col min="11605" max="11605" width="15.625" style="48" customWidth="1"/>
    <col min="11606" max="11606" width="9.875" style="48" customWidth="1"/>
    <col min="11607" max="11781" width="9" style="48"/>
    <col min="11782" max="11782" width="19" style="48" bestFit="1" customWidth="1"/>
    <col min="11783" max="11783" width="3.75" style="48" customWidth="1"/>
    <col min="11784" max="11784" width="8.375" style="48" customWidth="1"/>
    <col min="11785" max="11785" width="7.375" style="48" customWidth="1"/>
    <col min="11786" max="11786" width="6.875" style="48" customWidth="1"/>
    <col min="11787" max="11787" width="6.375" style="48" customWidth="1"/>
    <col min="11788" max="11788" width="7" style="48" customWidth="1"/>
    <col min="11789" max="11789" width="8.375" style="48" customWidth="1"/>
    <col min="11790" max="11790" width="7.375" style="48" customWidth="1"/>
    <col min="11791" max="11791" width="7.75" style="48" customWidth="1"/>
    <col min="11792" max="11792" width="7.375" style="48" customWidth="1"/>
    <col min="11793" max="11793" width="7.875" style="48" customWidth="1"/>
    <col min="11794" max="11794" width="7.75" style="48" customWidth="1"/>
    <col min="11795" max="11795" width="8.375" style="48" customWidth="1"/>
    <col min="11796" max="11796" width="4.375" style="48" customWidth="1"/>
    <col min="11797" max="11798" width="6.375" style="48" customWidth="1"/>
    <col min="11799" max="11799" width="7.625" style="48" customWidth="1"/>
    <col min="11800" max="11800" width="3.75" style="48" customWidth="1"/>
    <col min="11801" max="11801" width="9.25" style="48" customWidth="1"/>
    <col min="11802" max="11802" width="5.75" style="48" customWidth="1"/>
    <col min="11803" max="11803" width="5.625" style="48" customWidth="1"/>
    <col min="11804" max="11804" width="9" style="48"/>
    <col min="11805" max="11805" width="6.375" style="48" customWidth="1"/>
    <col min="11806" max="11806" width="5" style="48" customWidth="1"/>
    <col min="11807" max="11807" width="3.375" style="48" customWidth="1"/>
    <col min="11808" max="11808" width="9.25" style="48" customWidth="1"/>
    <col min="11809" max="11809" width="5.375" style="48" customWidth="1"/>
    <col min="11810" max="11810" width="6.875" style="48" customWidth="1"/>
    <col min="11811" max="11811" width="8.75" style="48" customWidth="1"/>
    <col min="11812" max="11812" width="6.125" style="48" customWidth="1"/>
    <col min="11813" max="11813" width="9.125" style="48" customWidth="1"/>
    <col min="11814" max="11814" width="8.75" style="48" customWidth="1"/>
    <col min="11815" max="11815" width="10.125" style="48" customWidth="1"/>
    <col min="11816" max="11816" width="11.375" style="48" customWidth="1"/>
    <col min="11817" max="11817" width="9.375" style="48" customWidth="1"/>
    <col min="11818" max="11818" width="9.25" style="48" customWidth="1"/>
    <col min="11819" max="11819" width="7.125" style="48" customWidth="1"/>
    <col min="11820" max="11820" width="8" style="48" customWidth="1"/>
    <col min="11821" max="11821" width="9.375" style="48" customWidth="1"/>
    <col min="11822" max="11822" width="14" style="48" customWidth="1"/>
    <col min="11823" max="11823" width="8.375" style="48" customWidth="1"/>
    <col min="11824" max="11825" width="7.375" style="48" customWidth="1"/>
    <col min="11826" max="11826" width="8.375" style="48" customWidth="1"/>
    <col min="11827" max="11827" width="8.75" style="48" customWidth="1"/>
    <col min="11828" max="11828" width="9.375" style="48" customWidth="1"/>
    <col min="11829" max="11829" width="8.625" style="48" customWidth="1"/>
    <col min="11830" max="11830" width="10" style="48" customWidth="1"/>
    <col min="11831" max="11831" width="7.875" style="48" customWidth="1"/>
    <col min="11832" max="11832" width="7.75" style="48" customWidth="1"/>
    <col min="11833" max="11833" width="7.125" style="48" customWidth="1"/>
    <col min="11834" max="11834" width="7" style="48" customWidth="1"/>
    <col min="11835" max="11835" width="4.625" style="48" customWidth="1"/>
    <col min="11836" max="11836" width="5.875" style="48" customWidth="1"/>
    <col min="11837" max="11837" width="6.375" style="48" customWidth="1"/>
    <col min="11838" max="11838" width="4.625" style="48" customWidth="1"/>
    <col min="11839" max="11839" width="5.125" style="48" customWidth="1"/>
    <col min="11840" max="11840" width="5.375" style="48" customWidth="1"/>
    <col min="11841" max="11841" width="6.375" style="48" customWidth="1"/>
    <col min="11842" max="11842" width="4.625" style="48" customWidth="1"/>
    <col min="11843" max="11843" width="4.875" style="48" customWidth="1"/>
    <col min="11844" max="11844" width="8.375" style="48" customWidth="1"/>
    <col min="11845" max="11845" width="4.625" style="48" customWidth="1"/>
    <col min="11846" max="11846" width="6.25" style="48" customWidth="1"/>
    <col min="11847" max="11847" width="7.375" style="48" customWidth="1"/>
    <col min="11848" max="11848" width="5.75" style="48" customWidth="1"/>
    <col min="11849" max="11849" width="8.375" style="48" customWidth="1"/>
    <col min="11850" max="11850" width="8.75" style="48" customWidth="1"/>
    <col min="11851" max="11851" width="6.25" style="48" customWidth="1"/>
    <col min="11852" max="11852" width="7.375" style="48" customWidth="1"/>
    <col min="11853" max="11853" width="4.875" style="48" customWidth="1"/>
    <col min="11854" max="11854" width="7.75" style="48" customWidth="1"/>
    <col min="11855" max="11855" width="6.875" style="48" customWidth="1"/>
    <col min="11856" max="11856" width="15.25" style="48" customWidth="1"/>
    <col min="11857" max="11857" width="15.875" style="48" customWidth="1"/>
    <col min="11858" max="11858" width="24.75" style="48" bestFit="1" customWidth="1"/>
    <col min="11859" max="11859" width="21.625" style="48" customWidth="1"/>
    <col min="11860" max="11860" width="3.75" style="48" customWidth="1"/>
    <col min="11861" max="11861" width="15.625" style="48" customWidth="1"/>
    <col min="11862" max="11862" width="9.875" style="48" customWidth="1"/>
    <col min="11863" max="12037" width="9" style="48"/>
    <col min="12038" max="12038" width="19" style="48" bestFit="1" customWidth="1"/>
    <col min="12039" max="12039" width="3.75" style="48" customWidth="1"/>
    <col min="12040" max="12040" width="8.375" style="48" customWidth="1"/>
    <col min="12041" max="12041" width="7.375" style="48" customWidth="1"/>
    <col min="12042" max="12042" width="6.875" style="48" customWidth="1"/>
    <col min="12043" max="12043" width="6.375" style="48" customWidth="1"/>
    <col min="12044" max="12044" width="7" style="48" customWidth="1"/>
    <col min="12045" max="12045" width="8.375" style="48" customWidth="1"/>
    <col min="12046" max="12046" width="7.375" style="48" customWidth="1"/>
    <col min="12047" max="12047" width="7.75" style="48" customWidth="1"/>
    <col min="12048" max="12048" width="7.375" style="48" customWidth="1"/>
    <col min="12049" max="12049" width="7.875" style="48" customWidth="1"/>
    <col min="12050" max="12050" width="7.75" style="48" customWidth="1"/>
    <col min="12051" max="12051" width="8.375" style="48" customWidth="1"/>
    <col min="12052" max="12052" width="4.375" style="48" customWidth="1"/>
    <col min="12053" max="12054" width="6.375" style="48" customWidth="1"/>
    <col min="12055" max="12055" width="7.625" style="48" customWidth="1"/>
    <col min="12056" max="12056" width="3.75" style="48" customWidth="1"/>
    <col min="12057" max="12057" width="9.25" style="48" customWidth="1"/>
    <col min="12058" max="12058" width="5.75" style="48" customWidth="1"/>
    <col min="12059" max="12059" width="5.625" style="48" customWidth="1"/>
    <col min="12060" max="12060" width="9" style="48"/>
    <col min="12061" max="12061" width="6.375" style="48" customWidth="1"/>
    <col min="12062" max="12062" width="5" style="48" customWidth="1"/>
    <col min="12063" max="12063" width="3.375" style="48" customWidth="1"/>
    <col min="12064" max="12064" width="9.25" style="48" customWidth="1"/>
    <col min="12065" max="12065" width="5.375" style="48" customWidth="1"/>
    <col min="12066" max="12066" width="6.875" style="48" customWidth="1"/>
    <col min="12067" max="12067" width="8.75" style="48" customWidth="1"/>
    <col min="12068" max="12068" width="6.125" style="48" customWidth="1"/>
    <col min="12069" max="12069" width="9.125" style="48" customWidth="1"/>
    <col min="12070" max="12070" width="8.75" style="48" customWidth="1"/>
    <col min="12071" max="12071" width="10.125" style="48" customWidth="1"/>
    <col min="12072" max="12072" width="11.375" style="48" customWidth="1"/>
    <col min="12073" max="12073" width="9.375" style="48" customWidth="1"/>
    <col min="12074" max="12074" width="9.25" style="48" customWidth="1"/>
    <col min="12075" max="12075" width="7.125" style="48" customWidth="1"/>
    <col min="12076" max="12076" width="8" style="48" customWidth="1"/>
    <col min="12077" max="12077" width="9.375" style="48" customWidth="1"/>
    <col min="12078" max="12078" width="14" style="48" customWidth="1"/>
    <col min="12079" max="12079" width="8.375" style="48" customWidth="1"/>
    <col min="12080" max="12081" width="7.375" style="48" customWidth="1"/>
    <col min="12082" max="12082" width="8.375" style="48" customWidth="1"/>
    <col min="12083" max="12083" width="8.75" style="48" customWidth="1"/>
    <col min="12084" max="12084" width="9.375" style="48" customWidth="1"/>
    <col min="12085" max="12085" width="8.625" style="48" customWidth="1"/>
    <col min="12086" max="12086" width="10" style="48" customWidth="1"/>
    <col min="12087" max="12087" width="7.875" style="48" customWidth="1"/>
    <col min="12088" max="12088" width="7.75" style="48" customWidth="1"/>
    <col min="12089" max="12089" width="7.125" style="48" customWidth="1"/>
    <col min="12090" max="12090" width="7" style="48" customWidth="1"/>
    <col min="12091" max="12091" width="4.625" style="48" customWidth="1"/>
    <col min="12092" max="12092" width="5.875" style="48" customWidth="1"/>
    <col min="12093" max="12093" width="6.375" style="48" customWidth="1"/>
    <col min="12094" max="12094" width="4.625" style="48" customWidth="1"/>
    <col min="12095" max="12095" width="5.125" style="48" customWidth="1"/>
    <col min="12096" max="12096" width="5.375" style="48" customWidth="1"/>
    <col min="12097" max="12097" width="6.375" style="48" customWidth="1"/>
    <col min="12098" max="12098" width="4.625" style="48" customWidth="1"/>
    <col min="12099" max="12099" width="4.875" style="48" customWidth="1"/>
    <col min="12100" max="12100" width="8.375" style="48" customWidth="1"/>
    <col min="12101" max="12101" width="4.625" style="48" customWidth="1"/>
    <col min="12102" max="12102" width="6.25" style="48" customWidth="1"/>
    <col min="12103" max="12103" width="7.375" style="48" customWidth="1"/>
    <col min="12104" max="12104" width="5.75" style="48" customWidth="1"/>
    <col min="12105" max="12105" width="8.375" style="48" customWidth="1"/>
    <col min="12106" max="12106" width="8.75" style="48" customWidth="1"/>
    <col min="12107" max="12107" width="6.25" style="48" customWidth="1"/>
    <col min="12108" max="12108" width="7.375" style="48" customWidth="1"/>
    <col min="12109" max="12109" width="4.875" style="48" customWidth="1"/>
    <col min="12110" max="12110" width="7.75" style="48" customWidth="1"/>
    <col min="12111" max="12111" width="6.875" style="48" customWidth="1"/>
    <col min="12112" max="12112" width="15.25" style="48" customWidth="1"/>
    <col min="12113" max="12113" width="15.875" style="48" customWidth="1"/>
    <col min="12114" max="12114" width="24.75" style="48" bestFit="1" customWidth="1"/>
    <col min="12115" max="12115" width="21.625" style="48" customWidth="1"/>
    <col min="12116" max="12116" width="3.75" style="48" customWidth="1"/>
    <col min="12117" max="12117" width="15.625" style="48" customWidth="1"/>
    <col min="12118" max="12118" width="9.875" style="48" customWidth="1"/>
    <col min="12119" max="12293" width="9" style="48"/>
    <col min="12294" max="12294" width="19" style="48" bestFit="1" customWidth="1"/>
    <col min="12295" max="12295" width="3.75" style="48" customWidth="1"/>
    <col min="12296" max="12296" width="8.375" style="48" customWidth="1"/>
    <col min="12297" max="12297" width="7.375" style="48" customWidth="1"/>
    <col min="12298" max="12298" width="6.875" style="48" customWidth="1"/>
    <col min="12299" max="12299" width="6.375" style="48" customWidth="1"/>
    <col min="12300" max="12300" width="7" style="48" customWidth="1"/>
    <col min="12301" max="12301" width="8.375" style="48" customWidth="1"/>
    <col min="12302" max="12302" width="7.375" style="48" customWidth="1"/>
    <col min="12303" max="12303" width="7.75" style="48" customWidth="1"/>
    <col min="12304" max="12304" width="7.375" style="48" customWidth="1"/>
    <col min="12305" max="12305" width="7.875" style="48" customWidth="1"/>
    <col min="12306" max="12306" width="7.75" style="48" customWidth="1"/>
    <col min="12307" max="12307" width="8.375" style="48" customWidth="1"/>
    <col min="12308" max="12308" width="4.375" style="48" customWidth="1"/>
    <col min="12309" max="12310" width="6.375" style="48" customWidth="1"/>
    <col min="12311" max="12311" width="7.625" style="48" customWidth="1"/>
    <col min="12312" max="12312" width="3.75" style="48" customWidth="1"/>
    <col min="12313" max="12313" width="9.25" style="48" customWidth="1"/>
    <col min="12314" max="12314" width="5.75" style="48" customWidth="1"/>
    <col min="12315" max="12315" width="5.625" style="48" customWidth="1"/>
    <col min="12316" max="12316" width="9" style="48"/>
    <col min="12317" max="12317" width="6.375" style="48" customWidth="1"/>
    <col min="12318" max="12318" width="5" style="48" customWidth="1"/>
    <col min="12319" max="12319" width="3.375" style="48" customWidth="1"/>
    <col min="12320" max="12320" width="9.25" style="48" customWidth="1"/>
    <col min="12321" max="12321" width="5.375" style="48" customWidth="1"/>
    <col min="12322" max="12322" width="6.875" style="48" customWidth="1"/>
    <col min="12323" max="12323" width="8.75" style="48" customWidth="1"/>
    <col min="12324" max="12324" width="6.125" style="48" customWidth="1"/>
    <col min="12325" max="12325" width="9.125" style="48" customWidth="1"/>
    <col min="12326" max="12326" width="8.75" style="48" customWidth="1"/>
    <col min="12327" max="12327" width="10.125" style="48" customWidth="1"/>
    <col min="12328" max="12328" width="11.375" style="48" customWidth="1"/>
    <col min="12329" max="12329" width="9.375" style="48" customWidth="1"/>
    <col min="12330" max="12330" width="9.25" style="48" customWidth="1"/>
    <col min="12331" max="12331" width="7.125" style="48" customWidth="1"/>
    <col min="12332" max="12332" width="8" style="48" customWidth="1"/>
    <col min="12333" max="12333" width="9.375" style="48" customWidth="1"/>
    <col min="12334" max="12334" width="14" style="48" customWidth="1"/>
    <col min="12335" max="12335" width="8.375" style="48" customWidth="1"/>
    <col min="12336" max="12337" width="7.375" style="48" customWidth="1"/>
    <col min="12338" max="12338" width="8.375" style="48" customWidth="1"/>
    <col min="12339" max="12339" width="8.75" style="48" customWidth="1"/>
    <col min="12340" max="12340" width="9.375" style="48" customWidth="1"/>
    <col min="12341" max="12341" width="8.625" style="48" customWidth="1"/>
    <col min="12342" max="12342" width="10" style="48" customWidth="1"/>
    <col min="12343" max="12343" width="7.875" style="48" customWidth="1"/>
    <col min="12344" max="12344" width="7.75" style="48" customWidth="1"/>
    <col min="12345" max="12345" width="7.125" style="48" customWidth="1"/>
    <col min="12346" max="12346" width="7" style="48" customWidth="1"/>
    <col min="12347" max="12347" width="4.625" style="48" customWidth="1"/>
    <col min="12348" max="12348" width="5.875" style="48" customWidth="1"/>
    <col min="12349" max="12349" width="6.375" style="48" customWidth="1"/>
    <col min="12350" max="12350" width="4.625" style="48" customWidth="1"/>
    <col min="12351" max="12351" width="5.125" style="48" customWidth="1"/>
    <col min="12352" max="12352" width="5.375" style="48" customWidth="1"/>
    <col min="12353" max="12353" width="6.375" style="48" customWidth="1"/>
    <col min="12354" max="12354" width="4.625" style="48" customWidth="1"/>
    <col min="12355" max="12355" width="4.875" style="48" customWidth="1"/>
    <col min="12356" max="12356" width="8.375" style="48" customWidth="1"/>
    <col min="12357" max="12357" width="4.625" style="48" customWidth="1"/>
    <col min="12358" max="12358" width="6.25" style="48" customWidth="1"/>
    <col min="12359" max="12359" width="7.375" style="48" customWidth="1"/>
    <col min="12360" max="12360" width="5.75" style="48" customWidth="1"/>
    <col min="12361" max="12361" width="8.375" style="48" customWidth="1"/>
    <col min="12362" max="12362" width="8.75" style="48" customWidth="1"/>
    <col min="12363" max="12363" width="6.25" style="48" customWidth="1"/>
    <col min="12364" max="12364" width="7.375" style="48" customWidth="1"/>
    <col min="12365" max="12365" width="4.875" style="48" customWidth="1"/>
    <col min="12366" max="12366" width="7.75" style="48" customWidth="1"/>
    <col min="12367" max="12367" width="6.875" style="48" customWidth="1"/>
    <col min="12368" max="12368" width="15.25" style="48" customWidth="1"/>
    <col min="12369" max="12369" width="15.875" style="48" customWidth="1"/>
    <col min="12370" max="12370" width="24.75" style="48" bestFit="1" customWidth="1"/>
    <col min="12371" max="12371" width="21.625" style="48" customWidth="1"/>
    <col min="12372" max="12372" width="3.75" style="48" customWidth="1"/>
    <col min="12373" max="12373" width="15.625" style="48" customWidth="1"/>
    <col min="12374" max="12374" width="9.875" style="48" customWidth="1"/>
    <col min="12375" max="12549" width="9" style="48"/>
    <col min="12550" max="12550" width="19" style="48" bestFit="1" customWidth="1"/>
    <col min="12551" max="12551" width="3.75" style="48" customWidth="1"/>
    <col min="12552" max="12552" width="8.375" style="48" customWidth="1"/>
    <col min="12553" max="12553" width="7.375" style="48" customWidth="1"/>
    <col min="12554" max="12554" width="6.875" style="48" customWidth="1"/>
    <col min="12555" max="12555" width="6.375" style="48" customWidth="1"/>
    <col min="12556" max="12556" width="7" style="48" customWidth="1"/>
    <col min="12557" max="12557" width="8.375" style="48" customWidth="1"/>
    <col min="12558" max="12558" width="7.375" style="48" customWidth="1"/>
    <col min="12559" max="12559" width="7.75" style="48" customWidth="1"/>
    <col min="12560" max="12560" width="7.375" style="48" customWidth="1"/>
    <col min="12561" max="12561" width="7.875" style="48" customWidth="1"/>
    <col min="12562" max="12562" width="7.75" style="48" customWidth="1"/>
    <col min="12563" max="12563" width="8.375" style="48" customWidth="1"/>
    <col min="12564" max="12564" width="4.375" style="48" customWidth="1"/>
    <col min="12565" max="12566" width="6.375" style="48" customWidth="1"/>
    <col min="12567" max="12567" width="7.625" style="48" customWidth="1"/>
    <col min="12568" max="12568" width="3.75" style="48" customWidth="1"/>
    <col min="12569" max="12569" width="9.25" style="48" customWidth="1"/>
    <col min="12570" max="12570" width="5.75" style="48" customWidth="1"/>
    <col min="12571" max="12571" width="5.625" style="48" customWidth="1"/>
    <col min="12572" max="12572" width="9" style="48"/>
    <col min="12573" max="12573" width="6.375" style="48" customWidth="1"/>
    <col min="12574" max="12574" width="5" style="48" customWidth="1"/>
    <col min="12575" max="12575" width="3.375" style="48" customWidth="1"/>
    <col min="12576" max="12576" width="9.25" style="48" customWidth="1"/>
    <col min="12577" max="12577" width="5.375" style="48" customWidth="1"/>
    <col min="12578" max="12578" width="6.875" style="48" customWidth="1"/>
    <col min="12579" max="12579" width="8.75" style="48" customWidth="1"/>
    <col min="12580" max="12580" width="6.125" style="48" customWidth="1"/>
    <col min="12581" max="12581" width="9.125" style="48" customWidth="1"/>
    <col min="12582" max="12582" width="8.75" style="48" customWidth="1"/>
    <col min="12583" max="12583" width="10.125" style="48" customWidth="1"/>
    <col min="12584" max="12584" width="11.375" style="48" customWidth="1"/>
    <col min="12585" max="12585" width="9.375" style="48" customWidth="1"/>
    <col min="12586" max="12586" width="9.25" style="48" customWidth="1"/>
    <col min="12587" max="12587" width="7.125" style="48" customWidth="1"/>
    <col min="12588" max="12588" width="8" style="48" customWidth="1"/>
    <col min="12589" max="12589" width="9.375" style="48" customWidth="1"/>
    <col min="12590" max="12590" width="14" style="48" customWidth="1"/>
    <col min="12591" max="12591" width="8.375" style="48" customWidth="1"/>
    <col min="12592" max="12593" width="7.375" style="48" customWidth="1"/>
    <col min="12594" max="12594" width="8.375" style="48" customWidth="1"/>
    <col min="12595" max="12595" width="8.75" style="48" customWidth="1"/>
    <col min="12596" max="12596" width="9.375" style="48" customWidth="1"/>
    <col min="12597" max="12597" width="8.625" style="48" customWidth="1"/>
    <col min="12598" max="12598" width="10" style="48" customWidth="1"/>
    <col min="12599" max="12599" width="7.875" style="48" customWidth="1"/>
    <col min="12600" max="12600" width="7.75" style="48" customWidth="1"/>
    <col min="12601" max="12601" width="7.125" style="48" customWidth="1"/>
    <col min="12602" max="12602" width="7" style="48" customWidth="1"/>
    <col min="12603" max="12603" width="4.625" style="48" customWidth="1"/>
    <col min="12604" max="12604" width="5.875" style="48" customWidth="1"/>
    <col min="12605" max="12605" width="6.375" style="48" customWidth="1"/>
    <col min="12606" max="12606" width="4.625" style="48" customWidth="1"/>
    <col min="12607" max="12607" width="5.125" style="48" customWidth="1"/>
    <col min="12608" max="12608" width="5.375" style="48" customWidth="1"/>
    <col min="12609" max="12609" width="6.375" style="48" customWidth="1"/>
    <col min="12610" max="12610" width="4.625" style="48" customWidth="1"/>
    <col min="12611" max="12611" width="4.875" style="48" customWidth="1"/>
    <col min="12612" max="12612" width="8.375" style="48" customWidth="1"/>
    <col min="12613" max="12613" width="4.625" style="48" customWidth="1"/>
    <col min="12614" max="12614" width="6.25" style="48" customWidth="1"/>
    <col min="12615" max="12615" width="7.375" style="48" customWidth="1"/>
    <col min="12616" max="12616" width="5.75" style="48" customWidth="1"/>
    <col min="12617" max="12617" width="8.375" style="48" customWidth="1"/>
    <col min="12618" max="12618" width="8.75" style="48" customWidth="1"/>
    <col min="12619" max="12619" width="6.25" style="48" customWidth="1"/>
    <col min="12620" max="12620" width="7.375" style="48" customWidth="1"/>
    <col min="12621" max="12621" width="4.875" style="48" customWidth="1"/>
    <col min="12622" max="12622" width="7.75" style="48" customWidth="1"/>
    <col min="12623" max="12623" width="6.875" style="48" customWidth="1"/>
    <col min="12624" max="12624" width="15.25" style="48" customWidth="1"/>
    <col min="12625" max="12625" width="15.875" style="48" customWidth="1"/>
    <col min="12626" max="12626" width="24.75" style="48" bestFit="1" customWidth="1"/>
    <col min="12627" max="12627" width="21.625" style="48" customWidth="1"/>
    <col min="12628" max="12628" width="3.75" style="48" customWidth="1"/>
    <col min="12629" max="12629" width="15.625" style="48" customWidth="1"/>
    <col min="12630" max="12630" width="9.875" style="48" customWidth="1"/>
    <col min="12631" max="12805" width="9" style="48"/>
    <col min="12806" max="12806" width="19" style="48" bestFit="1" customWidth="1"/>
    <col min="12807" max="12807" width="3.75" style="48" customWidth="1"/>
    <col min="12808" max="12808" width="8.375" style="48" customWidth="1"/>
    <col min="12809" max="12809" width="7.375" style="48" customWidth="1"/>
    <col min="12810" max="12810" width="6.875" style="48" customWidth="1"/>
    <col min="12811" max="12811" width="6.375" style="48" customWidth="1"/>
    <col min="12812" max="12812" width="7" style="48" customWidth="1"/>
    <col min="12813" max="12813" width="8.375" style="48" customWidth="1"/>
    <col min="12814" max="12814" width="7.375" style="48" customWidth="1"/>
    <col min="12815" max="12815" width="7.75" style="48" customWidth="1"/>
    <col min="12816" max="12816" width="7.375" style="48" customWidth="1"/>
    <col min="12817" max="12817" width="7.875" style="48" customWidth="1"/>
    <col min="12818" max="12818" width="7.75" style="48" customWidth="1"/>
    <col min="12819" max="12819" width="8.375" style="48" customWidth="1"/>
    <col min="12820" max="12820" width="4.375" style="48" customWidth="1"/>
    <col min="12821" max="12822" width="6.375" style="48" customWidth="1"/>
    <col min="12823" max="12823" width="7.625" style="48" customWidth="1"/>
    <col min="12824" max="12824" width="3.75" style="48" customWidth="1"/>
    <col min="12825" max="12825" width="9.25" style="48" customWidth="1"/>
    <col min="12826" max="12826" width="5.75" style="48" customWidth="1"/>
    <col min="12827" max="12827" width="5.625" style="48" customWidth="1"/>
    <col min="12828" max="12828" width="9" style="48"/>
    <col min="12829" max="12829" width="6.375" style="48" customWidth="1"/>
    <col min="12830" max="12830" width="5" style="48" customWidth="1"/>
    <col min="12831" max="12831" width="3.375" style="48" customWidth="1"/>
    <col min="12832" max="12832" width="9.25" style="48" customWidth="1"/>
    <col min="12833" max="12833" width="5.375" style="48" customWidth="1"/>
    <col min="12834" max="12834" width="6.875" style="48" customWidth="1"/>
    <col min="12835" max="12835" width="8.75" style="48" customWidth="1"/>
    <col min="12836" max="12836" width="6.125" style="48" customWidth="1"/>
    <col min="12837" max="12837" width="9.125" style="48" customWidth="1"/>
    <col min="12838" max="12838" width="8.75" style="48" customWidth="1"/>
    <col min="12839" max="12839" width="10.125" style="48" customWidth="1"/>
    <col min="12840" max="12840" width="11.375" style="48" customWidth="1"/>
    <col min="12841" max="12841" width="9.375" style="48" customWidth="1"/>
    <col min="12842" max="12842" width="9.25" style="48" customWidth="1"/>
    <col min="12843" max="12843" width="7.125" style="48" customWidth="1"/>
    <col min="12844" max="12844" width="8" style="48" customWidth="1"/>
    <col min="12845" max="12845" width="9.375" style="48" customWidth="1"/>
    <col min="12846" max="12846" width="14" style="48" customWidth="1"/>
    <col min="12847" max="12847" width="8.375" style="48" customWidth="1"/>
    <col min="12848" max="12849" width="7.375" style="48" customWidth="1"/>
    <col min="12850" max="12850" width="8.375" style="48" customWidth="1"/>
    <col min="12851" max="12851" width="8.75" style="48" customWidth="1"/>
    <col min="12852" max="12852" width="9.375" style="48" customWidth="1"/>
    <col min="12853" max="12853" width="8.625" style="48" customWidth="1"/>
    <col min="12854" max="12854" width="10" style="48" customWidth="1"/>
    <col min="12855" max="12855" width="7.875" style="48" customWidth="1"/>
    <col min="12856" max="12856" width="7.75" style="48" customWidth="1"/>
    <col min="12857" max="12857" width="7.125" style="48" customWidth="1"/>
    <col min="12858" max="12858" width="7" style="48" customWidth="1"/>
    <col min="12859" max="12859" width="4.625" style="48" customWidth="1"/>
    <col min="12860" max="12860" width="5.875" style="48" customWidth="1"/>
    <col min="12861" max="12861" width="6.375" style="48" customWidth="1"/>
    <col min="12862" max="12862" width="4.625" style="48" customWidth="1"/>
    <col min="12863" max="12863" width="5.125" style="48" customWidth="1"/>
    <col min="12864" max="12864" width="5.375" style="48" customWidth="1"/>
    <col min="12865" max="12865" width="6.375" style="48" customWidth="1"/>
    <col min="12866" max="12866" width="4.625" style="48" customWidth="1"/>
    <col min="12867" max="12867" width="4.875" style="48" customWidth="1"/>
    <col min="12868" max="12868" width="8.375" style="48" customWidth="1"/>
    <col min="12869" max="12869" width="4.625" style="48" customWidth="1"/>
    <col min="12870" max="12870" width="6.25" style="48" customWidth="1"/>
    <col min="12871" max="12871" width="7.375" style="48" customWidth="1"/>
    <col min="12872" max="12872" width="5.75" style="48" customWidth="1"/>
    <col min="12873" max="12873" width="8.375" style="48" customWidth="1"/>
    <col min="12874" max="12874" width="8.75" style="48" customWidth="1"/>
    <col min="12875" max="12875" width="6.25" style="48" customWidth="1"/>
    <col min="12876" max="12876" width="7.375" style="48" customWidth="1"/>
    <col min="12877" max="12877" width="4.875" style="48" customWidth="1"/>
    <col min="12878" max="12878" width="7.75" style="48" customWidth="1"/>
    <col min="12879" max="12879" width="6.875" style="48" customWidth="1"/>
    <col min="12880" max="12880" width="15.25" style="48" customWidth="1"/>
    <col min="12881" max="12881" width="15.875" style="48" customWidth="1"/>
    <col min="12882" max="12882" width="24.75" style="48" bestFit="1" customWidth="1"/>
    <col min="12883" max="12883" width="21.625" style="48" customWidth="1"/>
    <col min="12884" max="12884" width="3.75" style="48" customWidth="1"/>
    <col min="12885" max="12885" width="15.625" style="48" customWidth="1"/>
    <col min="12886" max="12886" width="9.875" style="48" customWidth="1"/>
    <col min="12887" max="13061" width="9" style="48"/>
    <col min="13062" max="13062" width="19" style="48" bestFit="1" customWidth="1"/>
    <col min="13063" max="13063" width="3.75" style="48" customWidth="1"/>
    <col min="13064" max="13064" width="8.375" style="48" customWidth="1"/>
    <col min="13065" max="13065" width="7.375" style="48" customWidth="1"/>
    <col min="13066" max="13066" width="6.875" style="48" customWidth="1"/>
    <col min="13067" max="13067" width="6.375" style="48" customWidth="1"/>
    <col min="13068" max="13068" width="7" style="48" customWidth="1"/>
    <col min="13069" max="13069" width="8.375" style="48" customWidth="1"/>
    <col min="13070" max="13070" width="7.375" style="48" customWidth="1"/>
    <col min="13071" max="13071" width="7.75" style="48" customWidth="1"/>
    <col min="13072" max="13072" width="7.375" style="48" customWidth="1"/>
    <col min="13073" max="13073" width="7.875" style="48" customWidth="1"/>
    <col min="13074" max="13074" width="7.75" style="48" customWidth="1"/>
    <col min="13075" max="13075" width="8.375" style="48" customWidth="1"/>
    <col min="13076" max="13076" width="4.375" style="48" customWidth="1"/>
    <col min="13077" max="13078" width="6.375" style="48" customWidth="1"/>
    <col min="13079" max="13079" width="7.625" style="48" customWidth="1"/>
    <col min="13080" max="13080" width="3.75" style="48" customWidth="1"/>
    <col min="13081" max="13081" width="9.25" style="48" customWidth="1"/>
    <col min="13082" max="13082" width="5.75" style="48" customWidth="1"/>
    <col min="13083" max="13083" width="5.625" style="48" customWidth="1"/>
    <col min="13084" max="13084" width="9" style="48"/>
    <col min="13085" max="13085" width="6.375" style="48" customWidth="1"/>
    <col min="13086" max="13086" width="5" style="48" customWidth="1"/>
    <col min="13087" max="13087" width="3.375" style="48" customWidth="1"/>
    <col min="13088" max="13088" width="9.25" style="48" customWidth="1"/>
    <col min="13089" max="13089" width="5.375" style="48" customWidth="1"/>
    <col min="13090" max="13090" width="6.875" style="48" customWidth="1"/>
    <col min="13091" max="13091" width="8.75" style="48" customWidth="1"/>
    <col min="13092" max="13092" width="6.125" style="48" customWidth="1"/>
    <col min="13093" max="13093" width="9.125" style="48" customWidth="1"/>
    <col min="13094" max="13094" width="8.75" style="48" customWidth="1"/>
    <col min="13095" max="13095" width="10.125" style="48" customWidth="1"/>
    <col min="13096" max="13096" width="11.375" style="48" customWidth="1"/>
    <col min="13097" max="13097" width="9.375" style="48" customWidth="1"/>
    <col min="13098" max="13098" width="9.25" style="48" customWidth="1"/>
    <col min="13099" max="13099" width="7.125" style="48" customWidth="1"/>
    <col min="13100" max="13100" width="8" style="48" customWidth="1"/>
    <col min="13101" max="13101" width="9.375" style="48" customWidth="1"/>
    <col min="13102" max="13102" width="14" style="48" customWidth="1"/>
    <col min="13103" max="13103" width="8.375" style="48" customWidth="1"/>
    <col min="13104" max="13105" width="7.375" style="48" customWidth="1"/>
    <col min="13106" max="13106" width="8.375" style="48" customWidth="1"/>
    <col min="13107" max="13107" width="8.75" style="48" customWidth="1"/>
    <col min="13108" max="13108" width="9.375" style="48" customWidth="1"/>
    <col min="13109" max="13109" width="8.625" style="48" customWidth="1"/>
    <col min="13110" max="13110" width="10" style="48" customWidth="1"/>
    <col min="13111" max="13111" width="7.875" style="48" customWidth="1"/>
    <col min="13112" max="13112" width="7.75" style="48" customWidth="1"/>
    <col min="13113" max="13113" width="7.125" style="48" customWidth="1"/>
    <col min="13114" max="13114" width="7" style="48" customWidth="1"/>
    <col min="13115" max="13115" width="4.625" style="48" customWidth="1"/>
    <col min="13116" max="13116" width="5.875" style="48" customWidth="1"/>
    <col min="13117" max="13117" width="6.375" style="48" customWidth="1"/>
    <col min="13118" max="13118" width="4.625" style="48" customWidth="1"/>
    <col min="13119" max="13119" width="5.125" style="48" customWidth="1"/>
    <col min="13120" max="13120" width="5.375" style="48" customWidth="1"/>
    <col min="13121" max="13121" width="6.375" style="48" customWidth="1"/>
    <col min="13122" max="13122" width="4.625" style="48" customWidth="1"/>
    <col min="13123" max="13123" width="4.875" style="48" customWidth="1"/>
    <col min="13124" max="13124" width="8.375" style="48" customWidth="1"/>
    <col min="13125" max="13125" width="4.625" style="48" customWidth="1"/>
    <col min="13126" max="13126" width="6.25" style="48" customWidth="1"/>
    <col min="13127" max="13127" width="7.375" style="48" customWidth="1"/>
    <col min="13128" max="13128" width="5.75" style="48" customWidth="1"/>
    <col min="13129" max="13129" width="8.375" style="48" customWidth="1"/>
    <col min="13130" max="13130" width="8.75" style="48" customWidth="1"/>
    <col min="13131" max="13131" width="6.25" style="48" customWidth="1"/>
    <col min="13132" max="13132" width="7.375" style="48" customWidth="1"/>
    <col min="13133" max="13133" width="4.875" style="48" customWidth="1"/>
    <col min="13134" max="13134" width="7.75" style="48" customWidth="1"/>
    <col min="13135" max="13135" width="6.875" style="48" customWidth="1"/>
    <col min="13136" max="13136" width="15.25" style="48" customWidth="1"/>
    <col min="13137" max="13137" width="15.875" style="48" customWidth="1"/>
    <col min="13138" max="13138" width="24.75" style="48" bestFit="1" customWidth="1"/>
    <col min="13139" max="13139" width="21.625" style="48" customWidth="1"/>
    <col min="13140" max="13140" width="3.75" style="48" customWidth="1"/>
    <col min="13141" max="13141" width="15.625" style="48" customWidth="1"/>
    <col min="13142" max="13142" width="9.875" style="48" customWidth="1"/>
    <col min="13143" max="13317" width="9" style="48"/>
    <col min="13318" max="13318" width="19" style="48" bestFit="1" customWidth="1"/>
    <col min="13319" max="13319" width="3.75" style="48" customWidth="1"/>
    <col min="13320" max="13320" width="8.375" style="48" customWidth="1"/>
    <col min="13321" max="13321" width="7.375" style="48" customWidth="1"/>
    <col min="13322" max="13322" width="6.875" style="48" customWidth="1"/>
    <col min="13323" max="13323" width="6.375" style="48" customWidth="1"/>
    <col min="13324" max="13324" width="7" style="48" customWidth="1"/>
    <col min="13325" max="13325" width="8.375" style="48" customWidth="1"/>
    <col min="13326" max="13326" width="7.375" style="48" customWidth="1"/>
    <col min="13327" max="13327" width="7.75" style="48" customWidth="1"/>
    <col min="13328" max="13328" width="7.375" style="48" customWidth="1"/>
    <col min="13329" max="13329" width="7.875" style="48" customWidth="1"/>
    <col min="13330" max="13330" width="7.75" style="48" customWidth="1"/>
    <col min="13331" max="13331" width="8.375" style="48" customWidth="1"/>
    <col min="13332" max="13332" width="4.375" style="48" customWidth="1"/>
    <col min="13333" max="13334" width="6.375" style="48" customWidth="1"/>
    <col min="13335" max="13335" width="7.625" style="48" customWidth="1"/>
    <col min="13336" max="13336" width="3.75" style="48" customWidth="1"/>
    <col min="13337" max="13337" width="9.25" style="48" customWidth="1"/>
    <col min="13338" max="13338" width="5.75" style="48" customWidth="1"/>
    <col min="13339" max="13339" width="5.625" style="48" customWidth="1"/>
    <col min="13340" max="13340" width="9" style="48"/>
    <col min="13341" max="13341" width="6.375" style="48" customWidth="1"/>
    <col min="13342" max="13342" width="5" style="48" customWidth="1"/>
    <col min="13343" max="13343" width="3.375" style="48" customWidth="1"/>
    <col min="13344" max="13344" width="9.25" style="48" customWidth="1"/>
    <col min="13345" max="13345" width="5.375" style="48" customWidth="1"/>
    <col min="13346" max="13346" width="6.875" style="48" customWidth="1"/>
    <col min="13347" max="13347" width="8.75" style="48" customWidth="1"/>
    <col min="13348" max="13348" width="6.125" style="48" customWidth="1"/>
    <col min="13349" max="13349" width="9.125" style="48" customWidth="1"/>
    <col min="13350" max="13350" width="8.75" style="48" customWidth="1"/>
    <col min="13351" max="13351" width="10.125" style="48" customWidth="1"/>
    <col min="13352" max="13352" width="11.375" style="48" customWidth="1"/>
    <col min="13353" max="13353" width="9.375" style="48" customWidth="1"/>
    <col min="13354" max="13354" width="9.25" style="48" customWidth="1"/>
    <col min="13355" max="13355" width="7.125" style="48" customWidth="1"/>
    <col min="13356" max="13356" width="8" style="48" customWidth="1"/>
    <col min="13357" max="13357" width="9.375" style="48" customWidth="1"/>
    <col min="13358" max="13358" width="14" style="48" customWidth="1"/>
    <col min="13359" max="13359" width="8.375" style="48" customWidth="1"/>
    <col min="13360" max="13361" width="7.375" style="48" customWidth="1"/>
    <col min="13362" max="13362" width="8.375" style="48" customWidth="1"/>
    <col min="13363" max="13363" width="8.75" style="48" customWidth="1"/>
    <col min="13364" max="13364" width="9.375" style="48" customWidth="1"/>
    <col min="13365" max="13365" width="8.625" style="48" customWidth="1"/>
    <col min="13366" max="13366" width="10" style="48" customWidth="1"/>
    <col min="13367" max="13367" width="7.875" style="48" customWidth="1"/>
    <col min="13368" max="13368" width="7.75" style="48" customWidth="1"/>
    <col min="13369" max="13369" width="7.125" style="48" customWidth="1"/>
    <col min="13370" max="13370" width="7" style="48" customWidth="1"/>
    <col min="13371" max="13371" width="4.625" style="48" customWidth="1"/>
    <col min="13372" max="13372" width="5.875" style="48" customWidth="1"/>
    <col min="13373" max="13373" width="6.375" style="48" customWidth="1"/>
    <col min="13374" max="13374" width="4.625" style="48" customWidth="1"/>
    <col min="13375" max="13375" width="5.125" style="48" customWidth="1"/>
    <col min="13376" max="13376" width="5.375" style="48" customWidth="1"/>
    <col min="13377" max="13377" width="6.375" style="48" customWidth="1"/>
    <col min="13378" max="13378" width="4.625" style="48" customWidth="1"/>
    <col min="13379" max="13379" width="4.875" style="48" customWidth="1"/>
    <col min="13380" max="13380" width="8.375" style="48" customWidth="1"/>
    <col min="13381" max="13381" width="4.625" style="48" customWidth="1"/>
    <col min="13382" max="13382" width="6.25" style="48" customWidth="1"/>
    <col min="13383" max="13383" width="7.375" style="48" customWidth="1"/>
    <col min="13384" max="13384" width="5.75" style="48" customWidth="1"/>
    <col min="13385" max="13385" width="8.375" style="48" customWidth="1"/>
    <col min="13386" max="13386" width="8.75" style="48" customWidth="1"/>
    <col min="13387" max="13387" width="6.25" style="48" customWidth="1"/>
    <col min="13388" max="13388" width="7.375" style="48" customWidth="1"/>
    <col min="13389" max="13389" width="4.875" style="48" customWidth="1"/>
    <col min="13390" max="13390" width="7.75" style="48" customWidth="1"/>
    <col min="13391" max="13391" width="6.875" style="48" customWidth="1"/>
    <col min="13392" max="13392" width="15.25" style="48" customWidth="1"/>
    <col min="13393" max="13393" width="15.875" style="48" customWidth="1"/>
    <col min="13394" max="13394" width="24.75" style="48" bestFit="1" customWidth="1"/>
    <col min="13395" max="13395" width="21.625" style="48" customWidth="1"/>
    <col min="13396" max="13396" width="3.75" style="48" customWidth="1"/>
    <col min="13397" max="13397" width="15.625" style="48" customWidth="1"/>
    <col min="13398" max="13398" width="9.875" style="48" customWidth="1"/>
    <col min="13399" max="13573" width="9" style="48"/>
    <col min="13574" max="13574" width="19" style="48" bestFit="1" customWidth="1"/>
    <col min="13575" max="13575" width="3.75" style="48" customWidth="1"/>
    <col min="13576" max="13576" width="8.375" style="48" customWidth="1"/>
    <col min="13577" max="13577" width="7.375" style="48" customWidth="1"/>
    <col min="13578" max="13578" width="6.875" style="48" customWidth="1"/>
    <col min="13579" max="13579" width="6.375" style="48" customWidth="1"/>
    <col min="13580" max="13580" width="7" style="48" customWidth="1"/>
    <col min="13581" max="13581" width="8.375" style="48" customWidth="1"/>
    <col min="13582" max="13582" width="7.375" style="48" customWidth="1"/>
    <col min="13583" max="13583" width="7.75" style="48" customWidth="1"/>
    <col min="13584" max="13584" width="7.375" style="48" customWidth="1"/>
    <col min="13585" max="13585" width="7.875" style="48" customWidth="1"/>
    <col min="13586" max="13586" width="7.75" style="48" customWidth="1"/>
    <col min="13587" max="13587" width="8.375" style="48" customWidth="1"/>
    <col min="13588" max="13588" width="4.375" style="48" customWidth="1"/>
    <col min="13589" max="13590" width="6.375" style="48" customWidth="1"/>
    <col min="13591" max="13591" width="7.625" style="48" customWidth="1"/>
    <col min="13592" max="13592" width="3.75" style="48" customWidth="1"/>
    <col min="13593" max="13593" width="9.25" style="48" customWidth="1"/>
    <col min="13594" max="13594" width="5.75" style="48" customWidth="1"/>
    <col min="13595" max="13595" width="5.625" style="48" customWidth="1"/>
    <col min="13596" max="13596" width="9" style="48"/>
    <col min="13597" max="13597" width="6.375" style="48" customWidth="1"/>
    <col min="13598" max="13598" width="5" style="48" customWidth="1"/>
    <col min="13599" max="13599" width="3.375" style="48" customWidth="1"/>
    <col min="13600" max="13600" width="9.25" style="48" customWidth="1"/>
    <col min="13601" max="13601" width="5.375" style="48" customWidth="1"/>
    <col min="13602" max="13602" width="6.875" style="48" customWidth="1"/>
    <col min="13603" max="13603" width="8.75" style="48" customWidth="1"/>
    <col min="13604" max="13604" width="6.125" style="48" customWidth="1"/>
    <col min="13605" max="13605" width="9.125" style="48" customWidth="1"/>
    <col min="13606" max="13606" width="8.75" style="48" customWidth="1"/>
    <col min="13607" max="13607" width="10.125" style="48" customWidth="1"/>
    <col min="13608" max="13608" width="11.375" style="48" customWidth="1"/>
    <col min="13609" max="13609" width="9.375" style="48" customWidth="1"/>
    <col min="13610" max="13610" width="9.25" style="48" customWidth="1"/>
    <col min="13611" max="13611" width="7.125" style="48" customWidth="1"/>
    <col min="13612" max="13612" width="8" style="48" customWidth="1"/>
    <col min="13613" max="13613" width="9.375" style="48" customWidth="1"/>
    <col min="13614" max="13614" width="14" style="48" customWidth="1"/>
    <col min="13615" max="13615" width="8.375" style="48" customWidth="1"/>
    <col min="13616" max="13617" width="7.375" style="48" customWidth="1"/>
    <col min="13618" max="13618" width="8.375" style="48" customWidth="1"/>
    <col min="13619" max="13619" width="8.75" style="48" customWidth="1"/>
    <col min="13620" max="13620" width="9.375" style="48" customWidth="1"/>
    <col min="13621" max="13621" width="8.625" style="48" customWidth="1"/>
    <col min="13622" max="13622" width="10" style="48" customWidth="1"/>
    <col min="13623" max="13623" width="7.875" style="48" customWidth="1"/>
    <col min="13624" max="13624" width="7.75" style="48" customWidth="1"/>
    <col min="13625" max="13625" width="7.125" style="48" customWidth="1"/>
    <col min="13626" max="13626" width="7" style="48" customWidth="1"/>
    <col min="13627" max="13627" width="4.625" style="48" customWidth="1"/>
    <col min="13628" max="13628" width="5.875" style="48" customWidth="1"/>
    <col min="13629" max="13629" width="6.375" style="48" customWidth="1"/>
    <col min="13630" max="13630" width="4.625" style="48" customWidth="1"/>
    <col min="13631" max="13631" width="5.125" style="48" customWidth="1"/>
    <col min="13632" max="13632" width="5.375" style="48" customWidth="1"/>
    <col min="13633" max="13633" width="6.375" style="48" customWidth="1"/>
    <col min="13634" max="13634" width="4.625" style="48" customWidth="1"/>
    <col min="13635" max="13635" width="4.875" style="48" customWidth="1"/>
    <col min="13636" max="13636" width="8.375" style="48" customWidth="1"/>
    <col min="13637" max="13637" width="4.625" style="48" customWidth="1"/>
    <col min="13638" max="13638" width="6.25" style="48" customWidth="1"/>
    <col min="13639" max="13639" width="7.375" style="48" customWidth="1"/>
    <col min="13640" max="13640" width="5.75" style="48" customWidth="1"/>
    <col min="13641" max="13641" width="8.375" style="48" customWidth="1"/>
    <col min="13642" max="13642" width="8.75" style="48" customWidth="1"/>
    <col min="13643" max="13643" width="6.25" style="48" customWidth="1"/>
    <col min="13644" max="13644" width="7.375" style="48" customWidth="1"/>
    <col min="13645" max="13645" width="4.875" style="48" customWidth="1"/>
    <col min="13646" max="13646" width="7.75" style="48" customWidth="1"/>
    <col min="13647" max="13647" width="6.875" style="48" customWidth="1"/>
    <col min="13648" max="13648" width="15.25" style="48" customWidth="1"/>
    <col min="13649" max="13649" width="15.875" style="48" customWidth="1"/>
    <col min="13650" max="13650" width="24.75" style="48" bestFit="1" customWidth="1"/>
    <col min="13651" max="13651" width="21.625" style="48" customWidth="1"/>
    <col min="13652" max="13652" width="3.75" style="48" customWidth="1"/>
    <col min="13653" max="13653" width="15.625" style="48" customWidth="1"/>
    <col min="13654" max="13654" width="9.875" style="48" customWidth="1"/>
    <col min="13655" max="13829" width="9" style="48"/>
    <col min="13830" max="13830" width="19" style="48" bestFit="1" customWidth="1"/>
    <col min="13831" max="13831" width="3.75" style="48" customWidth="1"/>
    <col min="13832" max="13832" width="8.375" style="48" customWidth="1"/>
    <col min="13833" max="13833" width="7.375" style="48" customWidth="1"/>
    <col min="13834" max="13834" width="6.875" style="48" customWidth="1"/>
    <col min="13835" max="13835" width="6.375" style="48" customWidth="1"/>
    <col min="13836" max="13836" width="7" style="48" customWidth="1"/>
    <col min="13837" max="13837" width="8.375" style="48" customWidth="1"/>
    <col min="13838" max="13838" width="7.375" style="48" customWidth="1"/>
    <col min="13839" max="13839" width="7.75" style="48" customWidth="1"/>
    <col min="13840" max="13840" width="7.375" style="48" customWidth="1"/>
    <col min="13841" max="13841" width="7.875" style="48" customWidth="1"/>
    <col min="13842" max="13842" width="7.75" style="48" customWidth="1"/>
    <col min="13843" max="13843" width="8.375" style="48" customWidth="1"/>
    <col min="13844" max="13844" width="4.375" style="48" customWidth="1"/>
    <col min="13845" max="13846" width="6.375" style="48" customWidth="1"/>
    <col min="13847" max="13847" width="7.625" style="48" customWidth="1"/>
    <col min="13848" max="13848" width="3.75" style="48" customWidth="1"/>
    <col min="13849" max="13849" width="9.25" style="48" customWidth="1"/>
    <col min="13850" max="13850" width="5.75" style="48" customWidth="1"/>
    <col min="13851" max="13851" width="5.625" style="48" customWidth="1"/>
    <col min="13852" max="13852" width="9" style="48"/>
    <col min="13853" max="13853" width="6.375" style="48" customWidth="1"/>
    <col min="13854" max="13854" width="5" style="48" customWidth="1"/>
    <col min="13855" max="13855" width="3.375" style="48" customWidth="1"/>
    <col min="13856" max="13856" width="9.25" style="48" customWidth="1"/>
    <col min="13857" max="13857" width="5.375" style="48" customWidth="1"/>
    <col min="13858" max="13858" width="6.875" style="48" customWidth="1"/>
    <col min="13859" max="13859" width="8.75" style="48" customWidth="1"/>
    <col min="13860" max="13860" width="6.125" style="48" customWidth="1"/>
    <col min="13861" max="13861" width="9.125" style="48" customWidth="1"/>
    <col min="13862" max="13862" width="8.75" style="48" customWidth="1"/>
    <col min="13863" max="13863" width="10.125" style="48" customWidth="1"/>
    <col min="13864" max="13864" width="11.375" style="48" customWidth="1"/>
    <col min="13865" max="13865" width="9.375" style="48" customWidth="1"/>
    <col min="13866" max="13866" width="9.25" style="48" customWidth="1"/>
    <col min="13867" max="13867" width="7.125" style="48" customWidth="1"/>
    <col min="13868" max="13868" width="8" style="48" customWidth="1"/>
    <col min="13869" max="13869" width="9.375" style="48" customWidth="1"/>
    <col min="13870" max="13870" width="14" style="48" customWidth="1"/>
    <col min="13871" max="13871" width="8.375" style="48" customWidth="1"/>
    <col min="13872" max="13873" width="7.375" style="48" customWidth="1"/>
    <col min="13874" max="13874" width="8.375" style="48" customWidth="1"/>
    <col min="13875" max="13875" width="8.75" style="48" customWidth="1"/>
    <col min="13876" max="13876" width="9.375" style="48" customWidth="1"/>
    <col min="13877" max="13877" width="8.625" style="48" customWidth="1"/>
    <col min="13878" max="13878" width="10" style="48" customWidth="1"/>
    <col min="13879" max="13879" width="7.875" style="48" customWidth="1"/>
    <col min="13880" max="13880" width="7.75" style="48" customWidth="1"/>
    <col min="13881" max="13881" width="7.125" style="48" customWidth="1"/>
    <col min="13882" max="13882" width="7" style="48" customWidth="1"/>
    <col min="13883" max="13883" width="4.625" style="48" customWidth="1"/>
    <col min="13884" max="13884" width="5.875" style="48" customWidth="1"/>
    <col min="13885" max="13885" width="6.375" style="48" customWidth="1"/>
    <col min="13886" max="13886" width="4.625" style="48" customWidth="1"/>
    <col min="13887" max="13887" width="5.125" style="48" customWidth="1"/>
    <col min="13888" max="13888" width="5.375" style="48" customWidth="1"/>
    <col min="13889" max="13889" width="6.375" style="48" customWidth="1"/>
    <col min="13890" max="13890" width="4.625" style="48" customWidth="1"/>
    <col min="13891" max="13891" width="4.875" style="48" customWidth="1"/>
    <col min="13892" max="13892" width="8.375" style="48" customWidth="1"/>
    <col min="13893" max="13893" width="4.625" style="48" customWidth="1"/>
    <col min="13894" max="13894" width="6.25" style="48" customWidth="1"/>
    <col min="13895" max="13895" width="7.375" style="48" customWidth="1"/>
    <col min="13896" max="13896" width="5.75" style="48" customWidth="1"/>
    <col min="13897" max="13897" width="8.375" style="48" customWidth="1"/>
    <col min="13898" max="13898" width="8.75" style="48" customWidth="1"/>
    <col min="13899" max="13899" width="6.25" style="48" customWidth="1"/>
    <col min="13900" max="13900" width="7.375" style="48" customWidth="1"/>
    <col min="13901" max="13901" width="4.875" style="48" customWidth="1"/>
    <col min="13902" max="13902" width="7.75" style="48" customWidth="1"/>
    <col min="13903" max="13903" width="6.875" style="48" customWidth="1"/>
    <col min="13904" max="13904" width="15.25" style="48" customWidth="1"/>
    <col min="13905" max="13905" width="15.875" style="48" customWidth="1"/>
    <col min="13906" max="13906" width="24.75" style="48" bestFit="1" customWidth="1"/>
    <col min="13907" max="13907" width="21.625" style="48" customWidth="1"/>
    <col min="13908" max="13908" width="3.75" style="48" customWidth="1"/>
    <col min="13909" max="13909" width="15.625" style="48" customWidth="1"/>
    <col min="13910" max="13910" width="9.875" style="48" customWidth="1"/>
    <col min="13911" max="14085" width="9" style="48"/>
    <col min="14086" max="14086" width="19" style="48" bestFit="1" customWidth="1"/>
    <col min="14087" max="14087" width="3.75" style="48" customWidth="1"/>
    <col min="14088" max="14088" width="8.375" style="48" customWidth="1"/>
    <col min="14089" max="14089" width="7.375" style="48" customWidth="1"/>
    <col min="14090" max="14090" width="6.875" style="48" customWidth="1"/>
    <col min="14091" max="14091" width="6.375" style="48" customWidth="1"/>
    <col min="14092" max="14092" width="7" style="48" customWidth="1"/>
    <col min="14093" max="14093" width="8.375" style="48" customWidth="1"/>
    <col min="14094" max="14094" width="7.375" style="48" customWidth="1"/>
    <col min="14095" max="14095" width="7.75" style="48" customWidth="1"/>
    <col min="14096" max="14096" width="7.375" style="48" customWidth="1"/>
    <col min="14097" max="14097" width="7.875" style="48" customWidth="1"/>
    <col min="14098" max="14098" width="7.75" style="48" customWidth="1"/>
    <col min="14099" max="14099" width="8.375" style="48" customWidth="1"/>
    <col min="14100" max="14100" width="4.375" style="48" customWidth="1"/>
    <col min="14101" max="14102" width="6.375" style="48" customWidth="1"/>
    <col min="14103" max="14103" width="7.625" style="48" customWidth="1"/>
    <col min="14104" max="14104" width="3.75" style="48" customWidth="1"/>
    <col min="14105" max="14105" width="9.25" style="48" customWidth="1"/>
    <col min="14106" max="14106" width="5.75" style="48" customWidth="1"/>
    <col min="14107" max="14107" width="5.625" style="48" customWidth="1"/>
    <col min="14108" max="14108" width="9" style="48"/>
    <col min="14109" max="14109" width="6.375" style="48" customWidth="1"/>
    <col min="14110" max="14110" width="5" style="48" customWidth="1"/>
    <col min="14111" max="14111" width="3.375" style="48" customWidth="1"/>
    <col min="14112" max="14112" width="9.25" style="48" customWidth="1"/>
    <col min="14113" max="14113" width="5.375" style="48" customWidth="1"/>
    <col min="14114" max="14114" width="6.875" style="48" customWidth="1"/>
    <col min="14115" max="14115" width="8.75" style="48" customWidth="1"/>
    <col min="14116" max="14116" width="6.125" style="48" customWidth="1"/>
    <col min="14117" max="14117" width="9.125" style="48" customWidth="1"/>
    <col min="14118" max="14118" width="8.75" style="48" customWidth="1"/>
    <col min="14119" max="14119" width="10.125" style="48" customWidth="1"/>
    <col min="14120" max="14120" width="11.375" style="48" customWidth="1"/>
    <col min="14121" max="14121" width="9.375" style="48" customWidth="1"/>
    <col min="14122" max="14122" width="9.25" style="48" customWidth="1"/>
    <col min="14123" max="14123" width="7.125" style="48" customWidth="1"/>
    <col min="14124" max="14124" width="8" style="48" customWidth="1"/>
    <col min="14125" max="14125" width="9.375" style="48" customWidth="1"/>
    <col min="14126" max="14126" width="14" style="48" customWidth="1"/>
    <col min="14127" max="14127" width="8.375" style="48" customWidth="1"/>
    <col min="14128" max="14129" width="7.375" style="48" customWidth="1"/>
    <col min="14130" max="14130" width="8.375" style="48" customWidth="1"/>
    <col min="14131" max="14131" width="8.75" style="48" customWidth="1"/>
    <col min="14132" max="14132" width="9.375" style="48" customWidth="1"/>
    <col min="14133" max="14133" width="8.625" style="48" customWidth="1"/>
    <col min="14134" max="14134" width="10" style="48" customWidth="1"/>
    <col min="14135" max="14135" width="7.875" style="48" customWidth="1"/>
    <col min="14136" max="14136" width="7.75" style="48" customWidth="1"/>
    <col min="14137" max="14137" width="7.125" style="48" customWidth="1"/>
    <col min="14138" max="14138" width="7" style="48" customWidth="1"/>
    <col min="14139" max="14139" width="4.625" style="48" customWidth="1"/>
    <col min="14140" max="14140" width="5.875" style="48" customWidth="1"/>
    <col min="14141" max="14141" width="6.375" style="48" customWidth="1"/>
    <col min="14142" max="14142" width="4.625" style="48" customWidth="1"/>
    <col min="14143" max="14143" width="5.125" style="48" customWidth="1"/>
    <col min="14144" max="14144" width="5.375" style="48" customWidth="1"/>
    <col min="14145" max="14145" width="6.375" style="48" customWidth="1"/>
    <col min="14146" max="14146" width="4.625" style="48" customWidth="1"/>
    <col min="14147" max="14147" width="4.875" style="48" customWidth="1"/>
    <col min="14148" max="14148" width="8.375" style="48" customWidth="1"/>
    <col min="14149" max="14149" width="4.625" style="48" customWidth="1"/>
    <col min="14150" max="14150" width="6.25" style="48" customWidth="1"/>
    <col min="14151" max="14151" width="7.375" style="48" customWidth="1"/>
    <col min="14152" max="14152" width="5.75" style="48" customWidth="1"/>
    <col min="14153" max="14153" width="8.375" style="48" customWidth="1"/>
    <col min="14154" max="14154" width="8.75" style="48" customWidth="1"/>
    <col min="14155" max="14155" width="6.25" style="48" customWidth="1"/>
    <col min="14156" max="14156" width="7.375" style="48" customWidth="1"/>
    <col min="14157" max="14157" width="4.875" style="48" customWidth="1"/>
    <col min="14158" max="14158" width="7.75" style="48" customWidth="1"/>
    <col min="14159" max="14159" width="6.875" style="48" customWidth="1"/>
    <col min="14160" max="14160" width="15.25" style="48" customWidth="1"/>
    <col min="14161" max="14161" width="15.875" style="48" customWidth="1"/>
    <col min="14162" max="14162" width="24.75" style="48" bestFit="1" customWidth="1"/>
    <col min="14163" max="14163" width="21.625" style="48" customWidth="1"/>
    <col min="14164" max="14164" width="3.75" style="48" customWidth="1"/>
    <col min="14165" max="14165" width="15.625" style="48" customWidth="1"/>
    <col min="14166" max="14166" width="9.875" style="48" customWidth="1"/>
    <col min="14167" max="14341" width="9" style="48"/>
    <col min="14342" max="14342" width="19" style="48" bestFit="1" customWidth="1"/>
    <col min="14343" max="14343" width="3.75" style="48" customWidth="1"/>
    <col min="14344" max="14344" width="8.375" style="48" customWidth="1"/>
    <col min="14345" max="14345" width="7.375" style="48" customWidth="1"/>
    <col min="14346" max="14346" width="6.875" style="48" customWidth="1"/>
    <col min="14347" max="14347" width="6.375" style="48" customWidth="1"/>
    <col min="14348" max="14348" width="7" style="48" customWidth="1"/>
    <col min="14349" max="14349" width="8.375" style="48" customWidth="1"/>
    <col min="14350" max="14350" width="7.375" style="48" customWidth="1"/>
    <col min="14351" max="14351" width="7.75" style="48" customWidth="1"/>
    <col min="14352" max="14352" width="7.375" style="48" customWidth="1"/>
    <col min="14353" max="14353" width="7.875" style="48" customWidth="1"/>
    <col min="14354" max="14354" width="7.75" style="48" customWidth="1"/>
    <col min="14355" max="14355" width="8.375" style="48" customWidth="1"/>
    <col min="14356" max="14356" width="4.375" style="48" customWidth="1"/>
    <col min="14357" max="14358" width="6.375" style="48" customWidth="1"/>
    <col min="14359" max="14359" width="7.625" style="48" customWidth="1"/>
    <col min="14360" max="14360" width="3.75" style="48" customWidth="1"/>
    <col min="14361" max="14361" width="9.25" style="48" customWidth="1"/>
    <col min="14362" max="14362" width="5.75" style="48" customWidth="1"/>
    <col min="14363" max="14363" width="5.625" style="48" customWidth="1"/>
    <col min="14364" max="14364" width="9" style="48"/>
    <col min="14365" max="14365" width="6.375" style="48" customWidth="1"/>
    <col min="14366" max="14366" width="5" style="48" customWidth="1"/>
    <col min="14367" max="14367" width="3.375" style="48" customWidth="1"/>
    <col min="14368" max="14368" width="9.25" style="48" customWidth="1"/>
    <col min="14369" max="14369" width="5.375" style="48" customWidth="1"/>
    <col min="14370" max="14370" width="6.875" style="48" customWidth="1"/>
    <col min="14371" max="14371" width="8.75" style="48" customWidth="1"/>
    <col min="14372" max="14372" width="6.125" style="48" customWidth="1"/>
    <col min="14373" max="14373" width="9.125" style="48" customWidth="1"/>
    <col min="14374" max="14374" width="8.75" style="48" customWidth="1"/>
    <col min="14375" max="14375" width="10.125" style="48" customWidth="1"/>
    <col min="14376" max="14376" width="11.375" style="48" customWidth="1"/>
    <col min="14377" max="14377" width="9.375" style="48" customWidth="1"/>
    <col min="14378" max="14378" width="9.25" style="48" customWidth="1"/>
    <col min="14379" max="14379" width="7.125" style="48" customWidth="1"/>
    <col min="14380" max="14380" width="8" style="48" customWidth="1"/>
    <col min="14381" max="14381" width="9.375" style="48" customWidth="1"/>
    <col min="14382" max="14382" width="14" style="48" customWidth="1"/>
    <col min="14383" max="14383" width="8.375" style="48" customWidth="1"/>
    <col min="14384" max="14385" width="7.375" style="48" customWidth="1"/>
    <col min="14386" max="14386" width="8.375" style="48" customWidth="1"/>
    <col min="14387" max="14387" width="8.75" style="48" customWidth="1"/>
    <col min="14388" max="14388" width="9.375" style="48" customWidth="1"/>
    <col min="14389" max="14389" width="8.625" style="48" customWidth="1"/>
    <col min="14390" max="14390" width="10" style="48" customWidth="1"/>
    <col min="14391" max="14391" width="7.875" style="48" customWidth="1"/>
    <col min="14392" max="14392" width="7.75" style="48" customWidth="1"/>
    <col min="14393" max="14393" width="7.125" style="48" customWidth="1"/>
    <col min="14394" max="14394" width="7" style="48" customWidth="1"/>
    <col min="14395" max="14395" width="4.625" style="48" customWidth="1"/>
    <col min="14396" max="14396" width="5.875" style="48" customWidth="1"/>
    <col min="14397" max="14397" width="6.375" style="48" customWidth="1"/>
    <col min="14398" max="14398" width="4.625" style="48" customWidth="1"/>
    <col min="14399" max="14399" width="5.125" style="48" customWidth="1"/>
    <col min="14400" max="14400" width="5.375" style="48" customWidth="1"/>
    <col min="14401" max="14401" width="6.375" style="48" customWidth="1"/>
    <col min="14402" max="14402" width="4.625" style="48" customWidth="1"/>
    <col min="14403" max="14403" width="4.875" style="48" customWidth="1"/>
    <col min="14404" max="14404" width="8.375" style="48" customWidth="1"/>
    <col min="14405" max="14405" width="4.625" style="48" customWidth="1"/>
    <col min="14406" max="14406" width="6.25" style="48" customWidth="1"/>
    <col min="14407" max="14407" width="7.375" style="48" customWidth="1"/>
    <col min="14408" max="14408" width="5.75" style="48" customWidth="1"/>
    <col min="14409" max="14409" width="8.375" style="48" customWidth="1"/>
    <col min="14410" max="14410" width="8.75" style="48" customWidth="1"/>
    <col min="14411" max="14411" width="6.25" style="48" customWidth="1"/>
    <col min="14412" max="14412" width="7.375" style="48" customWidth="1"/>
    <col min="14413" max="14413" width="4.875" style="48" customWidth="1"/>
    <col min="14414" max="14414" width="7.75" style="48" customWidth="1"/>
    <col min="14415" max="14415" width="6.875" style="48" customWidth="1"/>
    <col min="14416" max="14416" width="15.25" style="48" customWidth="1"/>
    <col min="14417" max="14417" width="15.875" style="48" customWidth="1"/>
    <col min="14418" max="14418" width="24.75" style="48" bestFit="1" customWidth="1"/>
    <col min="14419" max="14419" width="21.625" style="48" customWidth="1"/>
    <col min="14420" max="14420" width="3.75" style="48" customWidth="1"/>
    <col min="14421" max="14421" width="15.625" style="48" customWidth="1"/>
    <col min="14422" max="14422" width="9.875" style="48" customWidth="1"/>
    <col min="14423" max="14597" width="9" style="48"/>
    <col min="14598" max="14598" width="19" style="48" bestFit="1" customWidth="1"/>
    <col min="14599" max="14599" width="3.75" style="48" customWidth="1"/>
    <col min="14600" max="14600" width="8.375" style="48" customWidth="1"/>
    <col min="14601" max="14601" width="7.375" style="48" customWidth="1"/>
    <col min="14602" max="14602" width="6.875" style="48" customWidth="1"/>
    <col min="14603" max="14603" width="6.375" style="48" customWidth="1"/>
    <col min="14604" max="14604" width="7" style="48" customWidth="1"/>
    <col min="14605" max="14605" width="8.375" style="48" customWidth="1"/>
    <col min="14606" max="14606" width="7.375" style="48" customWidth="1"/>
    <col min="14607" max="14607" width="7.75" style="48" customWidth="1"/>
    <col min="14608" max="14608" width="7.375" style="48" customWidth="1"/>
    <col min="14609" max="14609" width="7.875" style="48" customWidth="1"/>
    <col min="14610" max="14610" width="7.75" style="48" customWidth="1"/>
    <col min="14611" max="14611" width="8.375" style="48" customWidth="1"/>
    <col min="14612" max="14612" width="4.375" style="48" customWidth="1"/>
    <col min="14613" max="14614" width="6.375" style="48" customWidth="1"/>
    <col min="14615" max="14615" width="7.625" style="48" customWidth="1"/>
    <col min="14616" max="14616" width="3.75" style="48" customWidth="1"/>
    <col min="14617" max="14617" width="9.25" style="48" customWidth="1"/>
    <col min="14618" max="14618" width="5.75" style="48" customWidth="1"/>
    <col min="14619" max="14619" width="5.625" style="48" customWidth="1"/>
    <col min="14620" max="14620" width="9" style="48"/>
    <col min="14621" max="14621" width="6.375" style="48" customWidth="1"/>
    <col min="14622" max="14622" width="5" style="48" customWidth="1"/>
    <col min="14623" max="14623" width="3.375" style="48" customWidth="1"/>
    <col min="14624" max="14624" width="9.25" style="48" customWidth="1"/>
    <col min="14625" max="14625" width="5.375" style="48" customWidth="1"/>
    <col min="14626" max="14626" width="6.875" style="48" customWidth="1"/>
    <col min="14627" max="14627" width="8.75" style="48" customWidth="1"/>
    <col min="14628" max="14628" width="6.125" style="48" customWidth="1"/>
    <col min="14629" max="14629" width="9.125" style="48" customWidth="1"/>
    <col min="14630" max="14630" width="8.75" style="48" customWidth="1"/>
    <col min="14631" max="14631" width="10.125" style="48" customWidth="1"/>
    <col min="14632" max="14632" width="11.375" style="48" customWidth="1"/>
    <col min="14633" max="14633" width="9.375" style="48" customWidth="1"/>
    <col min="14634" max="14634" width="9.25" style="48" customWidth="1"/>
    <col min="14635" max="14635" width="7.125" style="48" customWidth="1"/>
    <col min="14636" max="14636" width="8" style="48" customWidth="1"/>
    <col min="14637" max="14637" width="9.375" style="48" customWidth="1"/>
    <col min="14638" max="14638" width="14" style="48" customWidth="1"/>
    <col min="14639" max="14639" width="8.375" style="48" customWidth="1"/>
    <col min="14640" max="14641" width="7.375" style="48" customWidth="1"/>
    <col min="14642" max="14642" width="8.375" style="48" customWidth="1"/>
    <col min="14643" max="14643" width="8.75" style="48" customWidth="1"/>
    <col min="14644" max="14644" width="9.375" style="48" customWidth="1"/>
    <col min="14645" max="14645" width="8.625" style="48" customWidth="1"/>
    <col min="14646" max="14646" width="10" style="48" customWidth="1"/>
    <col min="14647" max="14647" width="7.875" style="48" customWidth="1"/>
    <col min="14648" max="14648" width="7.75" style="48" customWidth="1"/>
    <col min="14649" max="14649" width="7.125" style="48" customWidth="1"/>
    <col min="14650" max="14650" width="7" style="48" customWidth="1"/>
    <col min="14651" max="14651" width="4.625" style="48" customWidth="1"/>
    <col min="14652" max="14652" width="5.875" style="48" customWidth="1"/>
    <col min="14653" max="14653" width="6.375" style="48" customWidth="1"/>
    <col min="14654" max="14654" width="4.625" style="48" customWidth="1"/>
    <col min="14655" max="14655" width="5.125" style="48" customWidth="1"/>
    <col min="14656" max="14656" width="5.375" style="48" customWidth="1"/>
    <col min="14657" max="14657" width="6.375" style="48" customWidth="1"/>
    <col min="14658" max="14658" width="4.625" style="48" customWidth="1"/>
    <col min="14659" max="14659" width="4.875" style="48" customWidth="1"/>
    <col min="14660" max="14660" width="8.375" style="48" customWidth="1"/>
    <col min="14661" max="14661" width="4.625" style="48" customWidth="1"/>
    <col min="14662" max="14662" width="6.25" style="48" customWidth="1"/>
    <col min="14663" max="14663" width="7.375" style="48" customWidth="1"/>
    <col min="14664" max="14664" width="5.75" style="48" customWidth="1"/>
    <col min="14665" max="14665" width="8.375" style="48" customWidth="1"/>
    <col min="14666" max="14666" width="8.75" style="48" customWidth="1"/>
    <col min="14667" max="14667" width="6.25" style="48" customWidth="1"/>
    <col min="14668" max="14668" width="7.375" style="48" customWidth="1"/>
    <col min="14669" max="14669" width="4.875" style="48" customWidth="1"/>
    <col min="14670" max="14670" width="7.75" style="48" customWidth="1"/>
    <col min="14671" max="14671" width="6.875" style="48" customWidth="1"/>
    <col min="14672" max="14672" width="15.25" style="48" customWidth="1"/>
    <col min="14673" max="14673" width="15.875" style="48" customWidth="1"/>
    <col min="14674" max="14674" width="24.75" style="48" bestFit="1" customWidth="1"/>
    <col min="14675" max="14675" width="21.625" style="48" customWidth="1"/>
    <col min="14676" max="14676" width="3.75" style="48" customWidth="1"/>
    <col min="14677" max="14677" width="15.625" style="48" customWidth="1"/>
    <col min="14678" max="14678" width="9.875" style="48" customWidth="1"/>
    <col min="14679" max="14853" width="9" style="48"/>
    <col min="14854" max="14854" width="19" style="48" bestFit="1" customWidth="1"/>
    <col min="14855" max="14855" width="3.75" style="48" customWidth="1"/>
    <col min="14856" max="14856" width="8.375" style="48" customWidth="1"/>
    <col min="14857" max="14857" width="7.375" style="48" customWidth="1"/>
    <col min="14858" max="14858" width="6.875" style="48" customWidth="1"/>
    <col min="14859" max="14859" width="6.375" style="48" customWidth="1"/>
    <col min="14860" max="14860" width="7" style="48" customWidth="1"/>
    <col min="14861" max="14861" width="8.375" style="48" customWidth="1"/>
    <col min="14862" max="14862" width="7.375" style="48" customWidth="1"/>
    <col min="14863" max="14863" width="7.75" style="48" customWidth="1"/>
    <col min="14864" max="14864" width="7.375" style="48" customWidth="1"/>
    <col min="14865" max="14865" width="7.875" style="48" customWidth="1"/>
    <col min="14866" max="14866" width="7.75" style="48" customWidth="1"/>
    <col min="14867" max="14867" width="8.375" style="48" customWidth="1"/>
    <col min="14868" max="14868" width="4.375" style="48" customWidth="1"/>
    <col min="14869" max="14870" width="6.375" style="48" customWidth="1"/>
    <col min="14871" max="14871" width="7.625" style="48" customWidth="1"/>
    <col min="14872" max="14872" width="3.75" style="48" customWidth="1"/>
    <col min="14873" max="14873" width="9.25" style="48" customWidth="1"/>
    <col min="14874" max="14874" width="5.75" style="48" customWidth="1"/>
    <col min="14875" max="14875" width="5.625" style="48" customWidth="1"/>
    <col min="14876" max="14876" width="9" style="48"/>
    <col min="14877" max="14877" width="6.375" style="48" customWidth="1"/>
    <col min="14878" max="14878" width="5" style="48" customWidth="1"/>
    <col min="14879" max="14879" width="3.375" style="48" customWidth="1"/>
    <col min="14880" max="14880" width="9.25" style="48" customWidth="1"/>
    <col min="14881" max="14881" width="5.375" style="48" customWidth="1"/>
    <col min="14882" max="14882" width="6.875" style="48" customWidth="1"/>
    <col min="14883" max="14883" width="8.75" style="48" customWidth="1"/>
    <col min="14884" max="14884" width="6.125" style="48" customWidth="1"/>
    <col min="14885" max="14885" width="9.125" style="48" customWidth="1"/>
    <col min="14886" max="14886" width="8.75" style="48" customWidth="1"/>
    <col min="14887" max="14887" width="10.125" style="48" customWidth="1"/>
    <col min="14888" max="14888" width="11.375" style="48" customWidth="1"/>
    <col min="14889" max="14889" width="9.375" style="48" customWidth="1"/>
    <col min="14890" max="14890" width="9.25" style="48" customWidth="1"/>
    <col min="14891" max="14891" width="7.125" style="48" customWidth="1"/>
    <col min="14892" max="14892" width="8" style="48" customWidth="1"/>
    <col min="14893" max="14893" width="9.375" style="48" customWidth="1"/>
    <col min="14894" max="14894" width="14" style="48" customWidth="1"/>
    <col min="14895" max="14895" width="8.375" style="48" customWidth="1"/>
    <col min="14896" max="14897" width="7.375" style="48" customWidth="1"/>
    <col min="14898" max="14898" width="8.375" style="48" customWidth="1"/>
    <col min="14899" max="14899" width="8.75" style="48" customWidth="1"/>
    <col min="14900" max="14900" width="9.375" style="48" customWidth="1"/>
    <col min="14901" max="14901" width="8.625" style="48" customWidth="1"/>
    <col min="14902" max="14902" width="10" style="48" customWidth="1"/>
    <col min="14903" max="14903" width="7.875" style="48" customWidth="1"/>
    <col min="14904" max="14904" width="7.75" style="48" customWidth="1"/>
    <col min="14905" max="14905" width="7.125" style="48" customWidth="1"/>
    <col min="14906" max="14906" width="7" style="48" customWidth="1"/>
    <col min="14907" max="14907" width="4.625" style="48" customWidth="1"/>
    <col min="14908" max="14908" width="5.875" style="48" customWidth="1"/>
    <col min="14909" max="14909" width="6.375" style="48" customWidth="1"/>
    <col min="14910" max="14910" width="4.625" style="48" customWidth="1"/>
    <col min="14911" max="14911" width="5.125" style="48" customWidth="1"/>
    <col min="14912" max="14912" width="5.375" style="48" customWidth="1"/>
    <col min="14913" max="14913" width="6.375" style="48" customWidth="1"/>
    <col min="14914" max="14914" width="4.625" style="48" customWidth="1"/>
    <col min="14915" max="14915" width="4.875" style="48" customWidth="1"/>
    <col min="14916" max="14916" width="8.375" style="48" customWidth="1"/>
    <col min="14917" max="14917" width="4.625" style="48" customWidth="1"/>
    <col min="14918" max="14918" width="6.25" style="48" customWidth="1"/>
    <col min="14919" max="14919" width="7.375" style="48" customWidth="1"/>
    <col min="14920" max="14920" width="5.75" style="48" customWidth="1"/>
    <col min="14921" max="14921" width="8.375" style="48" customWidth="1"/>
    <col min="14922" max="14922" width="8.75" style="48" customWidth="1"/>
    <col min="14923" max="14923" width="6.25" style="48" customWidth="1"/>
    <col min="14924" max="14924" width="7.375" style="48" customWidth="1"/>
    <col min="14925" max="14925" width="4.875" style="48" customWidth="1"/>
    <col min="14926" max="14926" width="7.75" style="48" customWidth="1"/>
    <col min="14927" max="14927" width="6.875" style="48" customWidth="1"/>
    <col min="14928" max="14928" width="15.25" style="48" customWidth="1"/>
    <col min="14929" max="14929" width="15.875" style="48" customWidth="1"/>
    <col min="14930" max="14930" width="24.75" style="48" bestFit="1" customWidth="1"/>
    <col min="14931" max="14931" width="21.625" style="48" customWidth="1"/>
    <col min="14932" max="14932" width="3.75" style="48" customWidth="1"/>
    <col min="14933" max="14933" width="15.625" style="48" customWidth="1"/>
    <col min="14934" max="14934" width="9.875" style="48" customWidth="1"/>
    <col min="14935" max="15109" width="9" style="48"/>
    <col min="15110" max="15110" width="19" style="48" bestFit="1" customWidth="1"/>
    <col min="15111" max="15111" width="3.75" style="48" customWidth="1"/>
    <col min="15112" max="15112" width="8.375" style="48" customWidth="1"/>
    <col min="15113" max="15113" width="7.375" style="48" customWidth="1"/>
    <col min="15114" max="15114" width="6.875" style="48" customWidth="1"/>
    <col min="15115" max="15115" width="6.375" style="48" customWidth="1"/>
    <col min="15116" max="15116" width="7" style="48" customWidth="1"/>
    <col min="15117" max="15117" width="8.375" style="48" customWidth="1"/>
    <col min="15118" max="15118" width="7.375" style="48" customWidth="1"/>
    <col min="15119" max="15119" width="7.75" style="48" customWidth="1"/>
    <col min="15120" max="15120" width="7.375" style="48" customWidth="1"/>
    <col min="15121" max="15121" width="7.875" style="48" customWidth="1"/>
    <col min="15122" max="15122" width="7.75" style="48" customWidth="1"/>
    <col min="15123" max="15123" width="8.375" style="48" customWidth="1"/>
    <col min="15124" max="15124" width="4.375" style="48" customWidth="1"/>
    <col min="15125" max="15126" width="6.375" style="48" customWidth="1"/>
    <col min="15127" max="15127" width="7.625" style="48" customWidth="1"/>
    <col min="15128" max="15128" width="3.75" style="48" customWidth="1"/>
    <col min="15129" max="15129" width="9.25" style="48" customWidth="1"/>
    <col min="15130" max="15130" width="5.75" style="48" customWidth="1"/>
    <col min="15131" max="15131" width="5.625" style="48" customWidth="1"/>
    <col min="15132" max="15132" width="9" style="48"/>
    <col min="15133" max="15133" width="6.375" style="48" customWidth="1"/>
    <col min="15134" max="15134" width="5" style="48" customWidth="1"/>
    <col min="15135" max="15135" width="3.375" style="48" customWidth="1"/>
    <col min="15136" max="15136" width="9.25" style="48" customWidth="1"/>
    <col min="15137" max="15137" width="5.375" style="48" customWidth="1"/>
    <col min="15138" max="15138" width="6.875" style="48" customWidth="1"/>
    <col min="15139" max="15139" width="8.75" style="48" customWidth="1"/>
    <col min="15140" max="15140" width="6.125" style="48" customWidth="1"/>
    <col min="15141" max="15141" width="9.125" style="48" customWidth="1"/>
    <col min="15142" max="15142" width="8.75" style="48" customWidth="1"/>
    <col min="15143" max="15143" width="10.125" style="48" customWidth="1"/>
    <col min="15144" max="15144" width="11.375" style="48" customWidth="1"/>
    <col min="15145" max="15145" width="9.375" style="48" customWidth="1"/>
    <col min="15146" max="15146" width="9.25" style="48" customWidth="1"/>
    <col min="15147" max="15147" width="7.125" style="48" customWidth="1"/>
    <col min="15148" max="15148" width="8" style="48" customWidth="1"/>
    <col min="15149" max="15149" width="9.375" style="48" customWidth="1"/>
    <col min="15150" max="15150" width="14" style="48" customWidth="1"/>
    <col min="15151" max="15151" width="8.375" style="48" customWidth="1"/>
    <col min="15152" max="15153" width="7.375" style="48" customWidth="1"/>
    <col min="15154" max="15154" width="8.375" style="48" customWidth="1"/>
    <col min="15155" max="15155" width="8.75" style="48" customWidth="1"/>
    <col min="15156" max="15156" width="9.375" style="48" customWidth="1"/>
    <col min="15157" max="15157" width="8.625" style="48" customWidth="1"/>
    <col min="15158" max="15158" width="10" style="48" customWidth="1"/>
    <col min="15159" max="15159" width="7.875" style="48" customWidth="1"/>
    <col min="15160" max="15160" width="7.75" style="48" customWidth="1"/>
    <col min="15161" max="15161" width="7.125" style="48" customWidth="1"/>
    <col min="15162" max="15162" width="7" style="48" customWidth="1"/>
    <col min="15163" max="15163" width="4.625" style="48" customWidth="1"/>
    <col min="15164" max="15164" width="5.875" style="48" customWidth="1"/>
    <col min="15165" max="15165" width="6.375" style="48" customWidth="1"/>
    <col min="15166" max="15166" width="4.625" style="48" customWidth="1"/>
    <col min="15167" max="15167" width="5.125" style="48" customWidth="1"/>
    <col min="15168" max="15168" width="5.375" style="48" customWidth="1"/>
    <col min="15169" max="15169" width="6.375" style="48" customWidth="1"/>
    <col min="15170" max="15170" width="4.625" style="48" customWidth="1"/>
    <col min="15171" max="15171" width="4.875" style="48" customWidth="1"/>
    <col min="15172" max="15172" width="8.375" style="48" customWidth="1"/>
    <col min="15173" max="15173" width="4.625" style="48" customWidth="1"/>
    <col min="15174" max="15174" width="6.25" style="48" customWidth="1"/>
    <col min="15175" max="15175" width="7.375" style="48" customWidth="1"/>
    <col min="15176" max="15176" width="5.75" style="48" customWidth="1"/>
    <col min="15177" max="15177" width="8.375" style="48" customWidth="1"/>
    <col min="15178" max="15178" width="8.75" style="48" customWidth="1"/>
    <col min="15179" max="15179" width="6.25" style="48" customWidth="1"/>
    <col min="15180" max="15180" width="7.375" style="48" customWidth="1"/>
    <col min="15181" max="15181" width="4.875" style="48" customWidth="1"/>
    <col min="15182" max="15182" width="7.75" style="48" customWidth="1"/>
    <col min="15183" max="15183" width="6.875" style="48" customWidth="1"/>
    <col min="15184" max="15184" width="15.25" style="48" customWidth="1"/>
    <col min="15185" max="15185" width="15.875" style="48" customWidth="1"/>
    <col min="15186" max="15186" width="24.75" style="48" bestFit="1" customWidth="1"/>
    <col min="15187" max="15187" width="21.625" style="48" customWidth="1"/>
    <col min="15188" max="15188" width="3.75" style="48" customWidth="1"/>
    <col min="15189" max="15189" width="15.625" style="48" customWidth="1"/>
    <col min="15190" max="15190" width="9.875" style="48" customWidth="1"/>
    <col min="15191" max="15365" width="9" style="48"/>
    <col min="15366" max="15366" width="19" style="48" bestFit="1" customWidth="1"/>
    <col min="15367" max="15367" width="3.75" style="48" customWidth="1"/>
    <col min="15368" max="15368" width="8.375" style="48" customWidth="1"/>
    <col min="15369" max="15369" width="7.375" style="48" customWidth="1"/>
    <col min="15370" max="15370" width="6.875" style="48" customWidth="1"/>
    <col min="15371" max="15371" width="6.375" style="48" customWidth="1"/>
    <col min="15372" max="15372" width="7" style="48" customWidth="1"/>
    <col min="15373" max="15373" width="8.375" style="48" customWidth="1"/>
    <col min="15374" max="15374" width="7.375" style="48" customWidth="1"/>
    <col min="15375" max="15375" width="7.75" style="48" customWidth="1"/>
    <col min="15376" max="15376" width="7.375" style="48" customWidth="1"/>
    <col min="15377" max="15377" width="7.875" style="48" customWidth="1"/>
    <col min="15378" max="15378" width="7.75" style="48" customWidth="1"/>
    <col min="15379" max="15379" width="8.375" style="48" customWidth="1"/>
    <col min="15380" max="15380" width="4.375" style="48" customWidth="1"/>
    <col min="15381" max="15382" width="6.375" style="48" customWidth="1"/>
    <col min="15383" max="15383" width="7.625" style="48" customWidth="1"/>
    <col min="15384" max="15384" width="3.75" style="48" customWidth="1"/>
    <col min="15385" max="15385" width="9.25" style="48" customWidth="1"/>
    <col min="15386" max="15386" width="5.75" style="48" customWidth="1"/>
    <col min="15387" max="15387" width="5.625" style="48" customWidth="1"/>
    <col min="15388" max="15388" width="9" style="48"/>
    <col min="15389" max="15389" width="6.375" style="48" customWidth="1"/>
    <col min="15390" max="15390" width="5" style="48" customWidth="1"/>
    <col min="15391" max="15391" width="3.375" style="48" customWidth="1"/>
    <col min="15392" max="15392" width="9.25" style="48" customWidth="1"/>
    <col min="15393" max="15393" width="5.375" style="48" customWidth="1"/>
    <col min="15394" max="15394" width="6.875" style="48" customWidth="1"/>
    <col min="15395" max="15395" width="8.75" style="48" customWidth="1"/>
    <col min="15396" max="15396" width="6.125" style="48" customWidth="1"/>
    <col min="15397" max="15397" width="9.125" style="48" customWidth="1"/>
    <col min="15398" max="15398" width="8.75" style="48" customWidth="1"/>
    <col min="15399" max="15399" width="10.125" style="48" customWidth="1"/>
    <col min="15400" max="15400" width="11.375" style="48" customWidth="1"/>
    <col min="15401" max="15401" width="9.375" style="48" customWidth="1"/>
    <col min="15402" max="15402" width="9.25" style="48" customWidth="1"/>
    <col min="15403" max="15403" width="7.125" style="48" customWidth="1"/>
    <col min="15404" max="15404" width="8" style="48" customWidth="1"/>
    <col min="15405" max="15405" width="9.375" style="48" customWidth="1"/>
    <col min="15406" max="15406" width="14" style="48" customWidth="1"/>
    <col min="15407" max="15407" width="8.375" style="48" customWidth="1"/>
    <col min="15408" max="15409" width="7.375" style="48" customWidth="1"/>
    <col min="15410" max="15410" width="8.375" style="48" customWidth="1"/>
    <col min="15411" max="15411" width="8.75" style="48" customWidth="1"/>
    <col min="15412" max="15412" width="9.375" style="48" customWidth="1"/>
    <col min="15413" max="15413" width="8.625" style="48" customWidth="1"/>
    <col min="15414" max="15414" width="10" style="48" customWidth="1"/>
    <col min="15415" max="15415" width="7.875" style="48" customWidth="1"/>
    <col min="15416" max="15416" width="7.75" style="48" customWidth="1"/>
    <col min="15417" max="15417" width="7.125" style="48" customWidth="1"/>
    <col min="15418" max="15418" width="7" style="48" customWidth="1"/>
    <col min="15419" max="15419" width="4.625" style="48" customWidth="1"/>
    <col min="15420" max="15420" width="5.875" style="48" customWidth="1"/>
    <col min="15421" max="15421" width="6.375" style="48" customWidth="1"/>
    <col min="15422" max="15422" width="4.625" style="48" customWidth="1"/>
    <col min="15423" max="15423" width="5.125" style="48" customWidth="1"/>
    <col min="15424" max="15424" width="5.375" style="48" customWidth="1"/>
    <col min="15425" max="15425" width="6.375" style="48" customWidth="1"/>
    <col min="15426" max="15426" width="4.625" style="48" customWidth="1"/>
    <col min="15427" max="15427" width="4.875" style="48" customWidth="1"/>
    <col min="15428" max="15428" width="8.375" style="48" customWidth="1"/>
    <col min="15429" max="15429" width="4.625" style="48" customWidth="1"/>
    <col min="15430" max="15430" width="6.25" style="48" customWidth="1"/>
    <col min="15431" max="15431" width="7.375" style="48" customWidth="1"/>
    <col min="15432" max="15432" width="5.75" style="48" customWidth="1"/>
    <col min="15433" max="15433" width="8.375" style="48" customWidth="1"/>
    <col min="15434" max="15434" width="8.75" style="48" customWidth="1"/>
    <col min="15435" max="15435" width="6.25" style="48" customWidth="1"/>
    <col min="15436" max="15436" width="7.375" style="48" customWidth="1"/>
    <col min="15437" max="15437" width="4.875" style="48" customWidth="1"/>
    <col min="15438" max="15438" width="7.75" style="48" customWidth="1"/>
    <col min="15439" max="15439" width="6.875" style="48" customWidth="1"/>
    <col min="15440" max="15440" width="15.25" style="48" customWidth="1"/>
    <col min="15441" max="15441" width="15.875" style="48" customWidth="1"/>
    <col min="15442" max="15442" width="24.75" style="48" bestFit="1" customWidth="1"/>
    <col min="15443" max="15443" width="21.625" style="48" customWidth="1"/>
    <col min="15444" max="15444" width="3.75" style="48" customWidth="1"/>
    <col min="15445" max="15445" width="15.625" style="48" customWidth="1"/>
    <col min="15446" max="15446" width="9.875" style="48" customWidth="1"/>
    <col min="15447" max="15621" width="9" style="48"/>
    <col min="15622" max="15622" width="19" style="48" bestFit="1" customWidth="1"/>
    <col min="15623" max="15623" width="3.75" style="48" customWidth="1"/>
    <col min="15624" max="15624" width="8.375" style="48" customWidth="1"/>
    <col min="15625" max="15625" width="7.375" style="48" customWidth="1"/>
    <col min="15626" max="15626" width="6.875" style="48" customWidth="1"/>
    <col min="15627" max="15627" width="6.375" style="48" customWidth="1"/>
    <col min="15628" max="15628" width="7" style="48" customWidth="1"/>
    <col min="15629" max="15629" width="8.375" style="48" customWidth="1"/>
    <col min="15630" max="15630" width="7.375" style="48" customWidth="1"/>
    <col min="15631" max="15631" width="7.75" style="48" customWidth="1"/>
    <col min="15632" max="15632" width="7.375" style="48" customWidth="1"/>
    <col min="15633" max="15633" width="7.875" style="48" customWidth="1"/>
    <col min="15634" max="15634" width="7.75" style="48" customWidth="1"/>
    <col min="15635" max="15635" width="8.375" style="48" customWidth="1"/>
    <col min="15636" max="15636" width="4.375" style="48" customWidth="1"/>
    <col min="15637" max="15638" width="6.375" style="48" customWidth="1"/>
    <col min="15639" max="15639" width="7.625" style="48" customWidth="1"/>
    <col min="15640" max="15640" width="3.75" style="48" customWidth="1"/>
    <col min="15641" max="15641" width="9.25" style="48" customWidth="1"/>
    <col min="15642" max="15642" width="5.75" style="48" customWidth="1"/>
    <col min="15643" max="15643" width="5.625" style="48" customWidth="1"/>
    <col min="15644" max="15644" width="9" style="48"/>
    <col min="15645" max="15645" width="6.375" style="48" customWidth="1"/>
    <col min="15646" max="15646" width="5" style="48" customWidth="1"/>
    <col min="15647" max="15647" width="3.375" style="48" customWidth="1"/>
    <col min="15648" max="15648" width="9.25" style="48" customWidth="1"/>
    <col min="15649" max="15649" width="5.375" style="48" customWidth="1"/>
    <col min="15650" max="15650" width="6.875" style="48" customWidth="1"/>
    <col min="15651" max="15651" width="8.75" style="48" customWidth="1"/>
    <col min="15652" max="15652" width="6.125" style="48" customWidth="1"/>
    <col min="15653" max="15653" width="9.125" style="48" customWidth="1"/>
    <col min="15654" max="15654" width="8.75" style="48" customWidth="1"/>
    <col min="15655" max="15655" width="10.125" style="48" customWidth="1"/>
    <col min="15656" max="15656" width="11.375" style="48" customWidth="1"/>
    <col min="15657" max="15657" width="9.375" style="48" customWidth="1"/>
    <col min="15658" max="15658" width="9.25" style="48" customWidth="1"/>
    <col min="15659" max="15659" width="7.125" style="48" customWidth="1"/>
    <col min="15660" max="15660" width="8" style="48" customWidth="1"/>
    <col min="15661" max="15661" width="9.375" style="48" customWidth="1"/>
    <col min="15662" max="15662" width="14" style="48" customWidth="1"/>
    <col min="15663" max="15663" width="8.375" style="48" customWidth="1"/>
    <col min="15664" max="15665" width="7.375" style="48" customWidth="1"/>
    <col min="15666" max="15666" width="8.375" style="48" customWidth="1"/>
    <col min="15667" max="15667" width="8.75" style="48" customWidth="1"/>
    <col min="15668" max="15668" width="9.375" style="48" customWidth="1"/>
    <col min="15669" max="15669" width="8.625" style="48" customWidth="1"/>
    <col min="15670" max="15670" width="10" style="48" customWidth="1"/>
    <col min="15671" max="15671" width="7.875" style="48" customWidth="1"/>
    <col min="15672" max="15672" width="7.75" style="48" customWidth="1"/>
    <col min="15673" max="15673" width="7.125" style="48" customWidth="1"/>
    <col min="15674" max="15674" width="7" style="48" customWidth="1"/>
    <col min="15675" max="15675" width="4.625" style="48" customWidth="1"/>
    <col min="15676" max="15676" width="5.875" style="48" customWidth="1"/>
    <col min="15677" max="15677" width="6.375" style="48" customWidth="1"/>
    <col min="15678" max="15678" width="4.625" style="48" customWidth="1"/>
    <col min="15679" max="15679" width="5.125" style="48" customWidth="1"/>
    <col min="15680" max="15680" width="5.375" style="48" customWidth="1"/>
    <col min="15681" max="15681" width="6.375" style="48" customWidth="1"/>
    <col min="15682" max="15682" width="4.625" style="48" customWidth="1"/>
    <col min="15683" max="15683" width="4.875" style="48" customWidth="1"/>
    <col min="15684" max="15684" width="8.375" style="48" customWidth="1"/>
    <col min="15685" max="15685" width="4.625" style="48" customWidth="1"/>
    <col min="15686" max="15686" width="6.25" style="48" customWidth="1"/>
    <col min="15687" max="15687" width="7.375" style="48" customWidth="1"/>
    <col min="15688" max="15688" width="5.75" style="48" customWidth="1"/>
    <col min="15689" max="15689" width="8.375" style="48" customWidth="1"/>
    <col min="15690" max="15690" width="8.75" style="48" customWidth="1"/>
    <col min="15691" max="15691" width="6.25" style="48" customWidth="1"/>
    <col min="15692" max="15692" width="7.375" style="48" customWidth="1"/>
    <col min="15693" max="15693" width="4.875" style="48" customWidth="1"/>
    <col min="15694" max="15694" width="7.75" style="48" customWidth="1"/>
    <col min="15695" max="15695" width="6.875" style="48" customWidth="1"/>
    <col min="15696" max="15696" width="15.25" style="48" customWidth="1"/>
    <col min="15697" max="15697" width="15.875" style="48" customWidth="1"/>
    <col min="15698" max="15698" width="24.75" style="48" bestFit="1" customWidth="1"/>
    <col min="15699" max="15699" width="21.625" style="48" customWidth="1"/>
    <col min="15700" max="15700" width="3.75" style="48" customWidth="1"/>
    <col min="15701" max="15701" width="15.625" style="48" customWidth="1"/>
    <col min="15702" max="15702" width="9.875" style="48" customWidth="1"/>
    <col min="15703" max="15877" width="9" style="48"/>
    <col min="15878" max="15878" width="19" style="48" bestFit="1" customWidth="1"/>
    <col min="15879" max="15879" width="3.75" style="48" customWidth="1"/>
    <col min="15880" max="15880" width="8.375" style="48" customWidth="1"/>
    <col min="15881" max="15881" width="7.375" style="48" customWidth="1"/>
    <col min="15882" max="15882" width="6.875" style="48" customWidth="1"/>
    <col min="15883" max="15883" width="6.375" style="48" customWidth="1"/>
    <col min="15884" max="15884" width="7" style="48" customWidth="1"/>
    <col min="15885" max="15885" width="8.375" style="48" customWidth="1"/>
    <col min="15886" max="15886" width="7.375" style="48" customWidth="1"/>
    <col min="15887" max="15887" width="7.75" style="48" customWidth="1"/>
    <col min="15888" max="15888" width="7.375" style="48" customWidth="1"/>
    <col min="15889" max="15889" width="7.875" style="48" customWidth="1"/>
    <col min="15890" max="15890" width="7.75" style="48" customWidth="1"/>
    <col min="15891" max="15891" width="8.375" style="48" customWidth="1"/>
    <col min="15892" max="15892" width="4.375" style="48" customWidth="1"/>
    <col min="15893" max="15894" width="6.375" style="48" customWidth="1"/>
    <col min="15895" max="15895" width="7.625" style="48" customWidth="1"/>
    <col min="15896" max="15896" width="3.75" style="48" customWidth="1"/>
    <col min="15897" max="15897" width="9.25" style="48" customWidth="1"/>
    <col min="15898" max="15898" width="5.75" style="48" customWidth="1"/>
    <col min="15899" max="15899" width="5.625" style="48" customWidth="1"/>
    <col min="15900" max="15900" width="9" style="48"/>
    <col min="15901" max="15901" width="6.375" style="48" customWidth="1"/>
    <col min="15902" max="15902" width="5" style="48" customWidth="1"/>
    <col min="15903" max="15903" width="3.375" style="48" customWidth="1"/>
    <col min="15904" max="15904" width="9.25" style="48" customWidth="1"/>
    <col min="15905" max="15905" width="5.375" style="48" customWidth="1"/>
    <col min="15906" max="15906" width="6.875" style="48" customWidth="1"/>
    <col min="15907" max="15907" width="8.75" style="48" customWidth="1"/>
    <col min="15908" max="15908" width="6.125" style="48" customWidth="1"/>
    <col min="15909" max="15909" width="9.125" style="48" customWidth="1"/>
    <col min="15910" max="15910" width="8.75" style="48" customWidth="1"/>
    <col min="15911" max="15911" width="10.125" style="48" customWidth="1"/>
    <col min="15912" max="15912" width="11.375" style="48" customWidth="1"/>
    <col min="15913" max="15913" width="9.375" style="48" customWidth="1"/>
    <col min="15914" max="15914" width="9.25" style="48" customWidth="1"/>
    <col min="15915" max="15915" width="7.125" style="48" customWidth="1"/>
    <col min="15916" max="15916" width="8" style="48" customWidth="1"/>
    <col min="15917" max="15917" width="9.375" style="48" customWidth="1"/>
    <col min="15918" max="15918" width="14" style="48" customWidth="1"/>
    <col min="15919" max="15919" width="8.375" style="48" customWidth="1"/>
    <col min="15920" max="15921" width="7.375" style="48" customWidth="1"/>
    <col min="15922" max="15922" width="8.375" style="48" customWidth="1"/>
    <col min="15923" max="15923" width="8.75" style="48" customWidth="1"/>
    <col min="15924" max="15924" width="9.375" style="48" customWidth="1"/>
    <col min="15925" max="15925" width="8.625" style="48" customWidth="1"/>
    <col min="15926" max="15926" width="10" style="48" customWidth="1"/>
    <col min="15927" max="15927" width="7.875" style="48" customWidth="1"/>
    <col min="15928" max="15928" width="7.75" style="48" customWidth="1"/>
    <col min="15929" max="15929" width="7.125" style="48" customWidth="1"/>
    <col min="15930" max="15930" width="7" style="48" customWidth="1"/>
    <col min="15931" max="15931" width="4.625" style="48" customWidth="1"/>
    <col min="15932" max="15932" width="5.875" style="48" customWidth="1"/>
    <col min="15933" max="15933" width="6.375" style="48" customWidth="1"/>
    <col min="15934" max="15934" width="4.625" style="48" customWidth="1"/>
    <col min="15935" max="15935" width="5.125" style="48" customWidth="1"/>
    <col min="15936" max="15936" width="5.375" style="48" customWidth="1"/>
    <col min="15937" max="15937" width="6.375" style="48" customWidth="1"/>
    <col min="15938" max="15938" width="4.625" style="48" customWidth="1"/>
    <col min="15939" max="15939" width="4.875" style="48" customWidth="1"/>
    <col min="15940" max="15940" width="8.375" style="48" customWidth="1"/>
    <col min="15941" max="15941" width="4.625" style="48" customWidth="1"/>
    <col min="15942" max="15942" width="6.25" style="48" customWidth="1"/>
    <col min="15943" max="15943" width="7.375" style="48" customWidth="1"/>
    <col min="15944" max="15944" width="5.75" style="48" customWidth="1"/>
    <col min="15945" max="15945" width="8.375" style="48" customWidth="1"/>
    <col min="15946" max="15946" width="8.75" style="48" customWidth="1"/>
    <col min="15947" max="15947" width="6.25" style="48" customWidth="1"/>
    <col min="15948" max="15948" width="7.375" style="48" customWidth="1"/>
    <col min="15949" max="15949" width="4.875" style="48" customWidth="1"/>
    <col min="15950" max="15950" width="7.75" style="48" customWidth="1"/>
    <col min="15951" max="15951" width="6.875" style="48" customWidth="1"/>
    <col min="15952" max="15952" width="15.25" style="48" customWidth="1"/>
    <col min="15953" max="15953" width="15.875" style="48" customWidth="1"/>
    <col min="15954" max="15954" width="24.75" style="48" bestFit="1" customWidth="1"/>
    <col min="15955" max="15955" width="21.625" style="48" customWidth="1"/>
    <col min="15956" max="15956" width="3.75" style="48" customWidth="1"/>
    <col min="15957" max="15957" width="15.625" style="48" customWidth="1"/>
    <col min="15958" max="15958" width="9.875" style="48" customWidth="1"/>
    <col min="15959" max="16133" width="9" style="48"/>
    <col min="16134" max="16134" width="19" style="48" bestFit="1" customWidth="1"/>
    <col min="16135" max="16135" width="3.75" style="48" customWidth="1"/>
    <col min="16136" max="16136" width="8.375" style="48" customWidth="1"/>
    <col min="16137" max="16137" width="7.375" style="48" customWidth="1"/>
    <col min="16138" max="16138" width="6.875" style="48" customWidth="1"/>
    <col min="16139" max="16139" width="6.375" style="48" customWidth="1"/>
    <col min="16140" max="16140" width="7" style="48" customWidth="1"/>
    <col min="16141" max="16141" width="8.375" style="48" customWidth="1"/>
    <col min="16142" max="16142" width="7.375" style="48" customWidth="1"/>
    <col min="16143" max="16143" width="7.75" style="48" customWidth="1"/>
    <col min="16144" max="16144" width="7.375" style="48" customWidth="1"/>
    <col min="16145" max="16145" width="7.875" style="48" customWidth="1"/>
    <col min="16146" max="16146" width="7.75" style="48" customWidth="1"/>
    <col min="16147" max="16147" width="8.375" style="48" customWidth="1"/>
    <col min="16148" max="16148" width="4.375" style="48" customWidth="1"/>
    <col min="16149" max="16150" width="6.375" style="48" customWidth="1"/>
    <col min="16151" max="16151" width="7.625" style="48" customWidth="1"/>
    <col min="16152" max="16152" width="3.75" style="48" customWidth="1"/>
    <col min="16153" max="16153" width="9.25" style="48" customWidth="1"/>
    <col min="16154" max="16154" width="5.75" style="48" customWidth="1"/>
    <col min="16155" max="16155" width="5.625" style="48" customWidth="1"/>
    <col min="16156" max="16156" width="9" style="48"/>
    <col min="16157" max="16157" width="6.375" style="48" customWidth="1"/>
    <col min="16158" max="16158" width="5" style="48" customWidth="1"/>
    <col min="16159" max="16159" width="3.375" style="48" customWidth="1"/>
    <col min="16160" max="16160" width="9.25" style="48" customWidth="1"/>
    <col min="16161" max="16161" width="5.375" style="48" customWidth="1"/>
    <col min="16162" max="16162" width="6.875" style="48" customWidth="1"/>
    <col min="16163" max="16163" width="8.75" style="48" customWidth="1"/>
    <col min="16164" max="16164" width="6.125" style="48" customWidth="1"/>
    <col min="16165" max="16165" width="9.125" style="48" customWidth="1"/>
    <col min="16166" max="16166" width="8.75" style="48" customWidth="1"/>
    <col min="16167" max="16167" width="10.125" style="48" customWidth="1"/>
    <col min="16168" max="16168" width="11.375" style="48" customWidth="1"/>
    <col min="16169" max="16169" width="9.375" style="48" customWidth="1"/>
    <col min="16170" max="16170" width="9.25" style="48" customWidth="1"/>
    <col min="16171" max="16171" width="7.125" style="48" customWidth="1"/>
    <col min="16172" max="16172" width="8" style="48" customWidth="1"/>
    <col min="16173" max="16173" width="9.375" style="48" customWidth="1"/>
    <col min="16174" max="16174" width="14" style="48" customWidth="1"/>
    <col min="16175" max="16175" width="8.375" style="48" customWidth="1"/>
    <col min="16176" max="16177" width="7.375" style="48" customWidth="1"/>
    <col min="16178" max="16178" width="8.375" style="48" customWidth="1"/>
    <col min="16179" max="16179" width="8.75" style="48" customWidth="1"/>
    <col min="16180" max="16180" width="9.375" style="48" customWidth="1"/>
    <col min="16181" max="16181" width="8.625" style="48" customWidth="1"/>
    <col min="16182" max="16182" width="10" style="48" customWidth="1"/>
    <col min="16183" max="16183" width="7.875" style="48" customWidth="1"/>
    <col min="16184" max="16184" width="7.75" style="48" customWidth="1"/>
    <col min="16185" max="16185" width="7.125" style="48" customWidth="1"/>
    <col min="16186" max="16186" width="7" style="48" customWidth="1"/>
    <col min="16187" max="16187" width="4.625" style="48" customWidth="1"/>
    <col min="16188" max="16188" width="5.875" style="48" customWidth="1"/>
    <col min="16189" max="16189" width="6.375" style="48" customWidth="1"/>
    <col min="16190" max="16190" width="4.625" style="48" customWidth="1"/>
    <col min="16191" max="16191" width="5.125" style="48" customWidth="1"/>
    <col min="16192" max="16192" width="5.375" style="48" customWidth="1"/>
    <col min="16193" max="16193" width="6.375" style="48" customWidth="1"/>
    <col min="16194" max="16194" width="4.625" style="48" customWidth="1"/>
    <col min="16195" max="16195" width="4.875" style="48" customWidth="1"/>
    <col min="16196" max="16196" width="8.375" style="48" customWidth="1"/>
    <col min="16197" max="16197" width="4.625" style="48" customWidth="1"/>
    <col min="16198" max="16198" width="6.25" style="48" customWidth="1"/>
    <col min="16199" max="16199" width="7.375" style="48" customWidth="1"/>
    <col min="16200" max="16200" width="5.75" style="48" customWidth="1"/>
    <col min="16201" max="16201" width="8.375" style="48" customWidth="1"/>
    <col min="16202" max="16202" width="8.75" style="48" customWidth="1"/>
    <col min="16203" max="16203" width="6.25" style="48" customWidth="1"/>
    <col min="16204" max="16204" width="7.375" style="48" customWidth="1"/>
    <col min="16205" max="16205" width="4.875" style="48" customWidth="1"/>
    <col min="16206" max="16206" width="7.75" style="48" customWidth="1"/>
    <col min="16207" max="16207" width="6.875" style="48" customWidth="1"/>
    <col min="16208" max="16208" width="15.25" style="48" customWidth="1"/>
    <col min="16209" max="16209" width="15.875" style="48" customWidth="1"/>
    <col min="16210" max="16210" width="24.75" style="48" bestFit="1" customWidth="1"/>
    <col min="16211" max="16211" width="21.625" style="48" customWidth="1"/>
    <col min="16212" max="16212" width="3.75" style="48" customWidth="1"/>
    <col min="16213" max="16213" width="15.625" style="48" customWidth="1"/>
    <col min="16214" max="16214" width="9.875" style="48" customWidth="1"/>
    <col min="16215" max="16384" width="9" style="48"/>
  </cols>
  <sheetData>
    <row r="1" spans="1:112" s="1" customFormat="1" ht="24.75" thickTop="1" thickBot="1">
      <c r="C1" s="215" t="s">
        <v>542</v>
      </c>
      <c r="D1" s="220"/>
      <c r="E1" s="63"/>
      <c r="F1" s="3" t="str">
        <f>'مرايه اطباءوتمريض'!H15</f>
        <v>كشف مرتبات التمريض الاساسيين</v>
      </c>
      <c r="G1" s="63">
        <v>2</v>
      </c>
      <c r="H1" s="63">
        <v>14</v>
      </c>
      <c r="I1" s="62"/>
      <c r="J1" s="62"/>
      <c r="K1" s="62"/>
      <c r="L1" s="62"/>
      <c r="M1" s="62"/>
      <c r="N1" s="63">
        <v>15</v>
      </c>
      <c r="O1" s="63">
        <v>16</v>
      </c>
      <c r="P1" s="63">
        <v>17</v>
      </c>
      <c r="Q1" s="63">
        <v>18</v>
      </c>
      <c r="R1" s="63">
        <v>19</v>
      </c>
      <c r="S1" s="63"/>
      <c r="T1" s="63">
        <v>20</v>
      </c>
      <c r="U1" s="63">
        <v>21</v>
      </c>
      <c r="V1" s="63">
        <v>22</v>
      </c>
      <c r="W1" s="63">
        <v>23</v>
      </c>
      <c r="X1" s="63">
        <v>24</v>
      </c>
      <c r="Y1" s="63">
        <v>25</v>
      </c>
      <c r="Z1" s="63">
        <v>28</v>
      </c>
      <c r="AA1" s="63">
        <v>26</v>
      </c>
      <c r="AB1" s="63">
        <v>30</v>
      </c>
      <c r="AC1" s="63">
        <v>31</v>
      </c>
      <c r="AD1" s="63">
        <v>32</v>
      </c>
      <c r="AE1" s="63">
        <v>33</v>
      </c>
      <c r="AF1" s="63">
        <v>34</v>
      </c>
      <c r="AG1" s="63"/>
      <c r="AH1" s="63">
        <v>36</v>
      </c>
      <c r="AI1" s="63"/>
      <c r="AJ1" s="63">
        <v>37</v>
      </c>
      <c r="AK1" s="63"/>
      <c r="AL1" s="63"/>
      <c r="AM1" s="63"/>
      <c r="AN1" s="63"/>
      <c r="AO1" s="63"/>
      <c r="AP1" s="63"/>
      <c r="AQ1" s="63"/>
      <c r="AR1" s="63">
        <v>29</v>
      </c>
      <c r="AS1" s="63"/>
      <c r="AT1" s="221"/>
      <c r="AU1" s="63"/>
      <c r="AV1" s="63"/>
      <c r="AW1" s="63"/>
      <c r="AX1" s="63"/>
      <c r="AY1" s="63"/>
      <c r="AZ1" s="63"/>
      <c r="BA1" s="63"/>
      <c r="BB1" s="63"/>
      <c r="BC1" s="63"/>
      <c r="BD1" s="63"/>
      <c r="BE1" s="63">
        <v>55</v>
      </c>
      <c r="BF1" s="63">
        <v>56</v>
      </c>
      <c r="BG1" s="63">
        <v>57</v>
      </c>
      <c r="BH1" s="63">
        <v>58</v>
      </c>
      <c r="BI1" s="63">
        <v>59</v>
      </c>
      <c r="BJ1" s="63"/>
      <c r="BK1" s="63">
        <v>43</v>
      </c>
      <c r="BL1" s="63">
        <v>44</v>
      </c>
      <c r="BM1" s="63">
        <v>45</v>
      </c>
      <c r="BN1" s="63">
        <v>46</v>
      </c>
      <c r="BO1" s="63">
        <v>47</v>
      </c>
      <c r="BP1" s="63">
        <v>48</v>
      </c>
      <c r="BQ1" s="63">
        <v>49</v>
      </c>
      <c r="BR1" s="63">
        <v>50</v>
      </c>
      <c r="BS1" s="63">
        <v>80</v>
      </c>
      <c r="BT1" s="63">
        <v>52</v>
      </c>
      <c r="BU1" s="63"/>
      <c r="BV1" s="63"/>
      <c r="BW1" s="63">
        <v>53</v>
      </c>
      <c r="BX1" s="63"/>
      <c r="BY1" s="63">
        <v>40</v>
      </c>
      <c r="BZ1" s="63"/>
      <c r="CA1" s="63"/>
      <c r="CB1" s="63"/>
      <c r="CC1" s="63"/>
      <c r="CD1" s="255"/>
      <c r="CE1" s="63"/>
      <c r="CF1" s="63"/>
    </row>
    <row r="2" spans="1:112" s="1" customFormat="1" ht="21.75" thickTop="1" thickBot="1">
      <c r="C2" s="215" t="s">
        <v>540</v>
      </c>
      <c r="D2" s="220"/>
      <c r="E2" s="63"/>
      <c r="F2" s="248">
        <f>'مرايه اطباءوتمريض'!H16</f>
        <v>41913</v>
      </c>
      <c r="G2" s="63"/>
      <c r="H2" s="34">
        <f ca="1">H201</f>
        <v>0</v>
      </c>
      <c r="I2" s="34">
        <f t="shared" ref="I2:BT2" si="0">I201</f>
        <v>0</v>
      </c>
      <c r="J2" s="34">
        <f t="shared" si="0"/>
        <v>0</v>
      </c>
      <c r="K2" s="34">
        <f t="shared" si="0"/>
        <v>0</v>
      </c>
      <c r="L2" s="34">
        <f t="shared" si="0"/>
        <v>0</v>
      </c>
      <c r="M2" s="34">
        <f t="shared" si="0"/>
        <v>0</v>
      </c>
      <c r="N2" s="34">
        <f t="shared" ca="1" si="0"/>
        <v>0</v>
      </c>
      <c r="O2" s="34">
        <f t="shared" ca="1" si="0"/>
        <v>0</v>
      </c>
      <c r="P2" s="34">
        <f t="shared" ca="1" si="0"/>
        <v>0</v>
      </c>
      <c r="Q2" s="34">
        <f t="shared" ca="1" si="0"/>
        <v>0</v>
      </c>
      <c r="R2" s="34">
        <f t="shared" ca="1" si="0"/>
        <v>0</v>
      </c>
      <c r="S2" s="34">
        <f t="shared" si="0"/>
        <v>0</v>
      </c>
      <c r="T2" s="34">
        <f t="shared" ca="1" si="0"/>
        <v>0</v>
      </c>
      <c r="U2" s="34">
        <f t="shared" ca="1" si="0"/>
        <v>0</v>
      </c>
      <c r="V2" s="34">
        <f t="shared" ca="1" si="0"/>
        <v>0</v>
      </c>
      <c r="W2" s="34">
        <f t="shared" ca="1" si="0"/>
        <v>0</v>
      </c>
      <c r="X2" s="34">
        <f t="shared" ca="1" si="0"/>
        <v>0</v>
      </c>
      <c r="Y2" s="34">
        <f t="shared" ca="1" si="0"/>
        <v>0</v>
      </c>
      <c r="Z2" s="34">
        <f t="shared" ca="1" si="0"/>
        <v>0</v>
      </c>
      <c r="AA2" s="34">
        <f t="shared" ca="1" si="0"/>
        <v>0</v>
      </c>
      <c r="AB2" s="34">
        <f t="shared" ca="1" si="0"/>
        <v>0</v>
      </c>
      <c r="AC2" s="34">
        <f t="shared" ca="1" si="0"/>
        <v>0</v>
      </c>
      <c r="AD2" s="34">
        <f t="shared" ca="1" si="0"/>
        <v>0</v>
      </c>
      <c r="AE2" s="34">
        <f t="shared" ca="1" si="0"/>
        <v>0</v>
      </c>
      <c r="AF2" s="34">
        <f t="shared" ca="1" si="0"/>
        <v>0</v>
      </c>
      <c r="AG2" s="34">
        <f t="shared" si="0"/>
        <v>0</v>
      </c>
      <c r="AH2" s="34">
        <f t="shared" si="0"/>
        <v>0</v>
      </c>
      <c r="AI2" s="34">
        <f t="shared" si="0"/>
        <v>0</v>
      </c>
      <c r="AJ2" s="34">
        <f t="shared" si="0"/>
        <v>0</v>
      </c>
      <c r="AK2" s="34">
        <f t="shared" si="0"/>
        <v>0</v>
      </c>
      <c r="AL2" s="34">
        <f t="shared" si="0"/>
        <v>0</v>
      </c>
      <c r="AM2" s="34">
        <f t="shared" si="0"/>
        <v>0</v>
      </c>
      <c r="AN2" s="34">
        <f t="shared" si="0"/>
        <v>0</v>
      </c>
      <c r="AO2" s="34">
        <f t="shared" si="0"/>
        <v>0</v>
      </c>
      <c r="AP2" s="34">
        <f t="shared" si="0"/>
        <v>0</v>
      </c>
      <c r="AQ2" s="34">
        <f t="shared" si="0"/>
        <v>0</v>
      </c>
      <c r="AR2" s="34">
        <f t="shared" ca="1" si="0"/>
        <v>0</v>
      </c>
      <c r="AS2" s="34">
        <f t="shared" ca="1" si="0"/>
        <v>0</v>
      </c>
      <c r="AT2" s="222">
        <f t="shared" ca="1" si="0"/>
        <v>0</v>
      </c>
      <c r="AU2" s="34">
        <f t="shared" si="0"/>
        <v>0</v>
      </c>
      <c r="AV2" s="34">
        <f t="shared" si="0"/>
        <v>0</v>
      </c>
      <c r="AW2" s="34">
        <f t="shared" si="0"/>
        <v>0</v>
      </c>
      <c r="AX2" s="34">
        <f t="shared" ca="1" si="0"/>
        <v>0</v>
      </c>
      <c r="AY2" s="34">
        <f t="shared" ca="1" si="0"/>
        <v>0</v>
      </c>
      <c r="AZ2" s="34">
        <f t="shared" si="0"/>
        <v>0</v>
      </c>
      <c r="BA2" s="34">
        <f t="shared" si="0"/>
        <v>0</v>
      </c>
      <c r="BB2" s="34">
        <f t="shared" si="0"/>
        <v>0</v>
      </c>
      <c r="BC2" s="34">
        <f t="shared" ca="1" si="0"/>
        <v>0</v>
      </c>
      <c r="BD2" s="34">
        <f t="shared" ca="1" si="0"/>
        <v>0</v>
      </c>
      <c r="BE2" s="34">
        <f t="shared" ca="1" si="0"/>
        <v>0</v>
      </c>
      <c r="BF2" s="34">
        <f t="shared" ca="1" si="0"/>
        <v>0</v>
      </c>
      <c r="BG2" s="34">
        <f t="shared" ca="1" si="0"/>
        <v>0</v>
      </c>
      <c r="BH2" s="34">
        <f t="shared" ca="1" si="0"/>
        <v>0</v>
      </c>
      <c r="BI2" s="34">
        <f t="shared" ca="1" si="0"/>
        <v>0</v>
      </c>
      <c r="BJ2" s="34">
        <f t="shared" si="0"/>
        <v>0</v>
      </c>
      <c r="BK2" s="34">
        <f t="shared" ca="1" si="0"/>
        <v>0</v>
      </c>
      <c r="BL2" s="35">
        <f t="shared" ca="1" si="0"/>
        <v>0</v>
      </c>
      <c r="BM2" s="35">
        <f t="shared" ca="1" si="0"/>
        <v>0</v>
      </c>
      <c r="BN2" s="35">
        <f t="shared" ca="1" si="0"/>
        <v>0</v>
      </c>
      <c r="BO2" s="35">
        <f t="shared" ca="1" si="0"/>
        <v>0</v>
      </c>
      <c r="BP2" s="35">
        <f t="shared" ca="1" si="0"/>
        <v>0</v>
      </c>
      <c r="BQ2" s="35">
        <f t="shared" ca="1" si="0"/>
        <v>0</v>
      </c>
      <c r="BR2" s="35">
        <f t="shared" ca="1" si="0"/>
        <v>0</v>
      </c>
      <c r="BS2" s="35">
        <f t="shared" ca="1" si="0"/>
        <v>0</v>
      </c>
      <c r="BT2" s="35">
        <f t="shared" ca="1" si="0"/>
        <v>0</v>
      </c>
      <c r="BU2" s="34">
        <f t="shared" ref="BU2:CF2" ca="1" si="1">BU201</f>
        <v>0</v>
      </c>
      <c r="BV2" s="34">
        <f t="shared" ca="1" si="1"/>
        <v>-9100</v>
      </c>
      <c r="BW2" s="34">
        <f t="shared" ca="1" si="1"/>
        <v>0</v>
      </c>
      <c r="BX2" s="34">
        <f t="shared" ca="1" si="1"/>
        <v>0</v>
      </c>
      <c r="BY2" s="34">
        <f t="shared" si="1"/>
        <v>0</v>
      </c>
      <c r="BZ2" s="34">
        <f t="shared" ca="1" si="1"/>
        <v>0</v>
      </c>
      <c r="CA2" s="34">
        <f t="shared" ca="1" si="1"/>
        <v>0</v>
      </c>
      <c r="CB2" s="34">
        <f t="shared" ca="1" si="1"/>
        <v>-9100</v>
      </c>
      <c r="CC2" s="34">
        <f t="shared" ca="1" si="1"/>
        <v>9100</v>
      </c>
      <c r="CD2" s="30" t="str">
        <f t="shared" si="1"/>
        <v>الإجمـــــــــــــــــــالي</v>
      </c>
      <c r="CE2" s="34">
        <f t="shared" si="1"/>
        <v>0</v>
      </c>
      <c r="CF2" s="34">
        <f t="shared" si="1"/>
        <v>0</v>
      </c>
      <c r="CT2" s="48"/>
      <c r="CU2" s="48"/>
      <c r="CV2" s="48"/>
      <c r="CW2" s="48"/>
      <c r="CX2" s="48"/>
      <c r="CY2" s="48"/>
      <c r="CZ2" s="48"/>
      <c r="DA2" s="48"/>
      <c r="DB2" s="48"/>
      <c r="DC2" s="48"/>
      <c r="DD2" s="48"/>
      <c r="DE2" s="48"/>
      <c r="DF2" s="48"/>
      <c r="DG2" s="48"/>
      <c r="DH2" s="48"/>
    </row>
    <row r="3" spans="1:112" s="1" customFormat="1" ht="24.75" thickTop="1" thickBot="1">
      <c r="C3" s="215" t="s">
        <v>541</v>
      </c>
      <c r="D3" s="220"/>
      <c r="E3" s="63"/>
      <c r="F3" s="3"/>
      <c r="G3" s="63"/>
      <c r="H3" s="63"/>
      <c r="I3" s="62"/>
      <c r="J3" s="62"/>
      <c r="K3" s="62"/>
      <c r="L3" s="62"/>
      <c r="M3" s="62"/>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221"/>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255"/>
      <c r="CE3" s="63"/>
      <c r="CF3" s="63"/>
      <c r="CT3" s="48"/>
      <c r="CU3" s="48"/>
      <c r="CV3" s="48"/>
      <c r="CW3" s="48"/>
      <c r="CX3" s="48"/>
      <c r="CY3" s="48"/>
      <c r="CZ3" s="48"/>
      <c r="DA3" s="48"/>
      <c r="DB3" s="48"/>
      <c r="DC3" s="48"/>
      <c r="DD3" s="48"/>
      <c r="DE3" s="48"/>
      <c r="DF3" s="48"/>
      <c r="DG3" s="48"/>
      <c r="DH3" s="48"/>
    </row>
    <row r="4" spans="1:112" s="1" customFormat="1" ht="20.25" customHeight="1" thickTop="1">
      <c r="F4" s="3"/>
      <c r="G4" s="6"/>
      <c r="H4" s="289" t="str">
        <f>F1</f>
        <v>كشف مرتبات التمريض الاساسيين</v>
      </c>
      <c r="I4" s="289"/>
      <c r="J4" s="289"/>
      <c r="K4" s="289"/>
      <c r="L4" s="289"/>
      <c r="M4" s="289"/>
      <c r="P4" s="294" t="s">
        <v>400</v>
      </c>
      <c r="Q4" s="294"/>
      <c r="R4" s="8">
        <f>F2</f>
        <v>41913</v>
      </c>
      <c r="S4" s="7" t="s">
        <v>438</v>
      </c>
      <c r="T4" s="294" t="e">
        <f>#REF!</f>
        <v>#REF!</v>
      </c>
      <c r="U4" s="294"/>
      <c r="AG4" s="9"/>
      <c r="AH4" s="9"/>
      <c r="AI4" s="9"/>
      <c r="AJ4" s="9"/>
      <c r="AK4" s="9"/>
      <c r="AL4" s="9"/>
      <c r="AM4" s="9"/>
      <c r="AN4" s="9"/>
      <c r="AT4" s="5"/>
      <c r="AU4" s="289" t="str">
        <f>F1</f>
        <v>كشف مرتبات التمريض الاساسيين</v>
      </c>
      <c r="AV4" s="289"/>
      <c r="AW4" s="289"/>
      <c r="AX4" s="289"/>
      <c r="AY4" s="289"/>
      <c r="AZ4" s="289"/>
      <c r="BC4" s="294" t="s">
        <v>400</v>
      </c>
      <c r="BD4" s="294"/>
      <c r="BE4" s="264">
        <f>F2</f>
        <v>41913</v>
      </c>
      <c r="BF4" s="7" t="s">
        <v>438</v>
      </c>
      <c r="BG4" s="294" t="e">
        <f>#REF!</f>
        <v>#REF!</v>
      </c>
      <c r="BH4" s="294"/>
      <c r="BI4" s="289"/>
      <c r="BJ4" s="289"/>
      <c r="BT4" s="9"/>
      <c r="BU4" s="9"/>
      <c r="BV4" s="9"/>
      <c r="BW4" s="9"/>
      <c r="BX4" s="9"/>
      <c r="BY4" s="10"/>
      <c r="BZ4" s="10"/>
      <c r="CA4" s="10"/>
      <c r="CB4" s="9"/>
      <c r="CC4" s="9"/>
      <c r="CD4" s="290" t="s">
        <v>253</v>
      </c>
      <c r="CE4" s="290"/>
      <c r="CF4" s="6"/>
    </row>
    <row r="5" spans="1:112" s="1" customFormat="1" ht="21" thickBot="1">
      <c r="F5" s="3"/>
      <c r="G5" s="11"/>
      <c r="H5" s="291" t="s">
        <v>254</v>
      </c>
      <c r="I5" s="291"/>
      <c r="J5" s="291"/>
      <c r="K5" s="291"/>
      <c r="L5" s="291"/>
      <c r="M5" s="291"/>
      <c r="N5" s="291" t="s">
        <v>255</v>
      </c>
      <c r="O5" s="291"/>
      <c r="P5" s="291"/>
      <c r="Q5" s="291"/>
      <c r="R5" s="291"/>
      <c r="S5" s="291"/>
      <c r="AF5" s="292" t="str">
        <f>CB5</f>
        <v>استمارة رقم 1</v>
      </c>
      <c r="AG5" s="292"/>
      <c r="AH5" s="292"/>
      <c r="AI5" s="292"/>
      <c r="AJ5" s="292"/>
      <c r="AK5" s="292"/>
      <c r="AL5" s="292"/>
      <c r="AM5" s="292"/>
      <c r="AN5" s="12"/>
      <c r="AT5" s="5"/>
      <c r="AU5" s="291" t="s">
        <v>254</v>
      </c>
      <c r="AV5" s="291"/>
      <c r="AW5" s="291"/>
      <c r="AX5" s="291"/>
      <c r="AY5" s="291"/>
      <c r="AZ5" s="291"/>
      <c r="BA5" s="291" t="s">
        <v>255</v>
      </c>
      <c r="BB5" s="291"/>
      <c r="BC5" s="291"/>
      <c r="BD5" s="291"/>
      <c r="BE5" s="291"/>
      <c r="BF5" s="291"/>
      <c r="BG5" s="291"/>
      <c r="BH5" s="291"/>
      <c r="BI5" s="291"/>
      <c r="BJ5" s="291"/>
      <c r="BT5" s="12"/>
      <c r="BU5" s="12"/>
      <c r="BV5" s="12"/>
      <c r="BW5" s="12"/>
      <c r="BX5" s="12"/>
      <c r="BY5" s="13"/>
      <c r="BZ5" s="13"/>
      <c r="CA5" s="13"/>
      <c r="CB5" s="292" t="s">
        <v>256</v>
      </c>
      <c r="CC5" s="292"/>
      <c r="CD5" s="293" t="s">
        <v>257</v>
      </c>
      <c r="CE5" s="293"/>
      <c r="CF5" s="11"/>
    </row>
    <row r="6" spans="1:112" s="1" customFormat="1" ht="27" customHeight="1">
      <c r="A6" s="270" t="s">
        <v>310</v>
      </c>
      <c r="B6" s="185"/>
      <c r="C6" s="272">
        <f ca="1">COUNTIF($B:$B,"&gt;=1")</f>
        <v>4</v>
      </c>
      <c r="D6" s="219"/>
      <c r="E6" s="273" t="s">
        <v>311</v>
      </c>
      <c r="F6" s="274" t="s">
        <v>258</v>
      </c>
      <c r="G6" s="273" t="s">
        <v>259</v>
      </c>
      <c r="H6" s="64" t="s">
        <v>260</v>
      </c>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6"/>
      <c r="AN6" s="275" t="s">
        <v>261</v>
      </c>
      <c r="AO6" s="309"/>
      <c r="AP6" s="309"/>
      <c r="AQ6" s="309"/>
      <c r="AR6" s="309"/>
      <c r="AS6" s="309"/>
      <c r="AT6" s="279" t="s">
        <v>262</v>
      </c>
      <c r="AU6" s="309" t="s">
        <v>263</v>
      </c>
      <c r="AV6" s="309"/>
      <c r="AW6" s="309"/>
      <c r="AX6" s="309"/>
      <c r="AY6" s="309"/>
      <c r="AZ6" s="309"/>
      <c r="BA6" s="309"/>
      <c r="BB6" s="309"/>
      <c r="BC6" s="309"/>
      <c r="BD6" s="309"/>
      <c r="BE6" s="309"/>
      <c r="BF6" s="309"/>
      <c r="BG6" s="309"/>
      <c r="BH6" s="309"/>
      <c r="BI6" s="309"/>
      <c r="BJ6" s="309"/>
      <c r="BK6" s="309"/>
      <c r="BL6" s="309"/>
      <c r="BM6" s="309"/>
      <c r="BN6" s="309"/>
      <c r="BO6" s="309"/>
      <c r="BP6" s="309"/>
      <c r="BQ6" s="309"/>
      <c r="BR6" s="309"/>
      <c r="BS6" s="309"/>
      <c r="BT6" s="309"/>
      <c r="BU6" s="309"/>
      <c r="BV6" s="309"/>
      <c r="BW6" s="309"/>
      <c r="BX6" s="309"/>
      <c r="BY6" s="309"/>
      <c r="BZ6" s="309"/>
      <c r="CA6" s="309"/>
      <c r="CB6" s="288" t="s">
        <v>264</v>
      </c>
      <c r="CC6" s="288" t="s">
        <v>265</v>
      </c>
      <c r="CD6" s="314" t="s">
        <v>266</v>
      </c>
      <c r="CE6" s="288" t="s">
        <v>267</v>
      </c>
      <c r="CF6" s="288" t="s">
        <v>259</v>
      </c>
      <c r="CH6" s="269" t="s">
        <v>268</v>
      </c>
      <c r="CI6" s="295" t="s">
        <v>269</v>
      </c>
      <c r="CJ6" s="297" t="s">
        <v>270</v>
      </c>
      <c r="CK6" s="298"/>
      <c r="CL6" s="299"/>
      <c r="CM6" s="297" t="s">
        <v>271</v>
      </c>
      <c r="CN6" s="298"/>
      <c r="CO6" s="299"/>
      <c r="CP6" s="276" t="s">
        <v>272</v>
      </c>
      <c r="CQ6" s="269" t="s">
        <v>268</v>
      </c>
    </row>
    <row r="7" spans="1:112" s="1" customFormat="1" ht="15" customHeight="1">
      <c r="A7" s="271"/>
      <c r="B7" s="185"/>
      <c r="C7" s="272"/>
      <c r="D7" s="219"/>
      <c r="E7" s="273"/>
      <c r="F7" s="274"/>
      <c r="G7" s="273"/>
      <c r="H7" s="277" t="s">
        <v>273</v>
      </c>
      <c r="I7" s="278"/>
      <c r="J7" s="278"/>
      <c r="K7" s="278"/>
      <c r="L7" s="278"/>
      <c r="M7" s="279" t="s">
        <v>261</v>
      </c>
      <c r="N7" s="277"/>
      <c r="O7" s="277"/>
      <c r="P7" s="277"/>
      <c r="Q7" s="277"/>
      <c r="R7" s="277"/>
      <c r="S7" s="279" t="s">
        <v>261</v>
      </c>
      <c r="T7" s="277" t="s">
        <v>274</v>
      </c>
      <c r="U7" s="277"/>
      <c r="V7" s="277"/>
      <c r="W7" s="277"/>
      <c r="X7" s="277"/>
      <c r="Y7" s="277"/>
      <c r="Z7" s="277"/>
      <c r="AA7" s="277"/>
      <c r="AB7" s="277"/>
      <c r="AC7" s="277"/>
      <c r="AD7" s="277"/>
      <c r="AE7" s="277"/>
      <c r="AF7" s="277"/>
      <c r="AG7" s="277"/>
      <c r="AH7" s="277"/>
      <c r="AI7" s="277"/>
      <c r="AJ7" s="277"/>
      <c r="AK7" s="277"/>
      <c r="AL7" s="277"/>
      <c r="AM7" s="277"/>
      <c r="AN7" s="275"/>
      <c r="AO7" s="280" t="s">
        <v>275</v>
      </c>
      <c r="AP7" s="281"/>
      <c r="AQ7" s="282"/>
      <c r="AR7" s="286" t="s">
        <v>276</v>
      </c>
      <c r="AS7" s="275" t="s">
        <v>261</v>
      </c>
      <c r="AT7" s="279"/>
      <c r="AU7" s="287" t="s">
        <v>277</v>
      </c>
      <c r="AV7" s="287"/>
      <c r="AW7" s="287"/>
      <c r="AX7" s="287"/>
      <c r="AY7" s="287"/>
      <c r="AZ7" s="287"/>
      <c r="BA7" s="287"/>
      <c r="BB7" s="287"/>
      <c r="BC7" s="287"/>
      <c r="BD7" s="287"/>
      <c r="BE7" s="287"/>
      <c r="BF7" s="287"/>
      <c r="BG7" s="287"/>
      <c r="BH7" s="287"/>
      <c r="BI7" s="287"/>
      <c r="BJ7" s="287"/>
      <c r="BK7" s="287"/>
      <c r="BL7" s="287"/>
      <c r="BM7" s="287"/>
      <c r="BN7" s="287"/>
      <c r="BO7" s="287"/>
      <c r="BP7" s="287"/>
      <c r="BQ7" s="287"/>
      <c r="BR7" s="287"/>
      <c r="BS7" s="287"/>
      <c r="BT7" s="287"/>
      <c r="BU7" s="317" t="s">
        <v>278</v>
      </c>
      <c r="BV7" s="317"/>
      <c r="BW7" s="317"/>
      <c r="BX7" s="317"/>
      <c r="BY7" s="313" t="s">
        <v>279</v>
      </c>
      <c r="BZ7" s="313" t="s">
        <v>280</v>
      </c>
      <c r="CA7" s="313" t="s">
        <v>281</v>
      </c>
      <c r="CB7" s="288"/>
      <c r="CC7" s="288"/>
      <c r="CD7" s="315"/>
      <c r="CE7" s="288"/>
      <c r="CF7" s="288"/>
      <c r="CH7" s="269"/>
      <c r="CI7" s="295"/>
      <c r="CJ7" s="300" t="s">
        <v>282</v>
      </c>
      <c r="CK7" s="303" t="s">
        <v>283</v>
      </c>
      <c r="CL7" s="306" t="s">
        <v>284</v>
      </c>
      <c r="CM7" s="300" t="s">
        <v>282</v>
      </c>
      <c r="CN7" s="303" t="s">
        <v>285</v>
      </c>
      <c r="CO7" s="306" t="s">
        <v>286</v>
      </c>
      <c r="CP7" s="276"/>
      <c r="CQ7" s="269"/>
    </row>
    <row r="8" spans="1:112" s="1" customFormat="1" ht="15" customHeight="1" thickBot="1">
      <c r="A8" s="271"/>
      <c r="B8" s="185"/>
      <c r="C8" s="272"/>
      <c r="D8" s="219"/>
      <c r="E8" s="273"/>
      <c r="F8" s="274"/>
      <c r="G8" s="273"/>
      <c r="H8" s="278"/>
      <c r="I8" s="278"/>
      <c r="J8" s="278"/>
      <c r="K8" s="278"/>
      <c r="L8" s="278"/>
      <c r="M8" s="279"/>
      <c r="N8" s="277"/>
      <c r="O8" s="277"/>
      <c r="P8" s="277"/>
      <c r="Q8" s="277"/>
      <c r="R8" s="277"/>
      <c r="S8" s="279"/>
      <c r="T8" s="277"/>
      <c r="U8" s="277"/>
      <c r="V8" s="277"/>
      <c r="W8" s="277"/>
      <c r="X8" s="277"/>
      <c r="Y8" s="277"/>
      <c r="Z8" s="277"/>
      <c r="AA8" s="277"/>
      <c r="AB8" s="277"/>
      <c r="AC8" s="277"/>
      <c r="AD8" s="277"/>
      <c r="AE8" s="277"/>
      <c r="AF8" s="277"/>
      <c r="AG8" s="277"/>
      <c r="AH8" s="277"/>
      <c r="AI8" s="277"/>
      <c r="AJ8" s="277"/>
      <c r="AK8" s="277"/>
      <c r="AL8" s="277"/>
      <c r="AM8" s="277"/>
      <c r="AN8" s="275"/>
      <c r="AO8" s="283"/>
      <c r="AP8" s="284"/>
      <c r="AQ8" s="285"/>
      <c r="AR8" s="286"/>
      <c r="AS8" s="275"/>
      <c r="AT8" s="279"/>
      <c r="AU8" s="311" t="s">
        <v>287</v>
      </c>
      <c r="AV8" s="311"/>
      <c r="AW8" s="311"/>
      <c r="AX8" s="311"/>
      <c r="AY8" s="311"/>
      <c r="AZ8" s="311" t="s">
        <v>288</v>
      </c>
      <c r="BA8" s="311"/>
      <c r="BB8" s="311"/>
      <c r="BC8" s="311"/>
      <c r="BD8" s="311"/>
      <c r="BE8" s="311"/>
      <c r="BF8" s="311"/>
      <c r="BG8" s="311"/>
      <c r="BH8" s="311"/>
      <c r="BI8" s="311"/>
      <c r="BJ8" s="311"/>
      <c r="BK8" s="311"/>
      <c r="BL8" s="312" t="s">
        <v>289</v>
      </c>
      <c r="BM8" s="312"/>
      <c r="BN8" s="312"/>
      <c r="BO8" s="312"/>
      <c r="BP8" s="312"/>
      <c r="BQ8" s="312"/>
      <c r="BR8" s="312"/>
      <c r="BS8" s="312"/>
      <c r="BT8" s="312"/>
      <c r="BU8" s="313" t="s">
        <v>290</v>
      </c>
      <c r="BV8" s="313" t="s">
        <v>291</v>
      </c>
      <c r="BW8" s="313" t="s">
        <v>38</v>
      </c>
      <c r="BX8" s="313" t="s">
        <v>292</v>
      </c>
      <c r="BY8" s="313"/>
      <c r="BZ8" s="313"/>
      <c r="CA8" s="313"/>
      <c r="CB8" s="288"/>
      <c r="CC8" s="288"/>
      <c r="CD8" s="315"/>
      <c r="CE8" s="288"/>
      <c r="CF8" s="288"/>
      <c r="CH8" s="269"/>
      <c r="CI8" s="295"/>
      <c r="CJ8" s="301"/>
      <c r="CK8" s="304"/>
      <c r="CL8" s="307"/>
      <c r="CM8" s="301"/>
      <c r="CN8" s="304"/>
      <c r="CO8" s="307"/>
      <c r="CP8" s="276"/>
      <c r="CQ8" s="269"/>
    </row>
    <row r="9" spans="1:112" s="1" customFormat="1" ht="56.25" customHeight="1" thickBot="1">
      <c r="A9" s="60">
        <v>2</v>
      </c>
      <c r="B9" s="186"/>
      <c r="C9" s="187" t="s">
        <v>312</v>
      </c>
      <c r="D9" s="187"/>
      <c r="E9" s="273"/>
      <c r="F9" s="274"/>
      <c r="G9" s="273"/>
      <c r="H9" s="14" t="s">
        <v>239</v>
      </c>
      <c r="I9" s="14" t="s">
        <v>293</v>
      </c>
      <c r="J9" s="14" t="s">
        <v>294</v>
      </c>
      <c r="K9" s="14" t="s">
        <v>295</v>
      </c>
      <c r="L9" s="203" t="s">
        <v>296</v>
      </c>
      <c r="M9" s="279"/>
      <c r="N9" s="203" t="s">
        <v>240</v>
      </c>
      <c r="O9" s="203" t="s">
        <v>241</v>
      </c>
      <c r="P9" s="203" t="s">
        <v>242</v>
      </c>
      <c r="Q9" s="203" t="s">
        <v>243</v>
      </c>
      <c r="R9" s="203" t="s">
        <v>244</v>
      </c>
      <c r="S9" s="279"/>
      <c r="T9" s="15" t="s">
        <v>245</v>
      </c>
      <c r="U9" s="15" t="s">
        <v>246</v>
      </c>
      <c r="V9" s="15" t="s">
        <v>247</v>
      </c>
      <c r="W9" s="15" t="s">
        <v>12</v>
      </c>
      <c r="X9" s="15" t="s">
        <v>13</v>
      </c>
      <c r="Y9" s="15" t="s">
        <v>248</v>
      </c>
      <c r="Z9" s="15" t="s">
        <v>17</v>
      </c>
      <c r="AA9" s="15" t="s">
        <v>249</v>
      </c>
      <c r="AB9" s="15" t="s">
        <v>19</v>
      </c>
      <c r="AC9" s="15" t="s">
        <v>20</v>
      </c>
      <c r="AD9" s="15" t="s">
        <v>21</v>
      </c>
      <c r="AE9" s="15" t="s">
        <v>22</v>
      </c>
      <c r="AF9" s="15" t="s">
        <v>23</v>
      </c>
      <c r="AG9" s="16" t="s">
        <v>297</v>
      </c>
      <c r="AH9" s="15" t="s">
        <v>25</v>
      </c>
      <c r="AI9" s="15" t="s">
        <v>298</v>
      </c>
      <c r="AJ9" s="15" t="s">
        <v>24</v>
      </c>
      <c r="AK9" s="15" t="s">
        <v>436</v>
      </c>
      <c r="AL9" s="15"/>
      <c r="AM9" s="15" t="s">
        <v>299</v>
      </c>
      <c r="AN9" s="275"/>
      <c r="AO9" s="203" t="s">
        <v>293</v>
      </c>
      <c r="AP9" s="203" t="s">
        <v>300</v>
      </c>
      <c r="AQ9" s="15" t="s">
        <v>250</v>
      </c>
      <c r="AR9" s="203" t="s">
        <v>301</v>
      </c>
      <c r="AS9" s="275"/>
      <c r="AT9" s="279"/>
      <c r="AU9" s="203" t="s">
        <v>302</v>
      </c>
      <c r="AV9" s="203" t="s">
        <v>294</v>
      </c>
      <c r="AW9" s="203" t="s">
        <v>303</v>
      </c>
      <c r="AX9" s="203" t="s">
        <v>304</v>
      </c>
      <c r="AY9" s="203" t="s">
        <v>305</v>
      </c>
      <c r="AZ9" s="203" t="s">
        <v>306</v>
      </c>
      <c r="BA9" s="203" t="s">
        <v>294</v>
      </c>
      <c r="BB9" s="203" t="s">
        <v>304</v>
      </c>
      <c r="BC9" s="17">
        <v>1.4999999999999999E-2</v>
      </c>
      <c r="BD9" s="18">
        <v>5.0000000000000001E-3</v>
      </c>
      <c r="BE9" s="18" t="s">
        <v>40</v>
      </c>
      <c r="BF9" s="18" t="s">
        <v>251</v>
      </c>
      <c r="BG9" s="18" t="s">
        <v>41</v>
      </c>
      <c r="BH9" s="18" t="s">
        <v>42</v>
      </c>
      <c r="BI9" s="15" t="s">
        <v>43</v>
      </c>
      <c r="BJ9" s="15" t="s">
        <v>39</v>
      </c>
      <c r="BK9" s="19" t="s">
        <v>28</v>
      </c>
      <c r="BL9" s="180" t="s">
        <v>29</v>
      </c>
      <c r="BM9" s="180" t="s">
        <v>30</v>
      </c>
      <c r="BN9" s="180" t="s">
        <v>31</v>
      </c>
      <c r="BO9" s="180" t="s">
        <v>32</v>
      </c>
      <c r="BP9" s="180" t="s">
        <v>33</v>
      </c>
      <c r="BQ9" s="180" t="s">
        <v>34</v>
      </c>
      <c r="BR9" s="180" t="s">
        <v>35</v>
      </c>
      <c r="BS9" s="180" t="s">
        <v>36</v>
      </c>
      <c r="BT9" s="180" t="s">
        <v>37</v>
      </c>
      <c r="BU9" s="313"/>
      <c r="BV9" s="313"/>
      <c r="BW9" s="313"/>
      <c r="BX9" s="313"/>
      <c r="BY9" s="313"/>
      <c r="BZ9" s="313"/>
      <c r="CA9" s="313"/>
      <c r="CB9" s="288"/>
      <c r="CC9" s="288"/>
      <c r="CD9" s="316"/>
      <c r="CE9" s="288"/>
      <c r="CF9" s="288"/>
      <c r="CH9" s="269"/>
      <c r="CI9" s="296"/>
      <c r="CJ9" s="302"/>
      <c r="CK9" s="305"/>
      <c r="CL9" s="308"/>
      <c r="CM9" s="302"/>
      <c r="CN9" s="305"/>
      <c r="CO9" s="308"/>
      <c r="CP9" s="276"/>
      <c r="CQ9" s="269"/>
    </row>
    <row r="10" spans="1:112" s="196" customFormat="1" ht="30.95" customHeight="1">
      <c r="A10" s="188">
        <f ca="1">IF(ROW($A1)&gt;COUNTIF(بيانات!$B:$B,$A$9),"",IF(ISERROR(MATCH(1000*$A$9+ROW($A1),$D:$D,0)),INDEX(OFFSET(بيانات!$A$1,MATCH($A$9,بيانات!$B:$B,0)-1,,COUNTIF(بيانات!$B:$B,$A$9)),ROW($A1)),""))</f>
        <v>2001</v>
      </c>
      <c r="B10" s="189">
        <f ca="1">IFERROR(SMALL($A$10:$A$186,ROW($A1)),"")</f>
        <v>2001</v>
      </c>
      <c r="C10" s="190" t="str">
        <f ca="1">IF(ROW($A1)&gt;COUNTIF($A$10:$A$186,"&gt;=1"),"",VLOOKUP($B10,OFFSET(بيانات!$A$1:$D$1,MATCH($A$9,بيانات!$B:$B,0)-1,,COUNTIF(بيانات!$B:$B,$A$9)),4,0))</f>
        <v>امانى احمد رمضان محمد</v>
      </c>
      <c r="D10" s="190" t="str">
        <f ca="1">IF($F10="","",OFFSET(بيانات!$A$1,MATCH($F10,بيانات!$D:$D,0)-1,0))</f>
        <v/>
      </c>
      <c r="E10" s="61" t="str">
        <f ca="1">IF($F10="","",OFFSET(بيانات!$A$1,MATCH($F10,بيانات!$D:$D,0)-1,2))</f>
        <v/>
      </c>
      <c r="F10" s="249"/>
      <c r="G10" s="67"/>
      <c r="H10" s="21"/>
      <c r="I10" s="21"/>
      <c r="J10" s="21"/>
      <c r="K10" s="21"/>
      <c r="L10" s="21"/>
      <c r="M10" s="22"/>
      <c r="N10" s="21"/>
      <c r="O10" s="21"/>
      <c r="P10" s="21"/>
      <c r="Q10" s="21"/>
      <c r="R10" s="21"/>
      <c r="S10" s="22"/>
      <c r="T10" s="21"/>
      <c r="U10" s="21"/>
      <c r="V10" s="21"/>
      <c r="W10" s="21"/>
      <c r="X10" s="21"/>
      <c r="Y10" s="21"/>
      <c r="Z10" s="21"/>
      <c r="AA10" s="21"/>
      <c r="AB10" s="21"/>
      <c r="AC10" s="21"/>
      <c r="AD10" s="21"/>
      <c r="AE10" s="21"/>
      <c r="AF10" s="21"/>
      <c r="AG10" s="23"/>
      <c r="AH10" s="24"/>
      <c r="AI10" s="21"/>
      <c r="AJ10" s="24"/>
      <c r="AK10" s="21"/>
      <c r="AL10" s="24"/>
      <c r="AM10" s="21"/>
      <c r="AN10" s="22"/>
      <c r="AO10" s="25"/>
      <c r="AP10" s="25"/>
      <c r="AQ10" s="21"/>
      <c r="AR10" s="21"/>
      <c r="AS10" s="22"/>
      <c r="AT10" s="223"/>
      <c r="AU10" s="21"/>
      <c r="AV10" s="21"/>
      <c r="AW10" s="21"/>
      <c r="AX10" s="21"/>
      <c r="AY10" s="21"/>
      <c r="AZ10" s="21"/>
      <c r="BA10" s="21"/>
      <c r="BB10" s="25"/>
      <c r="BC10" s="21"/>
      <c r="BD10" s="21"/>
      <c r="BE10" s="21"/>
      <c r="BF10" s="21"/>
      <c r="BG10" s="21"/>
      <c r="BH10" s="21"/>
      <c r="BI10" s="21"/>
      <c r="BJ10" s="21"/>
      <c r="BK10" s="21"/>
      <c r="BL10" s="23"/>
      <c r="BM10" s="23"/>
      <c r="BN10" s="23"/>
      <c r="BO10" s="23"/>
      <c r="BP10" s="23"/>
      <c r="BQ10" s="23"/>
      <c r="BR10" s="23"/>
      <c r="BS10" s="23"/>
      <c r="BT10" s="23"/>
      <c r="BU10" s="25"/>
      <c r="BV10" s="26"/>
      <c r="BW10" s="21"/>
      <c r="BX10" s="21"/>
      <c r="BY10" s="21"/>
      <c r="BZ10" s="27"/>
      <c r="CA10" s="27"/>
      <c r="CB10" s="191"/>
      <c r="CC10" s="217"/>
      <c r="CD10" s="218"/>
      <c r="CE10" s="192"/>
      <c r="CF10" s="193"/>
      <c r="CG10" s="194"/>
      <c r="CH10" s="195">
        <f>ROUND(SUM(H10,AN10)-SUM(S10,AX10,AY10,BB10,BD10,BE10,BF10),2)</f>
        <v>0</v>
      </c>
      <c r="CI10" s="194">
        <v>30</v>
      </c>
      <c r="CJ10" s="195">
        <f>ROUND(SUM(AT10/CI10),2)</f>
        <v>0</v>
      </c>
      <c r="CK10" s="194">
        <v>0</v>
      </c>
      <c r="CL10" s="194">
        <f t="shared" ref="CL10" si="2">ROUND(CK10*CJ10,2)</f>
        <v>0</v>
      </c>
      <c r="CM10" s="195">
        <f>ROUND(SUM(H10,S10,V10)/(CI10),2)</f>
        <v>0</v>
      </c>
      <c r="CN10" s="194">
        <v>0</v>
      </c>
      <c r="CO10" s="194">
        <f t="shared" ref="CO10" si="3">ROUND(CN10*CM10,2)</f>
        <v>0</v>
      </c>
      <c r="CP10" s="194">
        <f t="shared" ref="CP10" si="4">ROUND(CO10+CL10,2)</f>
        <v>0</v>
      </c>
      <c r="CQ10" s="195">
        <f>ROUND(SUM(H10,AN10)-SUM(S10,AX10,AY10,BB10,BD10,BE10,BF10,BU10,1000),2)</f>
        <v>-1000</v>
      </c>
    </row>
    <row r="11" spans="1:112" s="194" customFormat="1" ht="30.95" customHeight="1">
      <c r="A11" s="188">
        <f ca="1">IF(ROW($A2)&gt;COUNTIF(بيانات!$B:$B,$A$9),"",IF(ISERROR(MATCH(1000*$A$9+ROW($A2),$D:$D,0)),INDEX(OFFSET(بيانات!$A$1,MATCH($A$9,بيانات!$B:$B,0)-1,,COUNTIF(بيانات!$B:$B,$A$9)),ROW($A2)),""))</f>
        <v>2002</v>
      </c>
      <c r="B11" s="189">
        <f t="shared" ref="B11:B74" ca="1" si="5">IFERROR(SMALL($A$10:$A$186,ROW($A2)),"")</f>
        <v>2002</v>
      </c>
      <c r="C11" s="190" t="str">
        <f ca="1">IF(ROW($A2)&gt;COUNTIF($A$10:$A$186,"&gt;=1"),"",VLOOKUP($B11,OFFSET(بيانات!$A$1:$D$1,MATCH($A$9,بيانات!$B:$B,0)-1,,COUNTIF(بيانات!$B:$B,$A$9)),4,0))</f>
        <v>رانيا عبد الرحمن محمد</v>
      </c>
      <c r="D11" s="190" t="str">
        <f ca="1">IF($F11="","",OFFSET(بيانات!$A$1,MATCH($F11,بيانات!$D:$D,0)-1,0))</f>
        <v/>
      </c>
      <c r="E11" s="61" t="str">
        <f ca="1">IF($F11="","",OFFSET(بيانات!$A$1,MATCH($F11,بيانات!$D:$D,0)-1,2))</f>
        <v/>
      </c>
      <c r="F11" s="249"/>
      <c r="G11" s="67"/>
      <c r="H11" s="21"/>
      <c r="I11" s="21"/>
      <c r="J11" s="21"/>
      <c r="K11" s="21"/>
      <c r="L11" s="21"/>
      <c r="M11" s="22"/>
      <c r="N11" s="21"/>
      <c r="O11" s="21"/>
      <c r="P11" s="21"/>
      <c r="Q11" s="21"/>
      <c r="R11" s="21"/>
      <c r="S11" s="22"/>
      <c r="T11" s="21"/>
      <c r="U11" s="21"/>
      <c r="V11" s="21"/>
      <c r="W11" s="21"/>
      <c r="X11" s="21"/>
      <c r="Y11" s="21"/>
      <c r="Z11" s="21"/>
      <c r="AA11" s="21"/>
      <c r="AB11" s="21"/>
      <c r="AC11" s="21"/>
      <c r="AD11" s="21"/>
      <c r="AE11" s="21"/>
      <c r="AF11" s="21"/>
      <c r="AG11" s="23"/>
      <c r="AH11" s="24"/>
      <c r="AI11" s="21"/>
      <c r="AJ11" s="24"/>
      <c r="AK11" s="21"/>
      <c r="AL11" s="24"/>
      <c r="AM11" s="21"/>
      <c r="AN11" s="22"/>
      <c r="AO11" s="25"/>
      <c r="AP11" s="25"/>
      <c r="AQ11" s="21"/>
      <c r="AR11" s="21"/>
      <c r="AS11" s="22"/>
      <c r="AT11" s="223"/>
      <c r="AU11" s="21"/>
      <c r="AV11" s="21"/>
      <c r="AW11" s="21"/>
      <c r="AX11" s="21"/>
      <c r="AY11" s="21"/>
      <c r="AZ11" s="21"/>
      <c r="BA11" s="21"/>
      <c r="BB11" s="25"/>
      <c r="BC11" s="21"/>
      <c r="BD11" s="21"/>
      <c r="BE11" s="21"/>
      <c r="BF11" s="21"/>
      <c r="BG11" s="21"/>
      <c r="BH11" s="21"/>
      <c r="BI11" s="21"/>
      <c r="BJ11" s="21"/>
      <c r="BK11" s="21"/>
      <c r="BL11" s="23"/>
      <c r="BM11" s="23"/>
      <c r="BN11" s="23"/>
      <c r="BO11" s="23"/>
      <c r="BP11" s="23"/>
      <c r="BQ11" s="23"/>
      <c r="BR11" s="23"/>
      <c r="BS11" s="23"/>
      <c r="BT11" s="23"/>
      <c r="BU11" s="25"/>
      <c r="BV11" s="26"/>
      <c r="BW11" s="21"/>
      <c r="BX11" s="21"/>
      <c r="BY11" s="21"/>
      <c r="BZ11" s="27"/>
      <c r="CA11" s="27"/>
      <c r="CB11" s="191"/>
      <c r="CC11" s="217"/>
      <c r="CD11" s="218"/>
      <c r="CE11" s="192"/>
      <c r="CF11" s="193"/>
      <c r="CH11" s="195">
        <f t="shared" ref="CH11:CH38" si="6">ROUND(SUM(H11,AN11)-SUM(S11,AX11,AY11,BB11,BD11,BE11,BF11),2)</f>
        <v>0</v>
      </c>
      <c r="CI11" s="194">
        <v>30</v>
      </c>
      <c r="CJ11" s="195">
        <f t="shared" ref="CJ11:CJ38" si="7">ROUND(SUM(AT11/CI11),2)</f>
        <v>0</v>
      </c>
      <c r="CK11" s="194">
        <v>0</v>
      </c>
      <c r="CL11" s="194">
        <f t="shared" ref="CL11:CL38" si="8">ROUND(CK11*CJ11,2)</f>
        <v>0</v>
      </c>
      <c r="CM11" s="195">
        <f t="shared" ref="CM11:CM38" si="9">ROUND(SUM(H11,S11,V11)/(CI11),2)</f>
        <v>0</v>
      </c>
      <c r="CN11" s="194">
        <v>0</v>
      </c>
      <c r="CO11" s="194">
        <f t="shared" ref="CO11:CO38" si="10">ROUND(CN11*CM11,2)</f>
        <v>0</v>
      </c>
      <c r="CP11" s="194">
        <f t="shared" ref="CP11:CP38" si="11">ROUND(CO11+CL11,2)</f>
        <v>0</v>
      </c>
      <c r="CQ11" s="195">
        <f t="shared" ref="CQ11:CQ38" si="12">ROUND(SUM(H11,AN11)-SUM(S11,AX11,AY11,BB11,BD11,BE11,BF11,BU11,1000),2)</f>
        <v>-1000</v>
      </c>
    </row>
    <row r="12" spans="1:112" s="194" customFormat="1" ht="30.95" customHeight="1">
      <c r="A12" s="188">
        <f ca="1">IF(ROW($A3)&gt;COUNTIF(بيانات!$B:$B,$A$9),"",IF(ISERROR(MATCH(1000*$A$9+ROW($A3),$D:$D,0)),INDEX(OFFSET(بيانات!$A$1,MATCH($A$9,بيانات!$B:$B,0)-1,,COUNTIF(بيانات!$B:$B,$A$9)),ROW($A3)),""))</f>
        <v>2003</v>
      </c>
      <c r="B12" s="189">
        <f t="shared" ca="1" si="5"/>
        <v>2003</v>
      </c>
      <c r="C12" s="190" t="str">
        <f ca="1">IF(ROW($A3)&gt;COUNTIF($A$10:$A$186,"&gt;=1"),"",VLOOKUP($B12,OFFSET(بيانات!$A$1:$D$1,MATCH($A$9,بيانات!$B:$B,0)-1,,COUNTIF(بيانات!$B:$B,$A$9)),4,0))</f>
        <v>نرمين سعد عبدالحميد</v>
      </c>
      <c r="D12" s="190" t="str">
        <f ca="1">IF($F12="","",OFFSET(بيانات!$A$1,MATCH($F12,بيانات!$D:$D,0)-1,0))</f>
        <v/>
      </c>
      <c r="E12" s="61" t="str">
        <f ca="1">IF($F12="","",OFFSET(بيانات!$A$1,MATCH($F12,بيانات!$D:$D,0)-1,2))</f>
        <v/>
      </c>
      <c r="F12" s="249"/>
      <c r="G12" s="67"/>
      <c r="H12" s="21"/>
      <c r="I12" s="21"/>
      <c r="J12" s="21"/>
      <c r="K12" s="21"/>
      <c r="L12" s="21"/>
      <c r="M12" s="22"/>
      <c r="N12" s="21"/>
      <c r="O12" s="21"/>
      <c r="P12" s="21"/>
      <c r="Q12" s="21"/>
      <c r="R12" s="21"/>
      <c r="S12" s="22"/>
      <c r="T12" s="21"/>
      <c r="U12" s="21"/>
      <c r="V12" s="21"/>
      <c r="W12" s="21"/>
      <c r="X12" s="21"/>
      <c r="Y12" s="21"/>
      <c r="Z12" s="21"/>
      <c r="AA12" s="21"/>
      <c r="AB12" s="21"/>
      <c r="AC12" s="21"/>
      <c r="AD12" s="21"/>
      <c r="AE12" s="21"/>
      <c r="AF12" s="21"/>
      <c r="AG12" s="23"/>
      <c r="AH12" s="24"/>
      <c r="AI12" s="21"/>
      <c r="AJ12" s="24"/>
      <c r="AK12" s="21"/>
      <c r="AL12" s="24"/>
      <c r="AM12" s="21"/>
      <c r="AN12" s="22"/>
      <c r="AO12" s="25"/>
      <c r="AP12" s="25"/>
      <c r="AQ12" s="21"/>
      <c r="AR12" s="21"/>
      <c r="AS12" s="22"/>
      <c r="AT12" s="223"/>
      <c r="AU12" s="21"/>
      <c r="AV12" s="21"/>
      <c r="AW12" s="21"/>
      <c r="AX12" s="21"/>
      <c r="AY12" s="21"/>
      <c r="AZ12" s="21"/>
      <c r="BA12" s="21"/>
      <c r="BB12" s="25"/>
      <c r="BC12" s="21"/>
      <c r="BD12" s="21"/>
      <c r="BE12" s="21"/>
      <c r="BF12" s="21"/>
      <c r="BG12" s="21"/>
      <c r="BH12" s="21"/>
      <c r="BI12" s="21"/>
      <c r="BJ12" s="21"/>
      <c r="BK12" s="21"/>
      <c r="BL12" s="23"/>
      <c r="BM12" s="23"/>
      <c r="BN12" s="23"/>
      <c r="BO12" s="23"/>
      <c r="BP12" s="23"/>
      <c r="BQ12" s="23"/>
      <c r="BR12" s="23"/>
      <c r="BS12" s="23"/>
      <c r="BT12" s="23"/>
      <c r="BU12" s="25"/>
      <c r="BV12" s="26"/>
      <c r="BW12" s="21"/>
      <c r="BX12" s="21"/>
      <c r="BY12" s="21"/>
      <c r="BZ12" s="27"/>
      <c r="CA12" s="27"/>
      <c r="CB12" s="191"/>
      <c r="CC12" s="217"/>
      <c r="CD12" s="218"/>
      <c r="CE12" s="192"/>
      <c r="CF12" s="193"/>
      <c r="CH12" s="195">
        <f t="shared" si="6"/>
        <v>0</v>
      </c>
      <c r="CI12" s="194">
        <v>30</v>
      </c>
      <c r="CJ12" s="195">
        <f t="shared" si="7"/>
        <v>0</v>
      </c>
      <c r="CK12" s="194">
        <v>0</v>
      </c>
      <c r="CL12" s="194">
        <f t="shared" si="8"/>
        <v>0</v>
      </c>
      <c r="CM12" s="195">
        <f t="shared" si="9"/>
        <v>0</v>
      </c>
      <c r="CN12" s="194">
        <v>0</v>
      </c>
      <c r="CO12" s="194">
        <f t="shared" si="10"/>
        <v>0</v>
      </c>
      <c r="CP12" s="194">
        <f t="shared" si="11"/>
        <v>0</v>
      </c>
      <c r="CQ12" s="195">
        <f t="shared" si="12"/>
        <v>-1000</v>
      </c>
    </row>
    <row r="13" spans="1:112" s="194" customFormat="1" ht="30.95" customHeight="1">
      <c r="A13" s="188">
        <f ca="1">IF(ROW($A4)&gt;COUNTIF(بيانات!$B:$B,$A$9),"",IF(ISERROR(MATCH(1000*$A$9+ROW($A4),$D:$D,0)),INDEX(OFFSET(بيانات!$A$1,MATCH($A$9,بيانات!$B:$B,0)-1,,COUNTIF(بيانات!$B:$B,$A$9)),ROW($A4)),""))</f>
        <v>2004</v>
      </c>
      <c r="B13" s="189">
        <f t="shared" ca="1" si="5"/>
        <v>2004</v>
      </c>
      <c r="C13" s="190" t="str">
        <f ca="1">IF(ROW($A4)&gt;COUNTIF($A$10:$A$186,"&gt;=1"),"",VLOOKUP($B13,OFFSET(بيانات!$A$1:$D$1,MATCH($A$9,بيانات!$B:$B,0)-1,,COUNTIF(بيانات!$B:$B,$A$9)),4,0))</f>
        <v>نشوى على شحاته احمد</v>
      </c>
      <c r="D13" s="190" t="str">
        <f ca="1">IF($F13="","",OFFSET(بيانات!$A$1,MATCH($F13,بيانات!$D:$D,0)-1,0))</f>
        <v/>
      </c>
      <c r="E13" s="61" t="str">
        <f ca="1">IF($F13="","",OFFSET(بيانات!$A$1,MATCH($F13,بيانات!$D:$D,0)-1,2))</f>
        <v/>
      </c>
      <c r="F13" s="249"/>
      <c r="G13" s="67"/>
      <c r="H13" s="21"/>
      <c r="I13" s="21"/>
      <c r="J13" s="21"/>
      <c r="K13" s="21"/>
      <c r="L13" s="21"/>
      <c r="M13" s="22"/>
      <c r="N13" s="21"/>
      <c r="O13" s="21"/>
      <c r="P13" s="21"/>
      <c r="Q13" s="21"/>
      <c r="R13" s="21"/>
      <c r="S13" s="22"/>
      <c r="T13" s="21"/>
      <c r="U13" s="21"/>
      <c r="V13" s="21"/>
      <c r="W13" s="21"/>
      <c r="X13" s="21"/>
      <c r="Y13" s="21"/>
      <c r="Z13" s="21"/>
      <c r="AA13" s="21"/>
      <c r="AB13" s="21"/>
      <c r="AC13" s="21"/>
      <c r="AD13" s="21"/>
      <c r="AE13" s="21"/>
      <c r="AF13" s="21"/>
      <c r="AG13" s="23"/>
      <c r="AH13" s="24"/>
      <c r="AI13" s="21"/>
      <c r="AJ13" s="24"/>
      <c r="AK13" s="21"/>
      <c r="AL13" s="24"/>
      <c r="AM13" s="21"/>
      <c r="AN13" s="22"/>
      <c r="AO13" s="25"/>
      <c r="AP13" s="25"/>
      <c r="AQ13" s="21"/>
      <c r="AR13" s="21"/>
      <c r="AS13" s="22"/>
      <c r="AT13" s="223"/>
      <c r="AU13" s="21"/>
      <c r="AV13" s="21"/>
      <c r="AW13" s="21"/>
      <c r="AX13" s="21"/>
      <c r="AY13" s="21"/>
      <c r="AZ13" s="21"/>
      <c r="BA13" s="21"/>
      <c r="BB13" s="25"/>
      <c r="BC13" s="21"/>
      <c r="BD13" s="21"/>
      <c r="BE13" s="21"/>
      <c r="BF13" s="21"/>
      <c r="BG13" s="21"/>
      <c r="BH13" s="21"/>
      <c r="BI13" s="21"/>
      <c r="BJ13" s="21"/>
      <c r="BK13" s="21"/>
      <c r="BL13" s="23"/>
      <c r="BM13" s="23"/>
      <c r="BN13" s="23"/>
      <c r="BO13" s="23"/>
      <c r="BP13" s="23"/>
      <c r="BQ13" s="23"/>
      <c r="BR13" s="23"/>
      <c r="BS13" s="23"/>
      <c r="BT13" s="23"/>
      <c r="BU13" s="25"/>
      <c r="BV13" s="26"/>
      <c r="BW13" s="21"/>
      <c r="BX13" s="21"/>
      <c r="BY13" s="21"/>
      <c r="BZ13" s="27"/>
      <c r="CA13" s="27"/>
      <c r="CB13" s="191"/>
      <c r="CC13" s="217"/>
      <c r="CD13" s="218"/>
      <c r="CE13" s="192"/>
      <c r="CF13" s="193"/>
      <c r="CH13" s="195">
        <f t="shared" si="6"/>
        <v>0</v>
      </c>
      <c r="CI13" s="194">
        <v>30</v>
      </c>
      <c r="CJ13" s="195">
        <f t="shared" si="7"/>
        <v>0</v>
      </c>
      <c r="CK13" s="194">
        <v>0</v>
      </c>
      <c r="CL13" s="194">
        <f t="shared" si="8"/>
        <v>0</v>
      </c>
      <c r="CM13" s="195">
        <f t="shared" si="9"/>
        <v>0</v>
      </c>
      <c r="CN13" s="194">
        <v>0</v>
      </c>
      <c r="CO13" s="194">
        <f t="shared" si="10"/>
        <v>0</v>
      </c>
      <c r="CP13" s="194">
        <f t="shared" si="11"/>
        <v>0</v>
      </c>
      <c r="CQ13" s="195">
        <f t="shared" si="12"/>
        <v>-1000</v>
      </c>
    </row>
    <row r="14" spans="1:112" s="194" customFormat="1" ht="30.95" customHeight="1">
      <c r="A14" s="188" t="str">
        <f ca="1">IF(ROW($A5)&gt;COUNTIF(بيانات!$B:$B,$A$9),"",IF(ISERROR(MATCH(1000*$A$9+ROW($A5),$D:$D,0)),INDEX(OFFSET(بيانات!$A$1,MATCH($A$9,بيانات!$B:$B,0)-1,,COUNTIF(بيانات!$B:$B,$A$9)),ROW($A5)),""))</f>
        <v/>
      </c>
      <c r="B14" s="189" t="str">
        <f t="shared" ca="1" si="5"/>
        <v/>
      </c>
      <c r="C14" s="190" t="str">
        <f ca="1">IF(ROW($A5)&gt;COUNTIF($A$10:$A$186,"&gt;=1"),"",VLOOKUP($B14,OFFSET(بيانات!$A$1:$D$1,MATCH($A$9,بيانات!$B:$B,0)-1,,COUNTIF(بيانات!$B:$B,$A$9)),4,0))</f>
        <v/>
      </c>
      <c r="D14" s="190" t="str">
        <f ca="1">IF($F14="","",OFFSET(بيانات!$A$1,MATCH($F14,بيانات!$D:$D,0)-1,0))</f>
        <v/>
      </c>
      <c r="E14" s="61" t="str">
        <f ca="1">IF($F14="","",OFFSET(بيانات!$A$1,MATCH($F14,بيانات!$D:$D,0)-1,2))</f>
        <v/>
      </c>
      <c r="F14" s="249"/>
      <c r="G14" s="67"/>
      <c r="H14" s="21"/>
      <c r="I14" s="21"/>
      <c r="J14" s="21"/>
      <c r="K14" s="21"/>
      <c r="L14" s="21"/>
      <c r="M14" s="22"/>
      <c r="N14" s="21"/>
      <c r="O14" s="21"/>
      <c r="P14" s="21"/>
      <c r="Q14" s="21"/>
      <c r="R14" s="21"/>
      <c r="S14" s="22"/>
      <c r="T14" s="21"/>
      <c r="U14" s="21"/>
      <c r="V14" s="21"/>
      <c r="W14" s="21"/>
      <c r="X14" s="21"/>
      <c r="Y14" s="21"/>
      <c r="Z14" s="21"/>
      <c r="AA14" s="21"/>
      <c r="AB14" s="21"/>
      <c r="AC14" s="21"/>
      <c r="AD14" s="21"/>
      <c r="AE14" s="21"/>
      <c r="AF14" s="21"/>
      <c r="AG14" s="23"/>
      <c r="AH14" s="24"/>
      <c r="AI14" s="21"/>
      <c r="AJ14" s="24"/>
      <c r="AK14" s="21"/>
      <c r="AL14" s="24"/>
      <c r="AM14" s="21"/>
      <c r="AN14" s="22"/>
      <c r="AO14" s="25"/>
      <c r="AP14" s="25"/>
      <c r="AQ14" s="21"/>
      <c r="AR14" s="21"/>
      <c r="AS14" s="22"/>
      <c r="AT14" s="223"/>
      <c r="AU14" s="21"/>
      <c r="AV14" s="21"/>
      <c r="AW14" s="21"/>
      <c r="AX14" s="21"/>
      <c r="AY14" s="21"/>
      <c r="AZ14" s="21"/>
      <c r="BA14" s="21"/>
      <c r="BB14" s="25"/>
      <c r="BC14" s="21"/>
      <c r="BD14" s="21"/>
      <c r="BE14" s="21"/>
      <c r="BF14" s="21"/>
      <c r="BG14" s="21"/>
      <c r="BH14" s="21"/>
      <c r="BI14" s="21"/>
      <c r="BJ14" s="21"/>
      <c r="BK14" s="21"/>
      <c r="BL14" s="23"/>
      <c r="BM14" s="23"/>
      <c r="BN14" s="23"/>
      <c r="BO14" s="23"/>
      <c r="BP14" s="23"/>
      <c r="BQ14" s="23"/>
      <c r="BR14" s="23"/>
      <c r="BS14" s="23"/>
      <c r="BT14" s="23"/>
      <c r="BU14" s="25"/>
      <c r="BV14" s="26"/>
      <c r="BW14" s="21"/>
      <c r="BX14" s="21"/>
      <c r="BY14" s="21"/>
      <c r="BZ14" s="27"/>
      <c r="CA14" s="27"/>
      <c r="CB14" s="191"/>
      <c r="CC14" s="217"/>
      <c r="CD14" s="218"/>
      <c r="CE14" s="192"/>
      <c r="CF14" s="193"/>
      <c r="CH14" s="195">
        <f t="shared" si="6"/>
        <v>0</v>
      </c>
      <c r="CI14" s="194">
        <v>30</v>
      </c>
      <c r="CJ14" s="195">
        <f t="shared" si="7"/>
        <v>0</v>
      </c>
      <c r="CK14" s="194">
        <v>0</v>
      </c>
      <c r="CL14" s="194">
        <f t="shared" si="8"/>
        <v>0</v>
      </c>
      <c r="CM14" s="195">
        <f t="shared" si="9"/>
        <v>0</v>
      </c>
      <c r="CN14" s="194">
        <v>0</v>
      </c>
      <c r="CO14" s="194">
        <f t="shared" si="10"/>
        <v>0</v>
      </c>
      <c r="CP14" s="194">
        <f t="shared" si="11"/>
        <v>0</v>
      </c>
      <c r="CQ14" s="195">
        <f t="shared" si="12"/>
        <v>-1000</v>
      </c>
    </row>
    <row r="15" spans="1:112" s="194" customFormat="1" ht="30.95" customHeight="1">
      <c r="A15" s="188" t="str">
        <f ca="1">IF(ROW($A6)&gt;COUNTIF(بيانات!$B:$B,$A$9),"",IF(ISERROR(MATCH(1000*$A$9+ROW($A6),$D:$D,0)),INDEX(OFFSET(بيانات!$A$1,MATCH($A$9,بيانات!$B:$B,0)-1,,COUNTIF(بيانات!$B:$B,$A$9)),ROW($A6)),""))</f>
        <v/>
      </c>
      <c r="B15" s="189" t="str">
        <f t="shared" ca="1" si="5"/>
        <v/>
      </c>
      <c r="C15" s="190" t="str">
        <f ca="1">IF(ROW($A6)&gt;COUNTIF($A$10:$A$186,"&gt;=1"),"",VLOOKUP($B15,OFFSET(بيانات!$A$1:$D$1,MATCH($A$9,بيانات!$B:$B,0)-1,,COUNTIF(بيانات!$B:$B,$A$9)),4,0))</f>
        <v/>
      </c>
      <c r="D15" s="190" t="str">
        <f ca="1">IF($F15="","",OFFSET(بيانات!$A$1,MATCH($F15,بيانات!$D:$D,0)-1,0))</f>
        <v/>
      </c>
      <c r="E15" s="61" t="str">
        <f ca="1">IF($F15="","",OFFSET(بيانات!$A$1,MATCH($F15,بيانات!$D:$D,0)-1,2))</f>
        <v/>
      </c>
      <c r="F15" s="249"/>
      <c r="G15" s="67"/>
      <c r="H15" s="21"/>
      <c r="I15" s="21"/>
      <c r="J15" s="21"/>
      <c r="K15" s="21"/>
      <c r="L15" s="21"/>
      <c r="M15" s="22"/>
      <c r="N15" s="21"/>
      <c r="O15" s="21"/>
      <c r="P15" s="21"/>
      <c r="Q15" s="21"/>
      <c r="R15" s="21"/>
      <c r="S15" s="22"/>
      <c r="T15" s="21"/>
      <c r="U15" s="21"/>
      <c r="V15" s="21"/>
      <c r="W15" s="21"/>
      <c r="X15" s="21"/>
      <c r="Y15" s="21"/>
      <c r="Z15" s="21"/>
      <c r="AA15" s="21"/>
      <c r="AB15" s="21"/>
      <c r="AC15" s="21"/>
      <c r="AD15" s="21"/>
      <c r="AE15" s="21"/>
      <c r="AF15" s="21"/>
      <c r="AG15" s="23"/>
      <c r="AH15" s="24"/>
      <c r="AI15" s="21"/>
      <c r="AJ15" s="24"/>
      <c r="AK15" s="21"/>
      <c r="AL15" s="24"/>
      <c r="AM15" s="21"/>
      <c r="AN15" s="22"/>
      <c r="AO15" s="25"/>
      <c r="AP15" s="25"/>
      <c r="AQ15" s="21"/>
      <c r="AR15" s="21"/>
      <c r="AS15" s="22"/>
      <c r="AT15" s="223"/>
      <c r="AU15" s="21"/>
      <c r="AV15" s="21"/>
      <c r="AW15" s="21"/>
      <c r="AX15" s="21"/>
      <c r="AY15" s="21"/>
      <c r="AZ15" s="21"/>
      <c r="BA15" s="21"/>
      <c r="BB15" s="25"/>
      <c r="BC15" s="21"/>
      <c r="BD15" s="21"/>
      <c r="BE15" s="21"/>
      <c r="BF15" s="21"/>
      <c r="BG15" s="21"/>
      <c r="BH15" s="21"/>
      <c r="BI15" s="21"/>
      <c r="BJ15" s="21"/>
      <c r="BK15" s="21"/>
      <c r="BL15" s="23"/>
      <c r="BM15" s="23"/>
      <c r="BN15" s="23"/>
      <c r="BO15" s="23"/>
      <c r="BP15" s="23"/>
      <c r="BQ15" s="23"/>
      <c r="BR15" s="23"/>
      <c r="BS15" s="23"/>
      <c r="BT15" s="23"/>
      <c r="BU15" s="25"/>
      <c r="BV15" s="26"/>
      <c r="BW15" s="21"/>
      <c r="BX15" s="21"/>
      <c r="BY15" s="21"/>
      <c r="BZ15" s="27"/>
      <c r="CA15" s="27"/>
      <c r="CB15" s="191"/>
      <c r="CC15" s="217"/>
      <c r="CD15" s="218"/>
      <c r="CE15" s="192"/>
      <c r="CF15" s="193"/>
      <c r="CH15" s="195">
        <f t="shared" si="6"/>
        <v>0</v>
      </c>
      <c r="CI15" s="194">
        <v>30</v>
      </c>
      <c r="CJ15" s="195">
        <f t="shared" si="7"/>
        <v>0</v>
      </c>
      <c r="CK15" s="194">
        <v>0</v>
      </c>
      <c r="CL15" s="194">
        <f t="shared" si="8"/>
        <v>0</v>
      </c>
      <c r="CM15" s="195">
        <f t="shared" si="9"/>
        <v>0</v>
      </c>
      <c r="CN15" s="194">
        <v>0</v>
      </c>
      <c r="CO15" s="194">
        <f t="shared" si="10"/>
        <v>0</v>
      </c>
      <c r="CP15" s="194">
        <f t="shared" si="11"/>
        <v>0</v>
      </c>
      <c r="CQ15" s="195">
        <f t="shared" si="12"/>
        <v>-1000</v>
      </c>
    </row>
    <row r="16" spans="1:112" s="194" customFormat="1" ht="30.95" customHeight="1">
      <c r="A16" s="188" t="str">
        <f ca="1">IF(ROW($A7)&gt;COUNTIF(بيانات!$B:$B,$A$9),"",IF(ISERROR(MATCH(1000*$A$9+ROW($A7),$D:$D,0)),INDEX(OFFSET(بيانات!$A$1,MATCH($A$9,بيانات!$B:$B,0)-1,,COUNTIF(بيانات!$B:$B,$A$9)),ROW($A7)),""))</f>
        <v/>
      </c>
      <c r="B16" s="189" t="str">
        <f t="shared" ca="1" si="5"/>
        <v/>
      </c>
      <c r="C16" s="190" t="str">
        <f ca="1">IF(ROW($A7)&gt;COUNTIF($A$10:$A$186,"&gt;=1"),"",VLOOKUP($B16,OFFSET(بيانات!$A$1:$D$1,MATCH($A$9,بيانات!$B:$B,0)-1,,COUNTIF(بيانات!$B:$B,$A$9)),4,0))</f>
        <v/>
      </c>
      <c r="D16" s="190" t="str">
        <f ca="1">IF($F16="","",OFFSET(بيانات!$A$1,MATCH($F16,بيانات!$D:$D,0)-1,0))</f>
        <v/>
      </c>
      <c r="E16" s="61" t="str">
        <f ca="1">IF($F16="","",OFFSET(بيانات!$A$1,MATCH($F16,بيانات!$D:$D,0)-1,2))</f>
        <v/>
      </c>
      <c r="F16" s="249"/>
      <c r="G16" s="67" t="str">
        <f>IF($F16="","",MAX($G$9:$G15)+1)</f>
        <v/>
      </c>
      <c r="H16" s="21" t="str">
        <f ca="1">IF($F16="","",OFFSET(بيانات!$A$1,MATCH($F16,بيانات!$D:$D,0)-1,H$1))</f>
        <v/>
      </c>
      <c r="I16" s="21" t="str">
        <f t="shared" ref="I16:I38" si="13">IF($G16="","",ROUND(H16*15%,2))</f>
        <v/>
      </c>
      <c r="J16" s="21" t="str">
        <f t="shared" ref="J16:J38" si="14">IF($G16="","",ROUND(H16*1%,2))</f>
        <v/>
      </c>
      <c r="K16" s="21" t="str">
        <f t="shared" ref="K16:K38" si="15">IF($G16="","",ROUND(H16*2%,2))</f>
        <v/>
      </c>
      <c r="L16" s="21" t="str">
        <f t="shared" ref="L16:L38" si="16">IF($G16="","",ROUND(H16*1.5%,2))</f>
        <v/>
      </c>
      <c r="M16" s="22" t="str">
        <f t="shared" ref="M16:M38" si="17">IF($G16="","",ROUND(SUM(H16:L16),2))</f>
        <v/>
      </c>
      <c r="N16" s="21" t="str">
        <f ca="1">IF($F16="","",OFFSET(بيانات!$A$1,MATCH($F16,بيانات!$D:$D,0)-1,N$1))</f>
        <v/>
      </c>
      <c r="O16" s="21" t="str">
        <f ca="1">IF($F16="","",OFFSET(بيانات!$A$1,MATCH($F16,بيانات!$D:$D,0)-1,O$1))</f>
        <v/>
      </c>
      <c r="P16" s="21" t="str">
        <f ca="1">IF($F16="","",OFFSET(بيانات!$A$1,MATCH($F16,بيانات!$D:$D,0)-1,P$1))</f>
        <v/>
      </c>
      <c r="Q16" s="21" t="str">
        <f ca="1">IF($F16="","",OFFSET(بيانات!$A$1,MATCH($F16,بيانات!$D:$D,0)-1,Q$1))</f>
        <v/>
      </c>
      <c r="R16" s="21" t="str">
        <f ca="1">IF($F16="","",OFFSET(بيانات!$A$1,MATCH($F16,بيانات!$D:$D,0)-1,R$1))</f>
        <v/>
      </c>
      <c r="S16" s="22" t="str">
        <f t="shared" ref="S16:S38" si="18">IF($G16="","",ROUND(SUM(N16:R16),2))</f>
        <v/>
      </c>
      <c r="T16" s="21" t="str">
        <f ca="1">IF($F16="","",OFFSET(بيانات!$A$1,MATCH($F16,بيانات!$D:$D,0)-1,T$1))</f>
        <v/>
      </c>
      <c r="U16" s="21" t="str">
        <f ca="1">IF($F16="","",OFFSET(بيانات!$A$1,MATCH($F16,بيانات!$D:$D,0)-1,U$1))</f>
        <v/>
      </c>
      <c r="V16" s="21" t="str">
        <f ca="1">IF($F16="","",OFFSET(بيانات!$A$1,MATCH($F16,بيانات!$D:$D,0)-1,V$1))</f>
        <v/>
      </c>
      <c r="W16" s="21" t="str">
        <f ca="1">IF($F16="","",OFFSET(بيانات!$A$1,MATCH($F16,بيانات!$D:$D,0)-1,W$1))</f>
        <v/>
      </c>
      <c r="X16" s="21" t="str">
        <f ca="1">IF($F16="","",OFFSET(بيانات!$A$1,MATCH($F16,بيانات!$D:$D,0)-1,X$1))</f>
        <v/>
      </c>
      <c r="Y16" s="21" t="str">
        <f ca="1">IF($F16="","",OFFSET(بيانات!$A$1,MATCH($F16,بيانات!$D:$D,0)-1,Y$1))</f>
        <v/>
      </c>
      <c r="Z16" s="21" t="str">
        <f ca="1">IF($F16="","",OFFSET(بيانات!$A$1,MATCH($F16,بيانات!$D:$D,0)-1,Z$1))</f>
        <v/>
      </c>
      <c r="AA16" s="21" t="str">
        <f ca="1">IF($F16="","",OFFSET(بيانات!$A$1,MATCH($F16,بيانات!$D:$D,0)-1,AA$1))</f>
        <v/>
      </c>
      <c r="AB16" s="21" t="str">
        <f ca="1">IF($F16="","",OFFSET(بيانات!$A$1,MATCH($F16,بيانات!$D:$D,0)-1,AB$1))</f>
        <v/>
      </c>
      <c r="AC16" s="21" t="str">
        <f ca="1">IF($F16="","",OFFSET(بيانات!$A$1,MATCH($F16,بيانات!$D:$D,0)-1,AC$1))</f>
        <v/>
      </c>
      <c r="AD16" s="21" t="str">
        <f ca="1">IF($F16="","",OFFSET(بيانات!$A$1,MATCH($F16,بيانات!$D:$D,0)-1,AD$1))</f>
        <v/>
      </c>
      <c r="AE16" s="21" t="str">
        <f ca="1">IF($F16="","",OFFSET(بيانات!$A$1,MATCH($F16,بيانات!$D:$D,0)-1,AE$1))</f>
        <v/>
      </c>
      <c r="AF16" s="21" t="str">
        <f ca="1">IF($F16="","",OFFSET(بيانات!$A$1,MATCH($F16,بيانات!$D:$D,0)-1,AF$1))</f>
        <v/>
      </c>
      <c r="AG16" s="23" t="str">
        <f t="shared" ref="AG16:AG38" si="19">IF($G16="","",SUM(T16:AF16))</f>
        <v/>
      </c>
      <c r="AH16" s="24" t="str">
        <f ca="1">IF($F16="","",OFFSET(بيانات!$A$1,MATCH($F16,بيانات!$D:$D,0)-1,AH$1))</f>
        <v/>
      </c>
      <c r="AI16" s="21" t="str">
        <f t="shared" ref="AI16:AI38" si="20">IF($G16="","",ROUND(AH16*H16,2))</f>
        <v/>
      </c>
      <c r="AJ16" s="24"/>
      <c r="AK16" s="21" t="str">
        <f t="shared" ref="AK16:AK38" si="21">IF($G16="","",ROUND(AJ16*H16,2))</f>
        <v/>
      </c>
      <c r="AL16" s="24"/>
      <c r="AM16" s="21">
        <f t="shared" ref="AM16:AM38" si="22">SUM(AK16,AI16)</f>
        <v>0</v>
      </c>
      <c r="AN16" s="22">
        <f t="shared" ref="AN16:AN38" si="23">ROUND(SUM(AM16,AG16,S16),2)</f>
        <v>0</v>
      </c>
      <c r="AO16" s="25">
        <f t="shared" ref="AO16:AO38" si="24">ROUND(AN16*15%,2)</f>
        <v>0</v>
      </c>
      <c r="AP16" s="25">
        <f t="shared" ref="AP16:AP38" si="25">ROUND(AN16*1%,2)</f>
        <v>0</v>
      </c>
      <c r="AQ16" s="21"/>
      <c r="AR16" s="21" t="str">
        <f ca="1">IF($F16="","",OFFSET(بيانات!$A$1,MATCH($F16,بيانات!$D:$D,0)-1,AR$1))</f>
        <v/>
      </c>
      <c r="AS16" s="22">
        <f t="shared" ref="AS16:AS38" ca="1" si="26">ROUND(SUM(AO16:AR16),2)</f>
        <v>0</v>
      </c>
      <c r="AT16" s="223">
        <f t="shared" ref="AT16:AT38" ca="1" si="27">ROUND(SUM(AS16,AN16,M16),2)</f>
        <v>0</v>
      </c>
      <c r="AU16" s="21" t="str">
        <f t="shared" ref="AU16:AU38" si="28">I16</f>
        <v/>
      </c>
      <c r="AV16" s="21" t="str">
        <f t="shared" ref="AV16:AV38" si="29">J16</f>
        <v/>
      </c>
      <c r="AW16" s="21" t="str">
        <f t="shared" ref="AW16:AW38" si="30">K16</f>
        <v/>
      </c>
      <c r="AX16" s="21">
        <f t="shared" ref="AX16:AX38" ca="1" si="31">IF($H16="",0,ROUND($H16*10%,2))</f>
        <v>0</v>
      </c>
      <c r="AY16" s="21">
        <f t="shared" ref="AY16:AY38" ca="1" si="32">IF($H16="",0,ROUND($H16*3%,2))</f>
        <v>0</v>
      </c>
      <c r="AZ16" s="21">
        <f t="shared" ref="AZ16:AZ38" si="33">AO16</f>
        <v>0</v>
      </c>
      <c r="BA16" s="21">
        <f t="shared" ref="BA16:BA38" si="34">AP16</f>
        <v>0</v>
      </c>
      <c r="BB16" s="25">
        <f t="shared" ref="BB16:BB38" si="35">ROUND(AN16*10%,2)</f>
        <v>0</v>
      </c>
      <c r="BC16" s="21">
        <f t="shared" ref="BC16:BC38" ca="1" si="36">IF($H16="",0,ROUND($H16*1.5%,2))</f>
        <v>0</v>
      </c>
      <c r="BD16" s="21">
        <f t="shared" ref="BD16:BD38" ca="1" si="37">IF($H16="",0,ROUND($H16*0.5%,2))</f>
        <v>0</v>
      </c>
      <c r="BE16" s="21" t="str">
        <f ca="1">IF($F16="","",OFFSET(بيانات!$A$1,MATCH($F16,بيانات!$D:$D,0)-1,BE$1))</f>
        <v/>
      </c>
      <c r="BF16" s="21" t="str">
        <f ca="1">IF($F16="","",OFFSET(بيانات!$A$1,MATCH($F16,بيانات!$D:$D,0)-1,BF$1))</f>
        <v/>
      </c>
      <c r="BG16" s="21" t="str">
        <f ca="1">IF($F16="","",OFFSET(بيانات!$A$1,MATCH($F16,بيانات!$D:$D,0)-1,BG$1))</f>
        <v/>
      </c>
      <c r="BH16" s="21" t="str">
        <f ca="1">IF($F16="","",OFFSET(بيانات!$A$1,MATCH($F16,بيانات!$D:$D,0)-1,BH$1))</f>
        <v/>
      </c>
      <c r="BI16" s="21" t="str">
        <f ca="1">IF($F16="","",OFFSET(بيانات!$A$1,MATCH($F16,بيانات!$D:$D,0)-1,BI$1))</f>
        <v/>
      </c>
      <c r="BJ16" s="21"/>
      <c r="BK16" s="21" t="str">
        <f ca="1">IF($F16="","",OFFSET(بيانات!$A$1,MATCH($F16,بيانات!$D:$D,0)-1,BK$1))</f>
        <v/>
      </c>
      <c r="BL16" s="23" t="str">
        <f ca="1">IF($F16="","",OFFSET(بيانات!$A$1,MATCH($F16,بيانات!$D:$D,0)-1,BL$1))</f>
        <v/>
      </c>
      <c r="BM16" s="23" t="str">
        <f ca="1">IF($F16="","",OFFSET(بيانات!$A$1,MATCH($F16,بيانات!$D:$D,0)-1,BM$1))</f>
        <v/>
      </c>
      <c r="BN16" s="23" t="str">
        <f ca="1">IF($F16="","",OFFSET(بيانات!$A$1,MATCH($F16,بيانات!$D:$D,0)-1,BN$1))</f>
        <v/>
      </c>
      <c r="BO16" s="23" t="str">
        <f ca="1">IF($F16="","",OFFSET(بيانات!$A$1,MATCH($F16,بيانات!$D:$D,0)-1,BO$1))</f>
        <v/>
      </c>
      <c r="BP16" s="23" t="str">
        <f ca="1">IF($F16="","",OFFSET(بيانات!$A$1,MATCH($F16,بيانات!$D:$D,0)-1,BP$1))</f>
        <v/>
      </c>
      <c r="BQ16" s="23" t="str">
        <f ca="1">IF($F16="","",OFFSET(بيانات!$A$1,MATCH($F16,بيانات!$D:$D,0)-1,BQ$1))</f>
        <v/>
      </c>
      <c r="BR16" s="23" t="str">
        <f ca="1">IF($F16="","",OFFSET(بيانات!$A$1,MATCH($F16,بيانات!$D:$D,0)-1,BR$1))</f>
        <v/>
      </c>
      <c r="BS16" s="23" t="str">
        <f ca="1">IF($F16="","",OFFSET(بيانات!$A$1,MATCH($F16,بيانات!$D:$D,0)-1,BS$1))</f>
        <v/>
      </c>
      <c r="BT16" s="23" t="str">
        <f ca="1">IF($F16="","",OFFSET(بيانات!$A$1,MATCH($F16,بيانات!$D:$D,0)-1,BT$1))</f>
        <v/>
      </c>
      <c r="BU16" s="25">
        <f t="shared" ref="BU16:BU38" ca="1" si="38">IF((CH16-50)&gt;=5000,CEILING(TRUNC((CH16-50)*(8/1000),2),0.05),IF((CH16-50)&gt;=1000,CEILING(TRUNC((CH16-50)*(7.5/1000),2),0.05),IF((CH16-50)&gt;=500,CEILING(TRUNC((CH16-50)*(7/1000),2),0.05),IF((CH16-50)&gt;=250,CEILING(TRUNC((CH16-50)*(6.5/1000),2),0.05),IF(CH16&gt;50,CEILING(TRUNC((CH16-50)*(6/1000),2),0.05),0)))))</f>
        <v>0</v>
      </c>
      <c r="BV16" s="26">
        <f t="shared" ref="BV16:BV38" ca="1" si="39">ROUND(CQ16*10%,2)</f>
        <v>-100</v>
      </c>
      <c r="BW16" s="21" t="str">
        <f ca="1">IF($F16="","",OFFSET(بيانات!$A$1,MATCH($F16,بيانات!$D:$D,0)-1,BW$1))</f>
        <v/>
      </c>
      <c r="BX16" s="21">
        <f t="shared" ref="BX16:BX38" ca="1" si="40">ROUND(SUM(BL16:BS16)*1%,2)</f>
        <v>0</v>
      </c>
      <c r="BY16" s="21"/>
      <c r="BZ16" s="27">
        <f t="shared" ref="BZ16:BZ38" ca="1" si="41">CL16</f>
        <v>0</v>
      </c>
      <c r="CA16" s="27">
        <f t="shared" ref="CA16:CA38" ca="1" si="42">CO16</f>
        <v>0</v>
      </c>
      <c r="CB16" s="191">
        <f t="shared" ref="CB16:CB38" ca="1" si="43">ROUND(SUM(AU16:CA16),2)</f>
        <v>-100</v>
      </c>
      <c r="CC16" s="217">
        <f t="shared" ref="CC16:CC38" ca="1" si="44">ROUND(SUM(AT16-CB16),2)</f>
        <v>100</v>
      </c>
      <c r="CD16" s="218">
        <f t="shared" ref="CD16:CD38" si="45">F16</f>
        <v>0</v>
      </c>
      <c r="CE16" s="192"/>
      <c r="CF16" s="193" t="str">
        <f t="shared" ref="CF16:CF38" si="46">G16</f>
        <v/>
      </c>
      <c r="CH16" s="195">
        <f t="shared" ca="1" si="6"/>
        <v>0</v>
      </c>
      <c r="CI16" s="194">
        <v>30</v>
      </c>
      <c r="CJ16" s="195">
        <f t="shared" ca="1" si="7"/>
        <v>0</v>
      </c>
      <c r="CK16" s="194">
        <v>0</v>
      </c>
      <c r="CL16" s="194">
        <f t="shared" ca="1" si="8"/>
        <v>0</v>
      </c>
      <c r="CM16" s="195">
        <f t="shared" ca="1" si="9"/>
        <v>0</v>
      </c>
      <c r="CN16" s="194">
        <v>0</v>
      </c>
      <c r="CO16" s="194">
        <f t="shared" ca="1" si="10"/>
        <v>0</v>
      </c>
      <c r="CP16" s="194">
        <f t="shared" ca="1" si="11"/>
        <v>0</v>
      </c>
      <c r="CQ16" s="195">
        <f t="shared" ca="1" si="12"/>
        <v>-1000</v>
      </c>
    </row>
    <row r="17" spans="1:95" s="197" customFormat="1" ht="30.95" customHeight="1">
      <c r="A17" s="188" t="str">
        <f ca="1">IF(ROW($A8)&gt;COUNTIF(بيانات!$B:$B,$A$9),"",IF(ISERROR(MATCH(1000*$A$9+ROW($A8),$D:$D,0)),INDEX(OFFSET(بيانات!$A$1,MATCH($A$9,بيانات!$B:$B,0)-1,,COUNTIF(بيانات!$B:$B,$A$9)),ROW($A8)),""))</f>
        <v/>
      </c>
      <c r="B17" s="189" t="str">
        <f t="shared" ca="1" si="5"/>
        <v/>
      </c>
      <c r="C17" s="190" t="str">
        <f ca="1">IF(ROW($A8)&gt;COUNTIF($A$10:$A$186,"&gt;=1"),"",VLOOKUP($B17,OFFSET(بيانات!$A$1:$D$1,MATCH($A$9,بيانات!$B:$B,0)-1,,COUNTIF(بيانات!$B:$B,$A$9)),4,0))</f>
        <v/>
      </c>
      <c r="D17" s="190" t="str">
        <f ca="1">IF($F17="","",OFFSET(بيانات!$A$1,MATCH($F17,بيانات!$D:$D,0)-1,0))</f>
        <v/>
      </c>
      <c r="E17" s="61" t="str">
        <f ca="1">IF($F17="","",OFFSET(بيانات!$A$1,MATCH($F17,بيانات!$D:$D,0)-1,2))</f>
        <v/>
      </c>
      <c r="F17" s="249"/>
      <c r="G17" s="67" t="str">
        <f>IF($F17="","",MAX($G$9:$G16)+1)</f>
        <v/>
      </c>
      <c r="H17" s="21" t="str">
        <f ca="1">IF($F17="","",OFFSET(بيانات!$A$1,MATCH($F17,بيانات!$D:$D,0)-1,H$1))</f>
        <v/>
      </c>
      <c r="I17" s="21" t="str">
        <f t="shared" si="13"/>
        <v/>
      </c>
      <c r="J17" s="21" t="str">
        <f t="shared" si="14"/>
        <v/>
      </c>
      <c r="K17" s="21" t="str">
        <f t="shared" si="15"/>
        <v/>
      </c>
      <c r="L17" s="21" t="str">
        <f t="shared" si="16"/>
        <v/>
      </c>
      <c r="M17" s="22" t="str">
        <f t="shared" si="17"/>
        <v/>
      </c>
      <c r="N17" s="21" t="str">
        <f ca="1">IF($F17="","",OFFSET(بيانات!$A$1,MATCH($F17,بيانات!$D:$D,0)-1,N$1))</f>
        <v/>
      </c>
      <c r="O17" s="21" t="str">
        <f ca="1">IF($F17="","",OFFSET(بيانات!$A$1,MATCH($F17,بيانات!$D:$D,0)-1,O$1))</f>
        <v/>
      </c>
      <c r="P17" s="21" t="str">
        <f ca="1">IF($F17="","",OFFSET(بيانات!$A$1,MATCH($F17,بيانات!$D:$D,0)-1,P$1))</f>
        <v/>
      </c>
      <c r="Q17" s="21" t="str">
        <f ca="1">IF($F17="","",OFFSET(بيانات!$A$1,MATCH($F17,بيانات!$D:$D,0)-1,Q$1))</f>
        <v/>
      </c>
      <c r="R17" s="21" t="str">
        <f ca="1">IF($F17="","",OFFSET(بيانات!$A$1,MATCH($F17,بيانات!$D:$D,0)-1,R$1))</f>
        <v/>
      </c>
      <c r="S17" s="22" t="str">
        <f t="shared" si="18"/>
        <v/>
      </c>
      <c r="T17" s="21" t="str">
        <f ca="1">IF($F17="","",OFFSET(بيانات!$A$1,MATCH($F17,بيانات!$D:$D,0)-1,T$1))</f>
        <v/>
      </c>
      <c r="U17" s="21" t="str">
        <f ca="1">IF($F17="","",OFFSET(بيانات!$A$1,MATCH($F17,بيانات!$D:$D,0)-1,U$1))</f>
        <v/>
      </c>
      <c r="V17" s="21" t="str">
        <f ca="1">IF($F17="","",OFFSET(بيانات!$A$1,MATCH($F17,بيانات!$D:$D,0)-1,V$1))</f>
        <v/>
      </c>
      <c r="W17" s="21" t="str">
        <f ca="1">IF($F17="","",OFFSET(بيانات!$A$1,MATCH($F17,بيانات!$D:$D,0)-1,W$1))</f>
        <v/>
      </c>
      <c r="X17" s="21" t="str">
        <f ca="1">IF($F17="","",OFFSET(بيانات!$A$1,MATCH($F17,بيانات!$D:$D,0)-1,X$1))</f>
        <v/>
      </c>
      <c r="Y17" s="21" t="str">
        <f ca="1">IF($F17="","",OFFSET(بيانات!$A$1,MATCH($F17,بيانات!$D:$D,0)-1,Y$1))</f>
        <v/>
      </c>
      <c r="Z17" s="21" t="str">
        <f ca="1">IF($F17="","",OFFSET(بيانات!$A$1,MATCH($F17,بيانات!$D:$D,0)-1,Z$1))</f>
        <v/>
      </c>
      <c r="AA17" s="21" t="str">
        <f ca="1">IF($F17="","",OFFSET(بيانات!$A$1,MATCH($F17,بيانات!$D:$D,0)-1,AA$1))</f>
        <v/>
      </c>
      <c r="AB17" s="21" t="str">
        <f ca="1">IF($F17="","",OFFSET(بيانات!$A$1,MATCH($F17,بيانات!$D:$D,0)-1,AB$1))</f>
        <v/>
      </c>
      <c r="AC17" s="21" t="str">
        <f ca="1">IF($F17="","",OFFSET(بيانات!$A$1,MATCH($F17,بيانات!$D:$D,0)-1,AC$1))</f>
        <v/>
      </c>
      <c r="AD17" s="21" t="str">
        <f ca="1">IF($F17="","",OFFSET(بيانات!$A$1,MATCH($F17,بيانات!$D:$D,0)-1,AD$1))</f>
        <v/>
      </c>
      <c r="AE17" s="21" t="str">
        <f ca="1">IF($F17="","",OFFSET(بيانات!$A$1,MATCH($F17,بيانات!$D:$D,0)-1,AE$1))</f>
        <v/>
      </c>
      <c r="AF17" s="21" t="str">
        <f ca="1">IF($F17="","",OFFSET(بيانات!$A$1,MATCH($F17,بيانات!$D:$D,0)-1,AF$1))</f>
        <v/>
      </c>
      <c r="AG17" s="23" t="str">
        <f t="shared" si="19"/>
        <v/>
      </c>
      <c r="AH17" s="24" t="str">
        <f ca="1">IF($F17="","",OFFSET(بيانات!$A$1,MATCH($F17,بيانات!$D:$D,0)-1,AH$1))</f>
        <v/>
      </c>
      <c r="AI17" s="21" t="str">
        <f t="shared" si="20"/>
        <v/>
      </c>
      <c r="AJ17" s="24"/>
      <c r="AK17" s="21" t="str">
        <f t="shared" si="21"/>
        <v/>
      </c>
      <c r="AL17" s="24"/>
      <c r="AM17" s="21">
        <f t="shared" si="22"/>
        <v>0</v>
      </c>
      <c r="AN17" s="22">
        <f t="shared" si="23"/>
        <v>0</v>
      </c>
      <c r="AO17" s="25">
        <f t="shared" si="24"/>
        <v>0</v>
      </c>
      <c r="AP17" s="25">
        <f t="shared" si="25"/>
        <v>0</v>
      </c>
      <c r="AQ17" s="21"/>
      <c r="AR17" s="21" t="str">
        <f ca="1">IF($F17="","",OFFSET(بيانات!$A$1,MATCH($F17,بيانات!$D:$D,0)-1,AR$1))</f>
        <v/>
      </c>
      <c r="AS17" s="22">
        <f t="shared" ca="1" si="26"/>
        <v>0</v>
      </c>
      <c r="AT17" s="223">
        <f t="shared" ca="1" si="27"/>
        <v>0</v>
      </c>
      <c r="AU17" s="21" t="str">
        <f t="shared" si="28"/>
        <v/>
      </c>
      <c r="AV17" s="21" t="str">
        <f t="shared" si="29"/>
        <v/>
      </c>
      <c r="AW17" s="21" t="str">
        <f t="shared" si="30"/>
        <v/>
      </c>
      <c r="AX17" s="21">
        <f t="shared" ca="1" si="31"/>
        <v>0</v>
      </c>
      <c r="AY17" s="21">
        <f t="shared" ca="1" si="32"/>
        <v>0</v>
      </c>
      <c r="AZ17" s="21">
        <f t="shared" si="33"/>
        <v>0</v>
      </c>
      <c r="BA17" s="21">
        <f t="shared" si="34"/>
        <v>0</v>
      </c>
      <c r="BB17" s="25">
        <f t="shared" si="35"/>
        <v>0</v>
      </c>
      <c r="BC17" s="21">
        <f t="shared" ca="1" si="36"/>
        <v>0</v>
      </c>
      <c r="BD17" s="21">
        <f t="shared" ca="1" si="37"/>
        <v>0</v>
      </c>
      <c r="BE17" s="21" t="str">
        <f ca="1">IF($F17="","",OFFSET(بيانات!$A$1,MATCH($F17,بيانات!$D:$D,0)-1,BE$1))</f>
        <v/>
      </c>
      <c r="BF17" s="21" t="str">
        <f ca="1">IF($F17="","",OFFSET(بيانات!$A$1,MATCH($F17,بيانات!$D:$D,0)-1,BF$1))</f>
        <v/>
      </c>
      <c r="BG17" s="21" t="str">
        <f ca="1">IF($F17="","",OFFSET(بيانات!$A$1,MATCH($F17,بيانات!$D:$D,0)-1,BG$1))</f>
        <v/>
      </c>
      <c r="BH17" s="21" t="str">
        <f ca="1">IF($F17="","",OFFSET(بيانات!$A$1,MATCH($F17,بيانات!$D:$D,0)-1,BH$1))</f>
        <v/>
      </c>
      <c r="BI17" s="21" t="str">
        <f ca="1">IF($F17="","",OFFSET(بيانات!$A$1,MATCH($F17,بيانات!$D:$D,0)-1,BI$1))</f>
        <v/>
      </c>
      <c r="BJ17" s="21"/>
      <c r="BK17" s="21" t="str">
        <f ca="1">IF($F17="","",OFFSET(بيانات!$A$1,MATCH($F17,بيانات!$D:$D,0)-1,BK$1))</f>
        <v/>
      </c>
      <c r="BL17" s="23" t="str">
        <f ca="1">IF($F17="","",OFFSET(بيانات!$A$1,MATCH($F17,بيانات!$D:$D,0)-1,BL$1))</f>
        <v/>
      </c>
      <c r="BM17" s="23" t="str">
        <f ca="1">IF($F17="","",OFFSET(بيانات!$A$1,MATCH($F17,بيانات!$D:$D,0)-1,BM$1))</f>
        <v/>
      </c>
      <c r="BN17" s="23" t="str">
        <f ca="1">IF($F17="","",OFFSET(بيانات!$A$1,MATCH($F17,بيانات!$D:$D,0)-1,BN$1))</f>
        <v/>
      </c>
      <c r="BO17" s="23" t="str">
        <f ca="1">IF($F17="","",OFFSET(بيانات!$A$1,MATCH($F17,بيانات!$D:$D,0)-1,BO$1))</f>
        <v/>
      </c>
      <c r="BP17" s="23" t="str">
        <f ca="1">IF($F17="","",OFFSET(بيانات!$A$1,MATCH($F17,بيانات!$D:$D,0)-1,BP$1))</f>
        <v/>
      </c>
      <c r="BQ17" s="23" t="str">
        <f ca="1">IF($F17="","",OFFSET(بيانات!$A$1,MATCH($F17,بيانات!$D:$D,0)-1,BQ$1))</f>
        <v/>
      </c>
      <c r="BR17" s="23" t="str">
        <f ca="1">IF($F17="","",OFFSET(بيانات!$A$1,MATCH($F17,بيانات!$D:$D,0)-1,BR$1))</f>
        <v/>
      </c>
      <c r="BS17" s="23" t="str">
        <f ca="1">IF($F17="","",OFFSET(بيانات!$A$1,MATCH($F17,بيانات!$D:$D,0)-1,BS$1))</f>
        <v/>
      </c>
      <c r="BT17" s="23" t="str">
        <f ca="1">IF($F17="","",OFFSET(بيانات!$A$1,MATCH($F17,بيانات!$D:$D,0)-1,BT$1))</f>
        <v/>
      </c>
      <c r="BU17" s="25">
        <f t="shared" ca="1" si="38"/>
        <v>0</v>
      </c>
      <c r="BV17" s="26">
        <f t="shared" ca="1" si="39"/>
        <v>-100</v>
      </c>
      <c r="BW17" s="21" t="str">
        <f ca="1">IF($F17="","",OFFSET(بيانات!$A$1,MATCH($F17,بيانات!$D:$D,0)-1,BW$1))</f>
        <v/>
      </c>
      <c r="BX17" s="21">
        <f t="shared" ca="1" si="40"/>
        <v>0</v>
      </c>
      <c r="BY17" s="21"/>
      <c r="BZ17" s="27">
        <f t="shared" ca="1" si="41"/>
        <v>0</v>
      </c>
      <c r="CA17" s="27">
        <f t="shared" ca="1" si="42"/>
        <v>0</v>
      </c>
      <c r="CB17" s="191">
        <f t="shared" ca="1" si="43"/>
        <v>-100</v>
      </c>
      <c r="CC17" s="217">
        <f t="shared" ca="1" si="44"/>
        <v>100</v>
      </c>
      <c r="CD17" s="218">
        <f t="shared" si="45"/>
        <v>0</v>
      </c>
      <c r="CE17" s="192"/>
      <c r="CF17" s="193" t="str">
        <f t="shared" si="46"/>
        <v/>
      </c>
      <c r="CG17" s="194"/>
      <c r="CH17" s="195">
        <f t="shared" ca="1" si="6"/>
        <v>0</v>
      </c>
      <c r="CI17" s="194">
        <v>30</v>
      </c>
      <c r="CJ17" s="195">
        <f t="shared" ca="1" si="7"/>
        <v>0</v>
      </c>
      <c r="CK17" s="194">
        <v>0</v>
      </c>
      <c r="CL17" s="194">
        <f t="shared" ca="1" si="8"/>
        <v>0</v>
      </c>
      <c r="CM17" s="195">
        <f t="shared" ca="1" si="9"/>
        <v>0</v>
      </c>
      <c r="CN17" s="194">
        <v>0</v>
      </c>
      <c r="CO17" s="194">
        <f t="shared" ca="1" si="10"/>
        <v>0</v>
      </c>
      <c r="CP17" s="194">
        <f t="shared" ca="1" si="11"/>
        <v>0</v>
      </c>
      <c r="CQ17" s="195">
        <f t="shared" ca="1" si="12"/>
        <v>-1000</v>
      </c>
    </row>
    <row r="18" spans="1:95" s="194" customFormat="1" ht="30.95" customHeight="1">
      <c r="A18" s="188" t="str">
        <f ca="1">IF(ROW($A9)&gt;COUNTIF(بيانات!$B:$B,$A$9),"",IF(ISERROR(MATCH(1000*$A$9+ROW($A9),$D:$D,0)),INDEX(OFFSET(بيانات!$A$1,MATCH($A$9,بيانات!$B:$B,0)-1,,COUNTIF(بيانات!$B:$B,$A$9)),ROW($A9)),""))</f>
        <v/>
      </c>
      <c r="B18" s="189" t="str">
        <f t="shared" ca="1" si="5"/>
        <v/>
      </c>
      <c r="C18" s="190" t="str">
        <f ca="1">IF(ROW($A9)&gt;COUNTIF($A$10:$A$186,"&gt;=1"),"",VLOOKUP($B18,OFFSET(بيانات!$A$1:$D$1,MATCH($A$9,بيانات!$B:$B,0)-1,,COUNTIF(بيانات!$B:$B,$A$9)),4,0))</f>
        <v/>
      </c>
      <c r="D18" s="190" t="str">
        <f ca="1">IF($F18="","",OFFSET(بيانات!$A$1,MATCH($F18,بيانات!$D:$D,0)-1,0))</f>
        <v/>
      </c>
      <c r="E18" s="61" t="str">
        <f ca="1">IF($F18="","",OFFSET(بيانات!$A$1,MATCH($F18,بيانات!$D:$D,0)-1,2))</f>
        <v/>
      </c>
      <c r="F18" s="249"/>
      <c r="G18" s="67" t="str">
        <f>IF($F18="","",MAX($G$9:$G17)+1)</f>
        <v/>
      </c>
      <c r="H18" s="21" t="str">
        <f ca="1">IF($F18="","",OFFSET(بيانات!$A$1,MATCH($F18,بيانات!$D:$D,0)-1,H$1))</f>
        <v/>
      </c>
      <c r="I18" s="21" t="str">
        <f t="shared" si="13"/>
        <v/>
      </c>
      <c r="J18" s="21" t="str">
        <f t="shared" si="14"/>
        <v/>
      </c>
      <c r="K18" s="21" t="str">
        <f t="shared" si="15"/>
        <v/>
      </c>
      <c r="L18" s="21" t="str">
        <f t="shared" si="16"/>
        <v/>
      </c>
      <c r="M18" s="22" t="str">
        <f t="shared" si="17"/>
        <v/>
      </c>
      <c r="N18" s="21" t="str">
        <f ca="1">IF($F18="","",OFFSET(بيانات!$A$1,MATCH($F18,بيانات!$D:$D,0)-1,N$1))</f>
        <v/>
      </c>
      <c r="O18" s="21" t="str">
        <f ca="1">IF($F18="","",OFFSET(بيانات!$A$1,MATCH($F18,بيانات!$D:$D,0)-1,O$1))</f>
        <v/>
      </c>
      <c r="P18" s="21" t="str">
        <f ca="1">IF($F18="","",OFFSET(بيانات!$A$1,MATCH($F18,بيانات!$D:$D,0)-1,P$1))</f>
        <v/>
      </c>
      <c r="Q18" s="21" t="str">
        <f ca="1">IF($F18="","",OFFSET(بيانات!$A$1,MATCH($F18,بيانات!$D:$D,0)-1,Q$1))</f>
        <v/>
      </c>
      <c r="R18" s="21" t="str">
        <f ca="1">IF($F18="","",OFFSET(بيانات!$A$1,MATCH($F18,بيانات!$D:$D,0)-1,R$1))</f>
        <v/>
      </c>
      <c r="S18" s="22" t="str">
        <f t="shared" si="18"/>
        <v/>
      </c>
      <c r="T18" s="21" t="str">
        <f ca="1">IF($F18="","",OFFSET(بيانات!$A$1,MATCH($F18,بيانات!$D:$D,0)-1,T$1))</f>
        <v/>
      </c>
      <c r="U18" s="21" t="str">
        <f ca="1">IF($F18="","",OFFSET(بيانات!$A$1,MATCH($F18,بيانات!$D:$D,0)-1,U$1))</f>
        <v/>
      </c>
      <c r="V18" s="21" t="str">
        <f ca="1">IF($F18="","",OFFSET(بيانات!$A$1,MATCH($F18,بيانات!$D:$D,0)-1,V$1))</f>
        <v/>
      </c>
      <c r="W18" s="21" t="str">
        <f ca="1">IF($F18="","",OFFSET(بيانات!$A$1,MATCH($F18,بيانات!$D:$D,0)-1,W$1))</f>
        <v/>
      </c>
      <c r="X18" s="21" t="str">
        <f ca="1">IF($F18="","",OFFSET(بيانات!$A$1,MATCH($F18,بيانات!$D:$D,0)-1,X$1))</f>
        <v/>
      </c>
      <c r="Y18" s="21" t="str">
        <f ca="1">IF($F18="","",OFFSET(بيانات!$A$1,MATCH($F18,بيانات!$D:$D,0)-1,Y$1))</f>
        <v/>
      </c>
      <c r="Z18" s="21" t="str">
        <f ca="1">IF($F18="","",OFFSET(بيانات!$A$1,MATCH($F18,بيانات!$D:$D,0)-1,Z$1))</f>
        <v/>
      </c>
      <c r="AA18" s="21" t="str">
        <f ca="1">IF($F18="","",OFFSET(بيانات!$A$1,MATCH($F18,بيانات!$D:$D,0)-1,AA$1))</f>
        <v/>
      </c>
      <c r="AB18" s="21" t="str">
        <f ca="1">IF($F18="","",OFFSET(بيانات!$A$1,MATCH($F18,بيانات!$D:$D,0)-1,AB$1))</f>
        <v/>
      </c>
      <c r="AC18" s="21" t="str">
        <f ca="1">IF($F18="","",OFFSET(بيانات!$A$1,MATCH($F18,بيانات!$D:$D,0)-1,AC$1))</f>
        <v/>
      </c>
      <c r="AD18" s="21" t="str">
        <f ca="1">IF($F18="","",OFFSET(بيانات!$A$1,MATCH($F18,بيانات!$D:$D,0)-1,AD$1))</f>
        <v/>
      </c>
      <c r="AE18" s="21" t="str">
        <f ca="1">IF($F18="","",OFFSET(بيانات!$A$1,MATCH($F18,بيانات!$D:$D,0)-1,AE$1))</f>
        <v/>
      </c>
      <c r="AF18" s="21" t="str">
        <f ca="1">IF($F18="","",OFFSET(بيانات!$A$1,MATCH($F18,بيانات!$D:$D,0)-1,AF$1))</f>
        <v/>
      </c>
      <c r="AG18" s="23" t="str">
        <f t="shared" si="19"/>
        <v/>
      </c>
      <c r="AH18" s="24" t="str">
        <f ca="1">IF($F18="","",OFFSET(بيانات!$A$1,MATCH($F18,بيانات!$D:$D,0)-1,AH$1))</f>
        <v/>
      </c>
      <c r="AI18" s="21" t="str">
        <f t="shared" si="20"/>
        <v/>
      </c>
      <c r="AJ18" s="24"/>
      <c r="AK18" s="21" t="str">
        <f t="shared" si="21"/>
        <v/>
      </c>
      <c r="AL18" s="24"/>
      <c r="AM18" s="21">
        <f t="shared" si="22"/>
        <v>0</v>
      </c>
      <c r="AN18" s="22">
        <f t="shared" si="23"/>
        <v>0</v>
      </c>
      <c r="AO18" s="25">
        <f t="shared" si="24"/>
        <v>0</v>
      </c>
      <c r="AP18" s="25">
        <f t="shared" si="25"/>
        <v>0</v>
      </c>
      <c r="AQ18" s="21"/>
      <c r="AR18" s="21" t="str">
        <f ca="1">IF($F18="","",OFFSET(بيانات!$A$1,MATCH($F18,بيانات!$D:$D,0)-1,AR$1))</f>
        <v/>
      </c>
      <c r="AS18" s="22">
        <f t="shared" ca="1" si="26"/>
        <v>0</v>
      </c>
      <c r="AT18" s="223">
        <f t="shared" ca="1" si="27"/>
        <v>0</v>
      </c>
      <c r="AU18" s="21" t="str">
        <f t="shared" si="28"/>
        <v/>
      </c>
      <c r="AV18" s="21" t="str">
        <f t="shared" si="29"/>
        <v/>
      </c>
      <c r="AW18" s="21" t="str">
        <f t="shared" si="30"/>
        <v/>
      </c>
      <c r="AX18" s="21">
        <f t="shared" ca="1" si="31"/>
        <v>0</v>
      </c>
      <c r="AY18" s="21">
        <f t="shared" ca="1" si="32"/>
        <v>0</v>
      </c>
      <c r="AZ18" s="21">
        <f t="shared" si="33"/>
        <v>0</v>
      </c>
      <c r="BA18" s="21">
        <f t="shared" si="34"/>
        <v>0</v>
      </c>
      <c r="BB18" s="25">
        <f t="shared" si="35"/>
        <v>0</v>
      </c>
      <c r="BC18" s="21">
        <f t="shared" ca="1" si="36"/>
        <v>0</v>
      </c>
      <c r="BD18" s="21">
        <f t="shared" ca="1" si="37"/>
        <v>0</v>
      </c>
      <c r="BE18" s="21" t="str">
        <f ca="1">IF($F18="","",OFFSET(بيانات!$A$1,MATCH($F18,بيانات!$D:$D,0)-1,BE$1))</f>
        <v/>
      </c>
      <c r="BF18" s="21" t="str">
        <f ca="1">IF($F18="","",OFFSET(بيانات!$A$1,MATCH($F18,بيانات!$D:$D,0)-1,BF$1))</f>
        <v/>
      </c>
      <c r="BG18" s="21" t="str">
        <f ca="1">IF($F18="","",OFFSET(بيانات!$A$1,MATCH($F18,بيانات!$D:$D,0)-1,BG$1))</f>
        <v/>
      </c>
      <c r="BH18" s="21" t="str">
        <f ca="1">IF($F18="","",OFFSET(بيانات!$A$1,MATCH($F18,بيانات!$D:$D,0)-1,BH$1))</f>
        <v/>
      </c>
      <c r="BI18" s="21" t="str">
        <f ca="1">IF($F18="","",OFFSET(بيانات!$A$1,MATCH($F18,بيانات!$D:$D,0)-1,BI$1))</f>
        <v/>
      </c>
      <c r="BJ18" s="21"/>
      <c r="BK18" s="21" t="str">
        <f ca="1">IF($F18="","",OFFSET(بيانات!$A$1,MATCH($F18,بيانات!$D:$D,0)-1,BK$1))</f>
        <v/>
      </c>
      <c r="BL18" s="23" t="str">
        <f ca="1">IF($F18="","",OFFSET(بيانات!$A$1,MATCH($F18,بيانات!$D:$D,0)-1,BL$1))</f>
        <v/>
      </c>
      <c r="BM18" s="23" t="str">
        <f ca="1">IF($F18="","",OFFSET(بيانات!$A$1,MATCH($F18,بيانات!$D:$D,0)-1,BM$1))</f>
        <v/>
      </c>
      <c r="BN18" s="23" t="str">
        <f ca="1">IF($F18="","",OFFSET(بيانات!$A$1,MATCH($F18,بيانات!$D:$D,0)-1,BN$1))</f>
        <v/>
      </c>
      <c r="BO18" s="23" t="str">
        <f ca="1">IF($F18="","",OFFSET(بيانات!$A$1,MATCH($F18,بيانات!$D:$D,0)-1,BO$1))</f>
        <v/>
      </c>
      <c r="BP18" s="23" t="str">
        <f ca="1">IF($F18="","",OFFSET(بيانات!$A$1,MATCH($F18,بيانات!$D:$D,0)-1,BP$1))</f>
        <v/>
      </c>
      <c r="BQ18" s="23" t="str">
        <f ca="1">IF($F18="","",OFFSET(بيانات!$A$1,MATCH($F18,بيانات!$D:$D,0)-1,BQ$1))</f>
        <v/>
      </c>
      <c r="BR18" s="23" t="str">
        <f ca="1">IF($F18="","",OFFSET(بيانات!$A$1,MATCH($F18,بيانات!$D:$D,0)-1,BR$1))</f>
        <v/>
      </c>
      <c r="BS18" s="23" t="str">
        <f ca="1">IF($F18="","",OFFSET(بيانات!$A$1,MATCH($F18,بيانات!$D:$D,0)-1,BS$1))</f>
        <v/>
      </c>
      <c r="BT18" s="23" t="str">
        <f ca="1">IF($F18="","",OFFSET(بيانات!$A$1,MATCH($F18,بيانات!$D:$D,0)-1,BT$1))</f>
        <v/>
      </c>
      <c r="BU18" s="25">
        <f t="shared" ca="1" si="38"/>
        <v>0</v>
      </c>
      <c r="BV18" s="26">
        <f t="shared" ca="1" si="39"/>
        <v>-100</v>
      </c>
      <c r="BW18" s="21" t="str">
        <f ca="1">IF($F18="","",OFFSET(بيانات!$A$1,MATCH($F18,بيانات!$D:$D,0)-1,BW$1))</f>
        <v/>
      </c>
      <c r="BX18" s="21">
        <f t="shared" ca="1" si="40"/>
        <v>0</v>
      </c>
      <c r="BY18" s="21"/>
      <c r="BZ18" s="27">
        <f t="shared" ca="1" si="41"/>
        <v>0</v>
      </c>
      <c r="CA18" s="27">
        <f t="shared" ca="1" si="42"/>
        <v>0</v>
      </c>
      <c r="CB18" s="191">
        <f t="shared" ca="1" si="43"/>
        <v>-100</v>
      </c>
      <c r="CC18" s="217">
        <f t="shared" ca="1" si="44"/>
        <v>100</v>
      </c>
      <c r="CD18" s="218">
        <f t="shared" si="45"/>
        <v>0</v>
      </c>
      <c r="CE18" s="192"/>
      <c r="CF18" s="193" t="str">
        <f t="shared" si="46"/>
        <v/>
      </c>
      <c r="CH18" s="195">
        <f t="shared" ca="1" si="6"/>
        <v>0</v>
      </c>
      <c r="CI18" s="194">
        <v>30</v>
      </c>
      <c r="CJ18" s="195">
        <f t="shared" ca="1" si="7"/>
        <v>0</v>
      </c>
      <c r="CK18" s="194">
        <v>0</v>
      </c>
      <c r="CL18" s="194">
        <f t="shared" ca="1" si="8"/>
        <v>0</v>
      </c>
      <c r="CM18" s="195">
        <f t="shared" ca="1" si="9"/>
        <v>0</v>
      </c>
      <c r="CN18" s="194">
        <v>0</v>
      </c>
      <c r="CO18" s="194">
        <f t="shared" ca="1" si="10"/>
        <v>0</v>
      </c>
      <c r="CP18" s="194">
        <f t="shared" ca="1" si="11"/>
        <v>0</v>
      </c>
      <c r="CQ18" s="195">
        <f t="shared" ca="1" si="12"/>
        <v>-1000</v>
      </c>
    </row>
    <row r="19" spans="1:95" s="194" customFormat="1" ht="30.95" customHeight="1">
      <c r="A19" s="188" t="str">
        <f ca="1">IF(ROW($A10)&gt;COUNTIF(بيانات!$B:$B,$A$9),"",IF(ISERROR(MATCH(1000*$A$9+ROW($A10),$D:$D,0)),INDEX(OFFSET(بيانات!$A$1,MATCH($A$9,بيانات!$B:$B,0)-1,,COUNTIF(بيانات!$B:$B,$A$9)),ROW($A10)),""))</f>
        <v/>
      </c>
      <c r="B19" s="189" t="str">
        <f t="shared" ca="1" si="5"/>
        <v/>
      </c>
      <c r="C19" s="190" t="str">
        <f ca="1">IF(ROW($A10)&gt;COUNTIF($A$10:$A$186,"&gt;=1"),"",VLOOKUP($B19,OFFSET(بيانات!$A$1:$D$1,MATCH($A$9,بيانات!$B:$B,0)-1,,COUNTIF(بيانات!$B:$B,$A$9)),4,0))</f>
        <v/>
      </c>
      <c r="D19" s="190" t="str">
        <f ca="1">IF($F19="","",OFFSET(بيانات!$A$1,MATCH($F19,بيانات!$D:$D,0)-1,0))</f>
        <v/>
      </c>
      <c r="E19" s="176" t="str">
        <f ca="1">IF($F19="","",OFFSET(بيانات!$A$1,MATCH($F19,بيانات!$D:$D,0)-1,2))</f>
        <v/>
      </c>
      <c r="F19" s="249"/>
      <c r="G19" s="67" t="str">
        <f>IF($F19="","",MAX($G$9:$G18)+1)</f>
        <v/>
      </c>
      <c r="H19" s="21" t="str">
        <f ca="1">IF($F19="","",OFFSET(بيانات!$A$1,MATCH($F19,بيانات!$D:$D,0)-1,H$1))</f>
        <v/>
      </c>
      <c r="I19" s="21" t="str">
        <f t="shared" si="13"/>
        <v/>
      </c>
      <c r="J19" s="21" t="str">
        <f t="shared" si="14"/>
        <v/>
      </c>
      <c r="K19" s="21" t="str">
        <f t="shared" si="15"/>
        <v/>
      </c>
      <c r="L19" s="21" t="str">
        <f t="shared" si="16"/>
        <v/>
      </c>
      <c r="M19" s="22" t="str">
        <f t="shared" si="17"/>
        <v/>
      </c>
      <c r="N19" s="21" t="str">
        <f ca="1">IF($F19="","",OFFSET(بيانات!$A$1,MATCH($F19,بيانات!$D:$D,0)-1,N$1))</f>
        <v/>
      </c>
      <c r="O19" s="21" t="str">
        <f ca="1">IF($F19="","",OFFSET(بيانات!$A$1,MATCH($F19,بيانات!$D:$D,0)-1,O$1))</f>
        <v/>
      </c>
      <c r="P19" s="21" t="str">
        <f ca="1">IF($F19="","",OFFSET(بيانات!$A$1,MATCH($F19,بيانات!$D:$D,0)-1,P$1))</f>
        <v/>
      </c>
      <c r="Q19" s="21" t="str">
        <f ca="1">IF($F19="","",OFFSET(بيانات!$A$1,MATCH($F19,بيانات!$D:$D,0)-1,Q$1))</f>
        <v/>
      </c>
      <c r="R19" s="21" t="str">
        <f ca="1">IF($F19="","",OFFSET(بيانات!$A$1,MATCH($F19,بيانات!$D:$D,0)-1,R$1))</f>
        <v/>
      </c>
      <c r="S19" s="22" t="str">
        <f t="shared" si="18"/>
        <v/>
      </c>
      <c r="T19" s="21" t="str">
        <f ca="1">IF($F19="","",OFFSET(بيانات!$A$1,MATCH($F19,بيانات!$D:$D,0)-1,T$1))</f>
        <v/>
      </c>
      <c r="U19" s="21" t="str">
        <f ca="1">IF($F19="","",OFFSET(بيانات!$A$1,MATCH($F19,بيانات!$D:$D,0)-1,U$1))</f>
        <v/>
      </c>
      <c r="V19" s="21" t="str">
        <f ca="1">IF($F19="","",OFFSET(بيانات!$A$1,MATCH($F19,بيانات!$D:$D,0)-1,V$1))</f>
        <v/>
      </c>
      <c r="W19" s="21" t="str">
        <f ca="1">IF($F19="","",OFFSET(بيانات!$A$1,MATCH($F19,بيانات!$D:$D,0)-1,W$1))</f>
        <v/>
      </c>
      <c r="X19" s="21" t="str">
        <f ca="1">IF($F19="","",OFFSET(بيانات!$A$1,MATCH($F19,بيانات!$D:$D,0)-1,X$1))</f>
        <v/>
      </c>
      <c r="Y19" s="21" t="str">
        <f ca="1">IF($F19="","",OFFSET(بيانات!$A$1,MATCH($F19,بيانات!$D:$D,0)-1,Y$1))</f>
        <v/>
      </c>
      <c r="Z19" s="21" t="str">
        <f ca="1">IF($F19="","",OFFSET(بيانات!$A$1,MATCH($F19,بيانات!$D:$D,0)-1,Z$1))</f>
        <v/>
      </c>
      <c r="AA19" s="21" t="str">
        <f ca="1">IF($F19="","",OFFSET(بيانات!$A$1,MATCH($F19,بيانات!$D:$D,0)-1,AA$1))</f>
        <v/>
      </c>
      <c r="AB19" s="21" t="str">
        <f ca="1">IF($F19="","",OFFSET(بيانات!$A$1,MATCH($F19,بيانات!$D:$D,0)-1,AB$1))</f>
        <v/>
      </c>
      <c r="AC19" s="21" t="str">
        <f ca="1">IF($F19="","",OFFSET(بيانات!$A$1,MATCH($F19,بيانات!$D:$D,0)-1,AC$1))</f>
        <v/>
      </c>
      <c r="AD19" s="21" t="str">
        <f ca="1">IF($F19="","",OFFSET(بيانات!$A$1,MATCH($F19,بيانات!$D:$D,0)-1,AD$1))</f>
        <v/>
      </c>
      <c r="AE19" s="21" t="str">
        <f ca="1">IF($F19="","",OFFSET(بيانات!$A$1,MATCH($F19,بيانات!$D:$D,0)-1,AE$1))</f>
        <v/>
      </c>
      <c r="AF19" s="21" t="str">
        <f ca="1">IF($F19="","",OFFSET(بيانات!$A$1,MATCH($F19,بيانات!$D:$D,0)-1,AF$1))</f>
        <v/>
      </c>
      <c r="AG19" s="23" t="str">
        <f t="shared" si="19"/>
        <v/>
      </c>
      <c r="AH19" s="24" t="str">
        <f ca="1">IF($F19="","",OFFSET(بيانات!$A$1,MATCH($F19,بيانات!$D:$D,0)-1,AH$1))</f>
        <v/>
      </c>
      <c r="AI19" s="21" t="str">
        <f t="shared" si="20"/>
        <v/>
      </c>
      <c r="AJ19" s="24"/>
      <c r="AK19" s="21" t="str">
        <f t="shared" si="21"/>
        <v/>
      </c>
      <c r="AL19" s="24"/>
      <c r="AM19" s="21">
        <f t="shared" si="22"/>
        <v>0</v>
      </c>
      <c r="AN19" s="22">
        <f t="shared" si="23"/>
        <v>0</v>
      </c>
      <c r="AO19" s="25">
        <f t="shared" si="24"/>
        <v>0</v>
      </c>
      <c r="AP19" s="25">
        <f t="shared" si="25"/>
        <v>0</v>
      </c>
      <c r="AQ19" s="21"/>
      <c r="AR19" s="21" t="str">
        <f ca="1">IF($F19="","",OFFSET(بيانات!$A$1,MATCH($F19,بيانات!$D:$D,0)-1,AR$1))</f>
        <v/>
      </c>
      <c r="AS19" s="22">
        <f t="shared" ca="1" si="26"/>
        <v>0</v>
      </c>
      <c r="AT19" s="223">
        <f t="shared" ca="1" si="27"/>
        <v>0</v>
      </c>
      <c r="AU19" s="21" t="str">
        <f t="shared" si="28"/>
        <v/>
      </c>
      <c r="AV19" s="21" t="str">
        <f t="shared" si="29"/>
        <v/>
      </c>
      <c r="AW19" s="21" t="str">
        <f t="shared" si="30"/>
        <v/>
      </c>
      <c r="AX19" s="21">
        <f t="shared" ca="1" si="31"/>
        <v>0</v>
      </c>
      <c r="AY19" s="21">
        <f t="shared" ca="1" si="32"/>
        <v>0</v>
      </c>
      <c r="AZ19" s="21">
        <f t="shared" si="33"/>
        <v>0</v>
      </c>
      <c r="BA19" s="21">
        <f t="shared" si="34"/>
        <v>0</v>
      </c>
      <c r="BB19" s="25"/>
      <c r="BC19" s="21">
        <f t="shared" ca="1" si="36"/>
        <v>0</v>
      </c>
      <c r="BD19" s="21">
        <f t="shared" ca="1" si="37"/>
        <v>0</v>
      </c>
      <c r="BE19" s="21" t="str">
        <f ca="1">IF($F19="","",OFFSET(بيانات!$A$1,MATCH($F19,بيانات!$D:$D,0)-1,BE$1))</f>
        <v/>
      </c>
      <c r="BF19" s="21" t="str">
        <f ca="1">IF($F19="","",OFFSET(بيانات!$A$1,MATCH($F19,بيانات!$D:$D,0)-1,BF$1))</f>
        <v/>
      </c>
      <c r="BG19" s="21" t="str">
        <f ca="1">IF($F19="","",OFFSET(بيانات!$A$1,MATCH($F19,بيانات!$D:$D,0)-1,BG$1))</f>
        <v/>
      </c>
      <c r="BH19" s="21" t="str">
        <f ca="1">IF($F19="","",OFFSET(بيانات!$A$1,MATCH($F19,بيانات!$D:$D,0)-1,BH$1))</f>
        <v/>
      </c>
      <c r="BI19" s="21" t="str">
        <f ca="1">IF($F19="","",OFFSET(بيانات!$A$1,MATCH($F19,بيانات!$D:$D,0)-1,BI$1))</f>
        <v/>
      </c>
      <c r="BJ19" s="21"/>
      <c r="BK19" s="21" t="str">
        <f ca="1">IF($F19="","",OFFSET(بيانات!$A$1,MATCH($F19,بيانات!$D:$D,0)-1,BK$1))</f>
        <v/>
      </c>
      <c r="BL19" s="23" t="str">
        <f ca="1">IF($F19="","",OFFSET(بيانات!$A$1,MATCH($F19,بيانات!$D:$D,0)-1,BL$1))</f>
        <v/>
      </c>
      <c r="BM19" s="23" t="str">
        <f ca="1">IF($F19="","",OFFSET(بيانات!$A$1,MATCH($F19,بيانات!$D:$D,0)-1,BM$1))</f>
        <v/>
      </c>
      <c r="BN19" s="23" t="str">
        <f ca="1">IF($F19="","",OFFSET(بيانات!$A$1,MATCH($F19,بيانات!$D:$D,0)-1,BN$1))</f>
        <v/>
      </c>
      <c r="BO19" s="23" t="str">
        <f ca="1">IF($F19="","",OFFSET(بيانات!$A$1,MATCH($F19,بيانات!$D:$D,0)-1,BO$1))</f>
        <v/>
      </c>
      <c r="BP19" s="23" t="str">
        <f ca="1">IF($F19="","",OFFSET(بيانات!$A$1,MATCH($F19,بيانات!$D:$D,0)-1,BP$1))</f>
        <v/>
      </c>
      <c r="BQ19" s="23" t="str">
        <f ca="1">IF($F19="","",OFFSET(بيانات!$A$1,MATCH($F19,بيانات!$D:$D,0)-1,BQ$1))</f>
        <v/>
      </c>
      <c r="BR19" s="23" t="str">
        <f ca="1">IF($F19="","",OFFSET(بيانات!$A$1,MATCH($F19,بيانات!$D:$D,0)-1,BR$1))</f>
        <v/>
      </c>
      <c r="BS19" s="23" t="str">
        <f ca="1">IF($F19="","",OFFSET(بيانات!$A$1,MATCH($F19,بيانات!$D:$D,0)-1,BS$1))</f>
        <v/>
      </c>
      <c r="BT19" s="23" t="str">
        <f ca="1">IF($F19="","",OFFSET(بيانات!$A$1,MATCH($F19,بيانات!$D:$D,0)-1,BT$1))</f>
        <v/>
      </c>
      <c r="BU19" s="25">
        <f t="shared" ca="1" si="38"/>
        <v>0</v>
      </c>
      <c r="BV19" s="26">
        <f t="shared" ca="1" si="39"/>
        <v>-100</v>
      </c>
      <c r="BW19" s="21" t="str">
        <f ca="1">IF($F19="","",OFFSET(بيانات!$A$1,MATCH($F19,بيانات!$D:$D,0)-1,BW$1))</f>
        <v/>
      </c>
      <c r="BX19" s="21">
        <f t="shared" ca="1" si="40"/>
        <v>0</v>
      </c>
      <c r="BY19" s="21"/>
      <c r="BZ19" s="27">
        <f t="shared" ca="1" si="41"/>
        <v>0</v>
      </c>
      <c r="CA19" s="27">
        <f t="shared" ca="1" si="42"/>
        <v>0</v>
      </c>
      <c r="CB19" s="191">
        <f t="shared" ca="1" si="43"/>
        <v>-100</v>
      </c>
      <c r="CC19" s="217">
        <f t="shared" ca="1" si="44"/>
        <v>100</v>
      </c>
      <c r="CD19" s="218">
        <f t="shared" si="45"/>
        <v>0</v>
      </c>
      <c r="CE19" s="192"/>
      <c r="CF19" s="193" t="str">
        <f t="shared" si="46"/>
        <v/>
      </c>
      <c r="CH19" s="195">
        <f t="shared" ca="1" si="6"/>
        <v>0</v>
      </c>
      <c r="CI19" s="194">
        <v>30</v>
      </c>
      <c r="CJ19" s="195">
        <f t="shared" ca="1" si="7"/>
        <v>0</v>
      </c>
      <c r="CK19" s="194">
        <v>0</v>
      </c>
      <c r="CL19" s="194">
        <f t="shared" ca="1" si="8"/>
        <v>0</v>
      </c>
      <c r="CM19" s="195">
        <f t="shared" ca="1" si="9"/>
        <v>0</v>
      </c>
      <c r="CN19" s="194">
        <v>0</v>
      </c>
      <c r="CO19" s="194">
        <f t="shared" ca="1" si="10"/>
        <v>0</v>
      </c>
      <c r="CP19" s="194">
        <f t="shared" ca="1" si="11"/>
        <v>0</v>
      </c>
      <c r="CQ19" s="195">
        <f t="shared" ca="1" si="12"/>
        <v>-1000</v>
      </c>
    </row>
    <row r="20" spans="1:95" s="194" customFormat="1" ht="30.95" customHeight="1">
      <c r="A20" s="188" t="str">
        <f ca="1">IF(ROW($A11)&gt;COUNTIF(بيانات!$B:$B,$A$9),"",IF(ISERROR(MATCH(1000*$A$9+ROW($A11),$D:$D,0)),INDEX(OFFSET(بيانات!$A$1,MATCH($A$9,بيانات!$B:$B,0)-1,,COUNTIF(بيانات!$B:$B,$A$9)),ROW($A11)),""))</f>
        <v/>
      </c>
      <c r="B20" s="189" t="str">
        <f t="shared" ca="1" si="5"/>
        <v/>
      </c>
      <c r="C20" s="190" t="str">
        <f ca="1">IF(ROW($A11)&gt;COUNTIF($A$10:$A$186,"&gt;=1"),"",VLOOKUP($B20,OFFSET(بيانات!$A$1:$D$1,MATCH($A$9,بيانات!$B:$B,0)-1,,COUNTIF(بيانات!$B:$B,$A$9)),4,0))</f>
        <v/>
      </c>
      <c r="D20" s="190" t="str">
        <f ca="1">IF($F20="","",OFFSET(بيانات!$A$1,MATCH($F20,بيانات!$D:$D,0)-1,0))</f>
        <v/>
      </c>
      <c r="E20" s="61" t="str">
        <f ca="1">IF($F20="","",OFFSET(بيانات!$A$1,MATCH($F20,بيانات!$D:$D,0)-1,2))</f>
        <v/>
      </c>
      <c r="F20" s="249"/>
      <c r="G20" s="67" t="str">
        <f>IF($F20="","",MAX($G$9:$G19)+1)</f>
        <v/>
      </c>
      <c r="H20" s="21" t="str">
        <f ca="1">IF($F20="","",OFFSET(بيانات!$A$1,MATCH($F20,بيانات!$D:$D,0)-1,H$1))</f>
        <v/>
      </c>
      <c r="I20" s="21" t="str">
        <f t="shared" si="13"/>
        <v/>
      </c>
      <c r="J20" s="21" t="str">
        <f t="shared" si="14"/>
        <v/>
      </c>
      <c r="K20" s="21" t="str">
        <f t="shared" si="15"/>
        <v/>
      </c>
      <c r="L20" s="21" t="str">
        <f t="shared" si="16"/>
        <v/>
      </c>
      <c r="M20" s="22" t="str">
        <f t="shared" si="17"/>
        <v/>
      </c>
      <c r="N20" s="21" t="str">
        <f ca="1">IF($F20="","",OFFSET(بيانات!$A$1,MATCH($F20,بيانات!$D:$D,0)-1,N$1))</f>
        <v/>
      </c>
      <c r="O20" s="21" t="str">
        <f ca="1">IF($F20="","",OFFSET(بيانات!$A$1,MATCH($F20,بيانات!$D:$D,0)-1,O$1))</f>
        <v/>
      </c>
      <c r="P20" s="21" t="str">
        <f ca="1">IF($F20="","",OFFSET(بيانات!$A$1,MATCH($F20,بيانات!$D:$D,0)-1,P$1))</f>
        <v/>
      </c>
      <c r="Q20" s="21" t="str">
        <f ca="1">IF($F20="","",OFFSET(بيانات!$A$1,MATCH($F20,بيانات!$D:$D,0)-1,Q$1))</f>
        <v/>
      </c>
      <c r="R20" s="21" t="str">
        <f ca="1">IF($F20="","",OFFSET(بيانات!$A$1,MATCH($F20,بيانات!$D:$D,0)-1,R$1))</f>
        <v/>
      </c>
      <c r="S20" s="22" t="str">
        <f t="shared" si="18"/>
        <v/>
      </c>
      <c r="T20" s="21" t="str">
        <f ca="1">IF($F20="","",OFFSET(بيانات!$A$1,MATCH($F20,بيانات!$D:$D,0)-1,T$1))</f>
        <v/>
      </c>
      <c r="U20" s="21" t="str">
        <f ca="1">IF($F20="","",OFFSET(بيانات!$A$1,MATCH($F20,بيانات!$D:$D,0)-1,U$1))</f>
        <v/>
      </c>
      <c r="V20" s="21" t="str">
        <f ca="1">IF($F20="","",OFFSET(بيانات!$A$1,MATCH($F20,بيانات!$D:$D,0)-1,V$1))</f>
        <v/>
      </c>
      <c r="W20" s="21" t="str">
        <f ca="1">IF($F20="","",OFFSET(بيانات!$A$1,MATCH($F20,بيانات!$D:$D,0)-1,W$1))</f>
        <v/>
      </c>
      <c r="X20" s="21" t="str">
        <f ca="1">IF($F20="","",OFFSET(بيانات!$A$1,MATCH($F20,بيانات!$D:$D,0)-1,X$1))</f>
        <v/>
      </c>
      <c r="Y20" s="21" t="str">
        <f ca="1">IF($F20="","",OFFSET(بيانات!$A$1,MATCH($F20,بيانات!$D:$D,0)-1,Y$1))</f>
        <v/>
      </c>
      <c r="Z20" s="21" t="str">
        <f ca="1">IF($F20="","",OFFSET(بيانات!$A$1,MATCH($F20,بيانات!$D:$D,0)-1,Z$1))</f>
        <v/>
      </c>
      <c r="AA20" s="21" t="str">
        <f ca="1">IF($F20="","",OFFSET(بيانات!$A$1,MATCH($F20,بيانات!$D:$D,0)-1,AA$1))</f>
        <v/>
      </c>
      <c r="AB20" s="21" t="str">
        <f ca="1">IF($F20="","",OFFSET(بيانات!$A$1,MATCH($F20,بيانات!$D:$D,0)-1,AB$1))</f>
        <v/>
      </c>
      <c r="AC20" s="21" t="str">
        <f ca="1">IF($F20="","",OFFSET(بيانات!$A$1,MATCH($F20,بيانات!$D:$D,0)-1,AC$1))</f>
        <v/>
      </c>
      <c r="AD20" s="21" t="str">
        <f ca="1">IF($F20="","",OFFSET(بيانات!$A$1,MATCH($F20,بيانات!$D:$D,0)-1,AD$1))</f>
        <v/>
      </c>
      <c r="AE20" s="21" t="str">
        <f ca="1">IF($F20="","",OFFSET(بيانات!$A$1,MATCH($F20,بيانات!$D:$D,0)-1,AE$1))</f>
        <v/>
      </c>
      <c r="AF20" s="21" t="str">
        <f ca="1">IF($F20="","",OFFSET(بيانات!$A$1,MATCH($F20,بيانات!$D:$D,0)-1,AF$1))</f>
        <v/>
      </c>
      <c r="AG20" s="23" t="str">
        <f t="shared" si="19"/>
        <v/>
      </c>
      <c r="AH20" s="24" t="str">
        <f ca="1">IF($F20="","",OFFSET(بيانات!$A$1,MATCH($F20,بيانات!$D:$D,0)-1,AH$1))</f>
        <v/>
      </c>
      <c r="AI20" s="21" t="str">
        <f t="shared" si="20"/>
        <v/>
      </c>
      <c r="AJ20" s="24"/>
      <c r="AK20" s="21" t="str">
        <f t="shared" si="21"/>
        <v/>
      </c>
      <c r="AL20" s="24"/>
      <c r="AM20" s="21">
        <f t="shared" si="22"/>
        <v>0</v>
      </c>
      <c r="AN20" s="22">
        <f t="shared" si="23"/>
        <v>0</v>
      </c>
      <c r="AO20" s="25">
        <f t="shared" si="24"/>
        <v>0</v>
      </c>
      <c r="AP20" s="25">
        <f t="shared" si="25"/>
        <v>0</v>
      </c>
      <c r="AQ20" s="21"/>
      <c r="AR20" s="21" t="str">
        <f ca="1">IF($F20="","",OFFSET(بيانات!$A$1,MATCH($F20,بيانات!$D:$D,0)-1,AR$1))</f>
        <v/>
      </c>
      <c r="AS20" s="22">
        <f t="shared" ca="1" si="26"/>
        <v>0</v>
      </c>
      <c r="AT20" s="223">
        <f t="shared" ca="1" si="27"/>
        <v>0</v>
      </c>
      <c r="AU20" s="21" t="str">
        <f t="shared" si="28"/>
        <v/>
      </c>
      <c r="AV20" s="21" t="str">
        <f t="shared" si="29"/>
        <v/>
      </c>
      <c r="AW20" s="21" t="str">
        <f t="shared" si="30"/>
        <v/>
      </c>
      <c r="AX20" s="21">
        <f t="shared" ca="1" si="31"/>
        <v>0</v>
      </c>
      <c r="AY20" s="21">
        <f t="shared" ca="1" si="32"/>
        <v>0</v>
      </c>
      <c r="AZ20" s="21">
        <f t="shared" si="33"/>
        <v>0</v>
      </c>
      <c r="BA20" s="21">
        <f t="shared" si="34"/>
        <v>0</v>
      </c>
      <c r="BB20" s="25">
        <f t="shared" si="35"/>
        <v>0</v>
      </c>
      <c r="BC20" s="21">
        <f t="shared" ca="1" si="36"/>
        <v>0</v>
      </c>
      <c r="BD20" s="21">
        <f t="shared" ca="1" si="37"/>
        <v>0</v>
      </c>
      <c r="BE20" s="21" t="str">
        <f ca="1">IF($F20="","",OFFSET(بيانات!$A$1,MATCH($F20,بيانات!$D:$D,0)-1,BE$1))</f>
        <v/>
      </c>
      <c r="BF20" s="21" t="str">
        <f ca="1">IF($F20="","",OFFSET(بيانات!$A$1,MATCH($F20,بيانات!$D:$D,0)-1,BF$1))</f>
        <v/>
      </c>
      <c r="BG20" s="21" t="str">
        <f ca="1">IF($F20="","",OFFSET(بيانات!$A$1,MATCH($F20,بيانات!$D:$D,0)-1,BG$1))</f>
        <v/>
      </c>
      <c r="BH20" s="21" t="str">
        <f ca="1">IF($F20="","",OFFSET(بيانات!$A$1,MATCH($F20,بيانات!$D:$D,0)-1,BH$1))</f>
        <v/>
      </c>
      <c r="BI20" s="21" t="str">
        <f ca="1">IF($F20="","",OFFSET(بيانات!$A$1,MATCH($F20,بيانات!$D:$D,0)-1,BI$1))</f>
        <v/>
      </c>
      <c r="BJ20" s="21"/>
      <c r="BK20" s="21" t="str">
        <f ca="1">IF($F20="","",OFFSET(بيانات!$A$1,MATCH($F20,بيانات!$D:$D,0)-1,BK$1))</f>
        <v/>
      </c>
      <c r="BL20" s="23" t="str">
        <f ca="1">IF($F20="","",OFFSET(بيانات!$A$1,MATCH($F20,بيانات!$D:$D,0)-1,BL$1))</f>
        <v/>
      </c>
      <c r="BM20" s="23" t="str">
        <f ca="1">IF($F20="","",OFFSET(بيانات!$A$1,MATCH($F20,بيانات!$D:$D,0)-1,BM$1))</f>
        <v/>
      </c>
      <c r="BN20" s="23" t="str">
        <f ca="1">IF($F20="","",OFFSET(بيانات!$A$1,MATCH($F20,بيانات!$D:$D,0)-1,BN$1))</f>
        <v/>
      </c>
      <c r="BO20" s="23" t="str">
        <f ca="1">IF($F20="","",OFFSET(بيانات!$A$1,MATCH($F20,بيانات!$D:$D,0)-1,BO$1))</f>
        <v/>
      </c>
      <c r="BP20" s="23" t="str">
        <f ca="1">IF($F20="","",OFFSET(بيانات!$A$1,MATCH($F20,بيانات!$D:$D,0)-1,BP$1))</f>
        <v/>
      </c>
      <c r="BQ20" s="23" t="str">
        <f ca="1">IF($F20="","",OFFSET(بيانات!$A$1,MATCH($F20,بيانات!$D:$D,0)-1,BQ$1))</f>
        <v/>
      </c>
      <c r="BR20" s="23" t="str">
        <f ca="1">IF($F20="","",OFFSET(بيانات!$A$1,MATCH($F20,بيانات!$D:$D,0)-1,BR$1))</f>
        <v/>
      </c>
      <c r="BS20" s="23" t="str">
        <f ca="1">IF($F20="","",OFFSET(بيانات!$A$1,MATCH($F20,بيانات!$D:$D,0)-1,BS$1))</f>
        <v/>
      </c>
      <c r="BT20" s="23" t="str">
        <f ca="1">IF($F20="","",OFFSET(بيانات!$A$1,MATCH($F20,بيانات!$D:$D,0)-1,BT$1))</f>
        <v/>
      </c>
      <c r="BU20" s="25">
        <f t="shared" ca="1" si="38"/>
        <v>0</v>
      </c>
      <c r="BV20" s="26">
        <f t="shared" ca="1" si="39"/>
        <v>-100</v>
      </c>
      <c r="BW20" s="21" t="str">
        <f ca="1">IF($F20="","",OFFSET(بيانات!$A$1,MATCH($F20,بيانات!$D:$D,0)-1,BW$1))</f>
        <v/>
      </c>
      <c r="BX20" s="21">
        <f t="shared" ca="1" si="40"/>
        <v>0</v>
      </c>
      <c r="BY20" s="21"/>
      <c r="BZ20" s="27">
        <f t="shared" ca="1" si="41"/>
        <v>0</v>
      </c>
      <c r="CA20" s="27">
        <f t="shared" ca="1" si="42"/>
        <v>0</v>
      </c>
      <c r="CB20" s="191">
        <f t="shared" ca="1" si="43"/>
        <v>-100</v>
      </c>
      <c r="CC20" s="217">
        <f t="shared" ca="1" si="44"/>
        <v>100</v>
      </c>
      <c r="CD20" s="218">
        <f t="shared" si="45"/>
        <v>0</v>
      </c>
      <c r="CE20" s="192"/>
      <c r="CF20" s="193" t="str">
        <f t="shared" si="46"/>
        <v/>
      </c>
      <c r="CH20" s="195">
        <f t="shared" ca="1" si="6"/>
        <v>0</v>
      </c>
      <c r="CI20" s="194">
        <v>30</v>
      </c>
      <c r="CJ20" s="195">
        <f t="shared" ca="1" si="7"/>
        <v>0</v>
      </c>
      <c r="CK20" s="194">
        <v>0</v>
      </c>
      <c r="CL20" s="194">
        <f t="shared" ca="1" si="8"/>
        <v>0</v>
      </c>
      <c r="CM20" s="195">
        <f t="shared" ca="1" si="9"/>
        <v>0</v>
      </c>
      <c r="CN20" s="194">
        <v>0</v>
      </c>
      <c r="CO20" s="194">
        <f t="shared" ca="1" si="10"/>
        <v>0</v>
      </c>
      <c r="CP20" s="194">
        <f t="shared" ca="1" si="11"/>
        <v>0</v>
      </c>
      <c r="CQ20" s="195">
        <f t="shared" ca="1" si="12"/>
        <v>-1000</v>
      </c>
    </row>
    <row r="21" spans="1:95" s="194" customFormat="1" ht="30.95" customHeight="1">
      <c r="A21" s="188" t="str">
        <f ca="1">IF(ROW($A12)&gt;COUNTIF(بيانات!$B:$B,$A$9),"",IF(ISERROR(MATCH(1000*$A$9+ROW($A12),$D:$D,0)),INDEX(OFFSET(بيانات!$A$1,MATCH($A$9,بيانات!$B:$B,0)-1,,COUNTIF(بيانات!$B:$B,$A$9)),ROW($A12)),""))</f>
        <v/>
      </c>
      <c r="B21" s="189" t="str">
        <f t="shared" ca="1" si="5"/>
        <v/>
      </c>
      <c r="C21" s="190" t="str">
        <f ca="1">IF(ROW($A12)&gt;COUNTIF($A$10:$A$186,"&gt;=1"),"",VLOOKUP($B21,OFFSET(بيانات!$A$1:$D$1,MATCH($A$9,بيانات!$B:$B,0)-1,,COUNTIF(بيانات!$B:$B,$A$9)),4,0))</f>
        <v/>
      </c>
      <c r="D21" s="190" t="str">
        <f ca="1">IF($F21="","",OFFSET(بيانات!$A$1,MATCH($F21,بيانات!$D:$D,0)-1,0))</f>
        <v/>
      </c>
      <c r="E21" s="61" t="str">
        <f ca="1">IF($F21="","",OFFSET(بيانات!$A$1,MATCH($F21,بيانات!$D:$D,0)-1,2))</f>
        <v/>
      </c>
      <c r="F21" s="249"/>
      <c r="G21" s="67" t="str">
        <f>IF($F21="","",MAX($G$9:$G20)+1)</f>
        <v/>
      </c>
      <c r="H21" s="21" t="str">
        <f ca="1">IF($F21="","",OFFSET(بيانات!$A$1,MATCH($F21,بيانات!$D:$D,0)-1,H$1))</f>
        <v/>
      </c>
      <c r="I21" s="21" t="str">
        <f t="shared" si="13"/>
        <v/>
      </c>
      <c r="J21" s="21" t="str">
        <f t="shared" si="14"/>
        <v/>
      </c>
      <c r="K21" s="21" t="str">
        <f t="shared" si="15"/>
        <v/>
      </c>
      <c r="L21" s="21" t="str">
        <f t="shared" si="16"/>
        <v/>
      </c>
      <c r="M21" s="22" t="str">
        <f t="shared" si="17"/>
        <v/>
      </c>
      <c r="N21" s="21" t="str">
        <f ca="1">IF($F21="","",OFFSET(بيانات!$A$1,MATCH($F21,بيانات!$D:$D,0)-1,N$1))</f>
        <v/>
      </c>
      <c r="O21" s="21" t="str">
        <f ca="1">IF($F21="","",OFFSET(بيانات!$A$1,MATCH($F21,بيانات!$D:$D,0)-1,O$1))</f>
        <v/>
      </c>
      <c r="P21" s="21" t="str">
        <f ca="1">IF($F21="","",OFFSET(بيانات!$A$1,MATCH($F21,بيانات!$D:$D,0)-1,P$1))</f>
        <v/>
      </c>
      <c r="Q21" s="21" t="str">
        <f ca="1">IF($F21="","",OFFSET(بيانات!$A$1,MATCH($F21,بيانات!$D:$D,0)-1,Q$1))</f>
        <v/>
      </c>
      <c r="R21" s="21" t="str">
        <f ca="1">IF($F21="","",OFFSET(بيانات!$A$1,MATCH($F21,بيانات!$D:$D,0)-1,R$1))</f>
        <v/>
      </c>
      <c r="S21" s="22" t="str">
        <f t="shared" si="18"/>
        <v/>
      </c>
      <c r="T21" s="21" t="str">
        <f ca="1">IF($F21="","",OFFSET(بيانات!$A$1,MATCH($F21,بيانات!$D:$D,0)-1,T$1))</f>
        <v/>
      </c>
      <c r="U21" s="21" t="str">
        <f ca="1">IF($F21="","",OFFSET(بيانات!$A$1,MATCH($F21,بيانات!$D:$D,0)-1,U$1))</f>
        <v/>
      </c>
      <c r="V21" s="21" t="str">
        <f ca="1">IF($F21="","",OFFSET(بيانات!$A$1,MATCH($F21,بيانات!$D:$D,0)-1,V$1))</f>
        <v/>
      </c>
      <c r="W21" s="21" t="str">
        <f ca="1">IF($F21="","",OFFSET(بيانات!$A$1,MATCH($F21,بيانات!$D:$D,0)-1,W$1))</f>
        <v/>
      </c>
      <c r="X21" s="21" t="str">
        <f ca="1">IF($F21="","",OFFSET(بيانات!$A$1,MATCH($F21,بيانات!$D:$D,0)-1,X$1))</f>
        <v/>
      </c>
      <c r="Y21" s="21" t="str">
        <f ca="1">IF($F21="","",OFFSET(بيانات!$A$1,MATCH($F21,بيانات!$D:$D,0)-1,Y$1))</f>
        <v/>
      </c>
      <c r="Z21" s="21" t="str">
        <f ca="1">IF($F21="","",OFFSET(بيانات!$A$1,MATCH($F21,بيانات!$D:$D,0)-1,Z$1))</f>
        <v/>
      </c>
      <c r="AA21" s="21" t="str">
        <f ca="1">IF($F21="","",OFFSET(بيانات!$A$1,MATCH($F21,بيانات!$D:$D,0)-1,AA$1))</f>
        <v/>
      </c>
      <c r="AB21" s="21" t="str">
        <f ca="1">IF($F21="","",OFFSET(بيانات!$A$1,MATCH($F21,بيانات!$D:$D,0)-1,AB$1))</f>
        <v/>
      </c>
      <c r="AC21" s="21" t="str">
        <f ca="1">IF($F21="","",OFFSET(بيانات!$A$1,MATCH($F21,بيانات!$D:$D,0)-1,AC$1))</f>
        <v/>
      </c>
      <c r="AD21" s="21" t="str">
        <f ca="1">IF($F21="","",OFFSET(بيانات!$A$1,MATCH($F21,بيانات!$D:$D,0)-1,AD$1))</f>
        <v/>
      </c>
      <c r="AE21" s="21" t="str">
        <f ca="1">IF($F21="","",OFFSET(بيانات!$A$1,MATCH($F21,بيانات!$D:$D,0)-1,AE$1))</f>
        <v/>
      </c>
      <c r="AF21" s="21" t="str">
        <f ca="1">IF($F21="","",OFFSET(بيانات!$A$1,MATCH($F21,بيانات!$D:$D,0)-1,AF$1))</f>
        <v/>
      </c>
      <c r="AG21" s="23" t="str">
        <f t="shared" si="19"/>
        <v/>
      </c>
      <c r="AH21" s="24" t="str">
        <f ca="1">IF($F21="","",OFFSET(بيانات!$A$1,MATCH($F21,بيانات!$D:$D,0)-1,AH$1))</f>
        <v/>
      </c>
      <c r="AI21" s="21" t="str">
        <f t="shared" si="20"/>
        <v/>
      </c>
      <c r="AJ21" s="24"/>
      <c r="AK21" s="21" t="str">
        <f t="shared" si="21"/>
        <v/>
      </c>
      <c r="AL21" s="24"/>
      <c r="AM21" s="21">
        <f t="shared" si="22"/>
        <v>0</v>
      </c>
      <c r="AN21" s="22">
        <f t="shared" si="23"/>
        <v>0</v>
      </c>
      <c r="AO21" s="25">
        <f t="shared" si="24"/>
        <v>0</v>
      </c>
      <c r="AP21" s="25">
        <f t="shared" si="25"/>
        <v>0</v>
      </c>
      <c r="AQ21" s="21"/>
      <c r="AR21" s="21" t="str">
        <f ca="1">IF($F21="","",OFFSET(بيانات!$A$1,MATCH($F21,بيانات!$D:$D,0)-1,AR$1))</f>
        <v/>
      </c>
      <c r="AS21" s="22">
        <f t="shared" ca="1" si="26"/>
        <v>0</v>
      </c>
      <c r="AT21" s="223">
        <f t="shared" ca="1" si="27"/>
        <v>0</v>
      </c>
      <c r="AU21" s="21" t="str">
        <f t="shared" si="28"/>
        <v/>
      </c>
      <c r="AV21" s="21" t="str">
        <f t="shared" si="29"/>
        <v/>
      </c>
      <c r="AW21" s="21" t="str">
        <f t="shared" si="30"/>
        <v/>
      </c>
      <c r="AX21" s="21">
        <f t="shared" ca="1" si="31"/>
        <v>0</v>
      </c>
      <c r="AY21" s="21">
        <f t="shared" ca="1" si="32"/>
        <v>0</v>
      </c>
      <c r="AZ21" s="21">
        <f t="shared" si="33"/>
        <v>0</v>
      </c>
      <c r="BA21" s="21">
        <f t="shared" si="34"/>
        <v>0</v>
      </c>
      <c r="BB21" s="25">
        <f t="shared" si="35"/>
        <v>0</v>
      </c>
      <c r="BC21" s="21">
        <f t="shared" ca="1" si="36"/>
        <v>0</v>
      </c>
      <c r="BD21" s="21">
        <f t="shared" ca="1" si="37"/>
        <v>0</v>
      </c>
      <c r="BE21" s="21" t="str">
        <f ca="1">IF($F21="","",OFFSET(بيانات!$A$1,MATCH($F21,بيانات!$D:$D,0)-1,BE$1))</f>
        <v/>
      </c>
      <c r="BF21" s="21" t="str">
        <f ca="1">IF($F21="","",OFFSET(بيانات!$A$1,MATCH($F21,بيانات!$D:$D,0)-1,BF$1))</f>
        <v/>
      </c>
      <c r="BG21" s="21" t="str">
        <f ca="1">IF($F21="","",OFFSET(بيانات!$A$1,MATCH($F21,بيانات!$D:$D,0)-1,BG$1))</f>
        <v/>
      </c>
      <c r="BH21" s="21" t="str">
        <f ca="1">IF($F21="","",OFFSET(بيانات!$A$1,MATCH($F21,بيانات!$D:$D,0)-1,BH$1))</f>
        <v/>
      </c>
      <c r="BI21" s="21" t="str">
        <f ca="1">IF($F21="","",OFFSET(بيانات!$A$1,MATCH($F21,بيانات!$D:$D,0)-1,BI$1))</f>
        <v/>
      </c>
      <c r="BJ21" s="21"/>
      <c r="BK21" s="21" t="str">
        <f ca="1">IF($F21="","",OFFSET(بيانات!$A$1,MATCH($F21,بيانات!$D:$D,0)-1,BK$1))</f>
        <v/>
      </c>
      <c r="BL21" s="23" t="str">
        <f ca="1">IF($F21="","",OFFSET(بيانات!$A$1,MATCH($F21,بيانات!$D:$D,0)-1,BL$1))</f>
        <v/>
      </c>
      <c r="BM21" s="23" t="str">
        <f ca="1">IF($F21="","",OFFSET(بيانات!$A$1,MATCH($F21,بيانات!$D:$D,0)-1,BM$1))</f>
        <v/>
      </c>
      <c r="BN21" s="23" t="str">
        <f ca="1">IF($F21="","",OFFSET(بيانات!$A$1,MATCH($F21,بيانات!$D:$D,0)-1,BN$1))</f>
        <v/>
      </c>
      <c r="BO21" s="23" t="str">
        <f ca="1">IF($F21="","",OFFSET(بيانات!$A$1,MATCH($F21,بيانات!$D:$D,0)-1,BO$1))</f>
        <v/>
      </c>
      <c r="BP21" s="23" t="str">
        <f ca="1">IF($F21="","",OFFSET(بيانات!$A$1,MATCH($F21,بيانات!$D:$D,0)-1,BP$1))</f>
        <v/>
      </c>
      <c r="BQ21" s="23" t="str">
        <f ca="1">IF($F21="","",OFFSET(بيانات!$A$1,MATCH($F21,بيانات!$D:$D,0)-1,BQ$1))</f>
        <v/>
      </c>
      <c r="BR21" s="23" t="str">
        <f ca="1">IF($F21="","",OFFSET(بيانات!$A$1,MATCH($F21,بيانات!$D:$D,0)-1,BR$1))</f>
        <v/>
      </c>
      <c r="BS21" s="23" t="str">
        <f ca="1">IF($F21="","",OFFSET(بيانات!$A$1,MATCH($F21,بيانات!$D:$D,0)-1,BS$1))</f>
        <v/>
      </c>
      <c r="BT21" s="23" t="str">
        <f ca="1">IF($F21="","",OFFSET(بيانات!$A$1,MATCH($F21,بيانات!$D:$D,0)-1,BT$1))</f>
        <v/>
      </c>
      <c r="BU21" s="25">
        <f t="shared" ca="1" si="38"/>
        <v>0</v>
      </c>
      <c r="BV21" s="26">
        <f t="shared" ca="1" si="39"/>
        <v>-100</v>
      </c>
      <c r="BW21" s="21" t="str">
        <f ca="1">IF($F21="","",OFFSET(بيانات!$A$1,MATCH($F21,بيانات!$D:$D,0)-1,BW$1))</f>
        <v/>
      </c>
      <c r="BX21" s="21">
        <f t="shared" ca="1" si="40"/>
        <v>0</v>
      </c>
      <c r="BY21" s="21"/>
      <c r="BZ21" s="27">
        <f t="shared" ca="1" si="41"/>
        <v>0</v>
      </c>
      <c r="CA21" s="27">
        <f t="shared" ca="1" si="42"/>
        <v>0</v>
      </c>
      <c r="CB21" s="191">
        <f t="shared" ca="1" si="43"/>
        <v>-100</v>
      </c>
      <c r="CC21" s="217">
        <f t="shared" ca="1" si="44"/>
        <v>100</v>
      </c>
      <c r="CD21" s="218">
        <f t="shared" si="45"/>
        <v>0</v>
      </c>
      <c r="CE21" s="192"/>
      <c r="CF21" s="193" t="str">
        <f t="shared" si="46"/>
        <v/>
      </c>
      <c r="CH21" s="195">
        <f t="shared" ca="1" si="6"/>
        <v>0</v>
      </c>
      <c r="CI21" s="194">
        <v>30</v>
      </c>
      <c r="CJ21" s="195">
        <f t="shared" ca="1" si="7"/>
        <v>0</v>
      </c>
      <c r="CK21" s="194">
        <v>0</v>
      </c>
      <c r="CL21" s="194">
        <f t="shared" ca="1" si="8"/>
        <v>0</v>
      </c>
      <c r="CM21" s="195">
        <f t="shared" ca="1" si="9"/>
        <v>0</v>
      </c>
      <c r="CN21" s="194">
        <v>0</v>
      </c>
      <c r="CO21" s="194">
        <f t="shared" ca="1" si="10"/>
        <v>0</v>
      </c>
      <c r="CP21" s="194">
        <f t="shared" ca="1" si="11"/>
        <v>0</v>
      </c>
      <c r="CQ21" s="195">
        <f t="shared" ca="1" si="12"/>
        <v>-1000</v>
      </c>
    </row>
    <row r="22" spans="1:95" s="194" customFormat="1" ht="30.95" customHeight="1">
      <c r="A22" s="188" t="str">
        <f ca="1">IF(ROW($A13)&gt;COUNTIF(بيانات!$B:$B,$A$9),"",IF(ISERROR(MATCH(1000*$A$9+ROW($A13),$D:$D,0)),INDEX(OFFSET(بيانات!$A$1,MATCH($A$9,بيانات!$B:$B,0)-1,,COUNTIF(بيانات!$B:$B,$A$9)),ROW($A13)),""))</f>
        <v/>
      </c>
      <c r="B22" s="189" t="str">
        <f t="shared" ca="1" si="5"/>
        <v/>
      </c>
      <c r="C22" s="190" t="str">
        <f ca="1">IF(ROW($A13)&gt;COUNTIF($A$10:$A$186,"&gt;=1"),"",VLOOKUP($B22,OFFSET(بيانات!$A$1:$D$1,MATCH($A$9,بيانات!$B:$B,0)-1,,COUNTIF(بيانات!$B:$B,$A$9)),4,0))</f>
        <v/>
      </c>
      <c r="D22" s="190" t="str">
        <f ca="1">IF($F22="","",OFFSET(بيانات!$A$1,MATCH($F22,بيانات!$D:$D,0)-1,0))</f>
        <v/>
      </c>
      <c r="E22" s="61" t="str">
        <f ca="1">IF($F22="","",OFFSET(بيانات!$A$1,MATCH($F22,بيانات!$D:$D,0)-1,2))</f>
        <v/>
      </c>
      <c r="F22" s="249"/>
      <c r="G22" s="67" t="str">
        <f>IF($F22="","",MAX($G$9:$G21)+1)</f>
        <v/>
      </c>
      <c r="H22" s="21" t="str">
        <f ca="1">IF($F22="","",OFFSET(بيانات!$A$1,MATCH($F22,بيانات!$D:$D,0)-1,H$1))</f>
        <v/>
      </c>
      <c r="I22" s="21" t="str">
        <f t="shared" si="13"/>
        <v/>
      </c>
      <c r="J22" s="21" t="str">
        <f t="shared" si="14"/>
        <v/>
      </c>
      <c r="K22" s="21" t="str">
        <f t="shared" si="15"/>
        <v/>
      </c>
      <c r="L22" s="21" t="str">
        <f t="shared" si="16"/>
        <v/>
      </c>
      <c r="M22" s="22" t="str">
        <f t="shared" si="17"/>
        <v/>
      </c>
      <c r="N22" s="21" t="str">
        <f ca="1">IF($F22="","",OFFSET(بيانات!$A$1,MATCH($F22,بيانات!$D:$D,0)-1,N$1))</f>
        <v/>
      </c>
      <c r="O22" s="21" t="str">
        <f ca="1">IF($F22="","",OFFSET(بيانات!$A$1,MATCH($F22,بيانات!$D:$D,0)-1,O$1))</f>
        <v/>
      </c>
      <c r="P22" s="21" t="str">
        <f ca="1">IF($F22="","",OFFSET(بيانات!$A$1,MATCH($F22,بيانات!$D:$D,0)-1,P$1))</f>
        <v/>
      </c>
      <c r="Q22" s="21" t="str">
        <f ca="1">IF($F22="","",OFFSET(بيانات!$A$1,MATCH($F22,بيانات!$D:$D,0)-1,Q$1))</f>
        <v/>
      </c>
      <c r="R22" s="21" t="str">
        <f ca="1">IF($F22="","",OFFSET(بيانات!$A$1,MATCH($F22,بيانات!$D:$D,0)-1,R$1))</f>
        <v/>
      </c>
      <c r="S22" s="22" t="str">
        <f t="shared" si="18"/>
        <v/>
      </c>
      <c r="T22" s="21" t="str">
        <f ca="1">IF($F22="","",OFFSET(بيانات!$A$1,MATCH($F22,بيانات!$D:$D,0)-1,T$1))</f>
        <v/>
      </c>
      <c r="U22" s="21" t="str">
        <f ca="1">IF($F22="","",OFFSET(بيانات!$A$1,MATCH($F22,بيانات!$D:$D,0)-1,U$1))</f>
        <v/>
      </c>
      <c r="V22" s="21" t="str">
        <f ca="1">IF($F22="","",OFFSET(بيانات!$A$1,MATCH($F22,بيانات!$D:$D,0)-1,V$1))</f>
        <v/>
      </c>
      <c r="W22" s="21" t="str">
        <f ca="1">IF($F22="","",OFFSET(بيانات!$A$1,MATCH($F22,بيانات!$D:$D,0)-1,W$1))</f>
        <v/>
      </c>
      <c r="X22" s="21" t="str">
        <f ca="1">IF($F22="","",OFFSET(بيانات!$A$1,MATCH($F22,بيانات!$D:$D,0)-1,X$1))</f>
        <v/>
      </c>
      <c r="Y22" s="21" t="str">
        <f ca="1">IF($F22="","",OFFSET(بيانات!$A$1,MATCH($F22,بيانات!$D:$D,0)-1,Y$1))</f>
        <v/>
      </c>
      <c r="Z22" s="21" t="str">
        <f ca="1">IF($F22="","",OFFSET(بيانات!$A$1,MATCH($F22,بيانات!$D:$D,0)-1,Z$1))</f>
        <v/>
      </c>
      <c r="AA22" s="21" t="str">
        <f ca="1">IF($F22="","",OFFSET(بيانات!$A$1,MATCH($F22,بيانات!$D:$D,0)-1,AA$1))</f>
        <v/>
      </c>
      <c r="AB22" s="21" t="str">
        <f ca="1">IF($F22="","",OFFSET(بيانات!$A$1,MATCH($F22,بيانات!$D:$D,0)-1,AB$1))</f>
        <v/>
      </c>
      <c r="AC22" s="21" t="str">
        <f ca="1">IF($F22="","",OFFSET(بيانات!$A$1,MATCH($F22,بيانات!$D:$D,0)-1,AC$1))</f>
        <v/>
      </c>
      <c r="AD22" s="21" t="str">
        <f ca="1">IF($F22="","",OFFSET(بيانات!$A$1,MATCH($F22,بيانات!$D:$D,0)-1,AD$1))</f>
        <v/>
      </c>
      <c r="AE22" s="21" t="str">
        <f ca="1">IF($F22="","",OFFSET(بيانات!$A$1,MATCH($F22,بيانات!$D:$D,0)-1,AE$1))</f>
        <v/>
      </c>
      <c r="AF22" s="21" t="str">
        <f ca="1">IF($F22="","",OFFSET(بيانات!$A$1,MATCH($F22,بيانات!$D:$D,0)-1,AF$1))</f>
        <v/>
      </c>
      <c r="AG22" s="23" t="str">
        <f t="shared" si="19"/>
        <v/>
      </c>
      <c r="AH22" s="24" t="str">
        <f ca="1">IF($F22="","",OFFSET(بيانات!$A$1,MATCH($F22,بيانات!$D:$D,0)-1,AH$1))</f>
        <v/>
      </c>
      <c r="AI22" s="21" t="str">
        <f t="shared" si="20"/>
        <v/>
      </c>
      <c r="AJ22" s="24"/>
      <c r="AK22" s="21" t="str">
        <f t="shared" si="21"/>
        <v/>
      </c>
      <c r="AL22" s="24"/>
      <c r="AM22" s="21">
        <f t="shared" si="22"/>
        <v>0</v>
      </c>
      <c r="AN22" s="22">
        <f t="shared" si="23"/>
        <v>0</v>
      </c>
      <c r="AO22" s="25">
        <f t="shared" si="24"/>
        <v>0</v>
      </c>
      <c r="AP22" s="25">
        <f t="shared" si="25"/>
        <v>0</v>
      </c>
      <c r="AQ22" s="21"/>
      <c r="AR22" s="21" t="str">
        <f ca="1">IF($F22="","",OFFSET(بيانات!$A$1,MATCH($F22,بيانات!$D:$D,0)-1,AR$1))</f>
        <v/>
      </c>
      <c r="AS22" s="22">
        <f t="shared" ca="1" si="26"/>
        <v>0</v>
      </c>
      <c r="AT22" s="223">
        <f t="shared" ca="1" si="27"/>
        <v>0</v>
      </c>
      <c r="AU22" s="21" t="str">
        <f t="shared" si="28"/>
        <v/>
      </c>
      <c r="AV22" s="21" t="str">
        <f t="shared" si="29"/>
        <v/>
      </c>
      <c r="AW22" s="21" t="str">
        <f t="shared" si="30"/>
        <v/>
      </c>
      <c r="AX22" s="21">
        <f t="shared" ca="1" si="31"/>
        <v>0</v>
      </c>
      <c r="AY22" s="21">
        <f t="shared" ca="1" si="32"/>
        <v>0</v>
      </c>
      <c r="AZ22" s="21">
        <f t="shared" si="33"/>
        <v>0</v>
      </c>
      <c r="BA22" s="21">
        <f t="shared" si="34"/>
        <v>0</v>
      </c>
      <c r="BB22" s="25"/>
      <c r="BC22" s="21">
        <f t="shared" ca="1" si="36"/>
        <v>0</v>
      </c>
      <c r="BD22" s="21">
        <f t="shared" ca="1" si="37"/>
        <v>0</v>
      </c>
      <c r="BE22" s="21" t="str">
        <f ca="1">IF($F22="","",OFFSET(بيانات!$A$1,MATCH($F22,بيانات!$D:$D,0)-1,BE$1))</f>
        <v/>
      </c>
      <c r="BF22" s="21" t="str">
        <f ca="1">IF($F22="","",OFFSET(بيانات!$A$1,MATCH($F22,بيانات!$D:$D,0)-1,BF$1))</f>
        <v/>
      </c>
      <c r="BG22" s="21" t="str">
        <f ca="1">IF($F22="","",OFFSET(بيانات!$A$1,MATCH($F22,بيانات!$D:$D,0)-1,BG$1))</f>
        <v/>
      </c>
      <c r="BH22" s="21" t="str">
        <f ca="1">IF($F22="","",OFFSET(بيانات!$A$1,MATCH($F22,بيانات!$D:$D,0)-1,BH$1))</f>
        <v/>
      </c>
      <c r="BI22" s="21" t="str">
        <f ca="1">IF($F22="","",OFFSET(بيانات!$A$1,MATCH($F22,بيانات!$D:$D,0)-1,BI$1))</f>
        <v/>
      </c>
      <c r="BJ22" s="21"/>
      <c r="BK22" s="21" t="str">
        <f ca="1">IF($F22="","",OFFSET(بيانات!$A$1,MATCH($F22,بيانات!$D:$D,0)-1,BK$1))</f>
        <v/>
      </c>
      <c r="BL22" s="23" t="str">
        <f ca="1">IF($F22="","",OFFSET(بيانات!$A$1,MATCH($F22,بيانات!$D:$D,0)-1,BL$1))</f>
        <v/>
      </c>
      <c r="BM22" s="23" t="str">
        <f ca="1">IF($F22="","",OFFSET(بيانات!$A$1,MATCH($F22,بيانات!$D:$D,0)-1,BM$1))</f>
        <v/>
      </c>
      <c r="BN22" s="23" t="str">
        <f ca="1">IF($F22="","",OFFSET(بيانات!$A$1,MATCH($F22,بيانات!$D:$D,0)-1,BN$1))</f>
        <v/>
      </c>
      <c r="BO22" s="23" t="str">
        <f ca="1">IF($F22="","",OFFSET(بيانات!$A$1,MATCH($F22,بيانات!$D:$D,0)-1,BO$1))</f>
        <v/>
      </c>
      <c r="BP22" s="23" t="str">
        <f ca="1">IF($F22="","",OFFSET(بيانات!$A$1,MATCH($F22,بيانات!$D:$D,0)-1,BP$1))</f>
        <v/>
      </c>
      <c r="BQ22" s="23" t="str">
        <f ca="1">IF($F22="","",OFFSET(بيانات!$A$1,MATCH($F22,بيانات!$D:$D,0)-1,BQ$1))</f>
        <v/>
      </c>
      <c r="BR22" s="23" t="str">
        <f ca="1">IF($F22="","",OFFSET(بيانات!$A$1,MATCH($F22,بيانات!$D:$D,0)-1,BR$1))</f>
        <v/>
      </c>
      <c r="BS22" s="23" t="str">
        <f ca="1">IF($F22="","",OFFSET(بيانات!$A$1,MATCH($F22,بيانات!$D:$D,0)-1,BS$1))</f>
        <v/>
      </c>
      <c r="BT22" s="23" t="str">
        <f ca="1">IF($F22="","",OFFSET(بيانات!$A$1,MATCH($F22,بيانات!$D:$D,0)-1,BT$1))</f>
        <v/>
      </c>
      <c r="BU22" s="25">
        <f t="shared" ca="1" si="38"/>
        <v>0</v>
      </c>
      <c r="BV22" s="26">
        <f t="shared" ca="1" si="39"/>
        <v>-100</v>
      </c>
      <c r="BW22" s="21" t="str">
        <f ca="1">IF($F22="","",OFFSET(بيانات!$A$1,MATCH($F22,بيانات!$D:$D,0)-1,BW$1))</f>
        <v/>
      </c>
      <c r="BX22" s="21">
        <f t="shared" ca="1" si="40"/>
        <v>0</v>
      </c>
      <c r="BY22" s="21"/>
      <c r="BZ22" s="27">
        <f t="shared" ca="1" si="41"/>
        <v>0</v>
      </c>
      <c r="CA22" s="27">
        <f t="shared" ca="1" si="42"/>
        <v>0</v>
      </c>
      <c r="CB22" s="191">
        <f t="shared" ca="1" si="43"/>
        <v>-100</v>
      </c>
      <c r="CC22" s="217">
        <f t="shared" ca="1" si="44"/>
        <v>100</v>
      </c>
      <c r="CD22" s="218">
        <f t="shared" si="45"/>
        <v>0</v>
      </c>
      <c r="CE22" s="192"/>
      <c r="CF22" s="193" t="str">
        <f t="shared" si="46"/>
        <v/>
      </c>
      <c r="CH22" s="195">
        <f t="shared" ca="1" si="6"/>
        <v>0</v>
      </c>
      <c r="CI22" s="194">
        <v>30</v>
      </c>
      <c r="CJ22" s="195">
        <f t="shared" ca="1" si="7"/>
        <v>0</v>
      </c>
      <c r="CK22" s="194">
        <v>0</v>
      </c>
      <c r="CL22" s="194">
        <f t="shared" ca="1" si="8"/>
        <v>0</v>
      </c>
      <c r="CM22" s="195">
        <f t="shared" ca="1" si="9"/>
        <v>0</v>
      </c>
      <c r="CN22" s="194">
        <v>0</v>
      </c>
      <c r="CO22" s="194">
        <f t="shared" ca="1" si="10"/>
        <v>0</v>
      </c>
      <c r="CP22" s="194">
        <f t="shared" ca="1" si="11"/>
        <v>0</v>
      </c>
      <c r="CQ22" s="195">
        <f t="shared" ca="1" si="12"/>
        <v>-1000</v>
      </c>
    </row>
    <row r="23" spans="1:95" s="194" customFormat="1" ht="30.95" customHeight="1">
      <c r="A23" s="188" t="str">
        <f ca="1">IF(ROW($A14)&gt;COUNTIF(بيانات!$B:$B,$A$9),"",IF(ISERROR(MATCH(1000*$A$9+ROW($A14),$D:$D,0)),INDEX(OFFSET(بيانات!$A$1,MATCH($A$9,بيانات!$B:$B,0)-1,,COUNTIF(بيانات!$B:$B,$A$9)),ROW($A14)),""))</f>
        <v/>
      </c>
      <c r="B23" s="189" t="str">
        <f t="shared" ca="1" si="5"/>
        <v/>
      </c>
      <c r="C23" s="190" t="str">
        <f ca="1">IF(ROW($A14)&gt;COUNTIF($A$10:$A$186,"&gt;=1"),"",VLOOKUP($B23,OFFSET(بيانات!$A$1:$D$1,MATCH($A$9,بيانات!$B:$B,0)-1,,COUNTIF(بيانات!$B:$B,$A$9)),4,0))</f>
        <v/>
      </c>
      <c r="D23" s="190" t="str">
        <f ca="1">IF($F23="","",OFFSET(بيانات!$A$1,MATCH($F23,بيانات!$D:$D,0)-1,0))</f>
        <v/>
      </c>
      <c r="E23" s="61" t="str">
        <f ca="1">IF($F23="","",OFFSET(بيانات!$A$1,MATCH($F23,بيانات!$D:$D,0)-1,2))</f>
        <v/>
      </c>
      <c r="F23" s="249"/>
      <c r="G23" s="67" t="str">
        <f>IF($F23="","",MAX($G$9:$G22)+1)</f>
        <v/>
      </c>
      <c r="H23" s="21" t="str">
        <f ca="1">IF($F23="","",OFFSET(بيانات!$A$1,MATCH($F23,بيانات!$D:$D,0)-1,H$1))</f>
        <v/>
      </c>
      <c r="I23" s="21" t="str">
        <f t="shared" si="13"/>
        <v/>
      </c>
      <c r="J23" s="21" t="str">
        <f t="shared" si="14"/>
        <v/>
      </c>
      <c r="K23" s="21" t="str">
        <f t="shared" si="15"/>
        <v/>
      </c>
      <c r="L23" s="21" t="str">
        <f t="shared" si="16"/>
        <v/>
      </c>
      <c r="M23" s="22" t="str">
        <f t="shared" si="17"/>
        <v/>
      </c>
      <c r="N23" s="21" t="str">
        <f ca="1">IF($F23="","",OFFSET(بيانات!$A$1,MATCH($F23,بيانات!$D:$D,0)-1,N$1))</f>
        <v/>
      </c>
      <c r="O23" s="21" t="str">
        <f ca="1">IF($F23="","",OFFSET(بيانات!$A$1,MATCH($F23,بيانات!$D:$D,0)-1,O$1))</f>
        <v/>
      </c>
      <c r="P23" s="21" t="str">
        <f ca="1">IF($F23="","",OFFSET(بيانات!$A$1,MATCH($F23,بيانات!$D:$D,0)-1,P$1))</f>
        <v/>
      </c>
      <c r="Q23" s="21" t="str">
        <f ca="1">IF($F23="","",OFFSET(بيانات!$A$1,MATCH($F23,بيانات!$D:$D,0)-1,Q$1))</f>
        <v/>
      </c>
      <c r="R23" s="21" t="str">
        <f ca="1">IF($F23="","",OFFSET(بيانات!$A$1,MATCH($F23,بيانات!$D:$D,0)-1,R$1))</f>
        <v/>
      </c>
      <c r="S23" s="22" t="str">
        <f t="shared" si="18"/>
        <v/>
      </c>
      <c r="T23" s="21" t="str">
        <f ca="1">IF($F23="","",OFFSET(بيانات!$A$1,MATCH($F23,بيانات!$D:$D,0)-1,T$1))</f>
        <v/>
      </c>
      <c r="U23" s="21" t="str">
        <f ca="1">IF($F23="","",OFFSET(بيانات!$A$1,MATCH($F23,بيانات!$D:$D,0)-1,U$1))</f>
        <v/>
      </c>
      <c r="V23" s="21" t="str">
        <f ca="1">IF($F23="","",OFFSET(بيانات!$A$1,MATCH($F23,بيانات!$D:$D,0)-1,V$1))</f>
        <v/>
      </c>
      <c r="W23" s="21" t="str">
        <f ca="1">IF($F23="","",OFFSET(بيانات!$A$1,MATCH($F23,بيانات!$D:$D,0)-1,W$1))</f>
        <v/>
      </c>
      <c r="X23" s="21" t="str">
        <f ca="1">IF($F23="","",OFFSET(بيانات!$A$1,MATCH($F23,بيانات!$D:$D,0)-1,X$1))</f>
        <v/>
      </c>
      <c r="Y23" s="21" t="str">
        <f ca="1">IF($F23="","",OFFSET(بيانات!$A$1,MATCH($F23,بيانات!$D:$D,0)-1,Y$1))</f>
        <v/>
      </c>
      <c r="Z23" s="21" t="str">
        <f ca="1">IF($F23="","",OFFSET(بيانات!$A$1,MATCH($F23,بيانات!$D:$D,0)-1,Z$1))</f>
        <v/>
      </c>
      <c r="AA23" s="21" t="str">
        <f ca="1">IF($F23="","",OFFSET(بيانات!$A$1,MATCH($F23,بيانات!$D:$D,0)-1,AA$1))</f>
        <v/>
      </c>
      <c r="AB23" s="21" t="str">
        <f ca="1">IF($F23="","",OFFSET(بيانات!$A$1,MATCH($F23,بيانات!$D:$D,0)-1,AB$1))</f>
        <v/>
      </c>
      <c r="AC23" s="21" t="str">
        <f ca="1">IF($F23="","",OFFSET(بيانات!$A$1,MATCH($F23,بيانات!$D:$D,0)-1,AC$1))</f>
        <v/>
      </c>
      <c r="AD23" s="21" t="str">
        <f ca="1">IF($F23="","",OFFSET(بيانات!$A$1,MATCH($F23,بيانات!$D:$D,0)-1,AD$1))</f>
        <v/>
      </c>
      <c r="AE23" s="21" t="str">
        <f ca="1">IF($F23="","",OFFSET(بيانات!$A$1,MATCH($F23,بيانات!$D:$D,0)-1,AE$1))</f>
        <v/>
      </c>
      <c r="AF23" s="21" t="str">
        <f ca="1">IF($F23="","",OFFSET(بيانات!$A$1,MATCH($F23,بيانات!$D:$D,0)-1,AF$1))</f>
        <v/>
      </c>
      <c r="AG23" s="23" t="str">
        <f t="shared" si="19"/>
        <v/>
      </c>
      <c r="AH23" s="24" t="str">
        <f ca="1">IF($F23="","",OFFSET(بيانات!$A$1,MATCH($F23,بيانات!$D:$D,0)-1,AH$1))</f>
        <v/>
      </c>
      <c r="AI23" s="21" t="str">
        <f t="shared" si="20"/>
        <v/>
      </c>
      <c r="AJ23" s="24"/>
      <c r="AK23" s="21" t="str">
        <f t="shared" si="21"/>
        <v/>
      </c>
      <c r="AL23" s="24"/>
      <c r="AM23" s="21">
        <f t="shared" si="22"/>
        <v>0</v>
      </c>
      <c r="AN23" s="22">
        <f t="shared" si="23"/>
        <v>0</v>
      </c>
      <c r="AO23" s="25">
        <f t="shared" si="24"/>
        <v>0</v>
      </c>
      <c r="AP23" s="25">
        <f t="shared" si="25"/>
        <v>0</v>
      </c>
      <c r="AQ23" s="21"/>
      <c r="AR23" s="21" t="str">
        <f ca="1">IF($F23="","",OFFSET(بيانات!$A$1,MATCH($F23,بيانات!$D:$D,0)-1,AR$1))</f>
        <v/>
      </c>
      <c r="AS23" s="22">
        <f t="shared" ca="1" si="26"/>
        <v>0</v>
      </c>
      <c r="AT23" s="223">
        <f t="shared" ca="1" si="27"/>
        <v>0</v>
      </c>
      <c r="AU23" s="21" t="str">
        <f t="shared" si="28"/>
        <v/>
      </c>
      <c r="AV23" s="21" t="str">
        <f t="shared" si="29"/>
        <v/>
      </c>
      <c r="AW23" s="21" t="str">
        <f t="shared" si="30"/>
        <v/>
      </c>
      <c r="AX23" s="21">
        <f t="shared" ca="1" si="31"/>
        <v>0</v>
      </c>
      <c r="AY23" s="21">
        <f t="shared" ca="1" si="32"/>
        <v>0</v>
      </c>
      <c r="AZ23" s="21">
        <f t="shared" si="33"/>
        <v>0</v>
      </c>
      <c r="BA23" s="21">
        <f t="shared" si="34"/>
        <v>0</v>
      </c>
      <c r="BB23" s="25"/>
      <c r="BC23" s="21">
        <f t="shared" ca="1" si="36"/>
        <v>0</v>
      </c>
      <c r="BD23" s="21">
        <f t="shared" ca="1" si="37"/>
        <v>0</v>
      </c>
      <c r="BE23" s="21" t="str">
        <f ca="1">IF($F23="","",OFFSET(بيانات!$A$1,MATCH($F23,بيانات!$D:$D,0)-1,BE$1))</f>
        <v/>
      </c>
      <c r="BF23" s="21" t="str">
        <f ca="1">IF($F23="","",OFFSET(بيانات!$A$1,MATCH($F23,بيانات!$D:$D,0)-1,BF$1))</f>
        <v/>
      </c>
      <c r="BG23" s="21" t="str">
        <f ca="1">IF($F23="","",OFFSET(بيانات!$A$1,MATCH($F23,بيانات!$D:$D,0)-1,BG$1))</f>
        <v/>
      </c>
      <c r="BH23" s="21" t="str">
        <f ca="1">IF($F23="","",OFFSET(بيانات!$A$1,MATCH($F23,بيانات!$D:$D,0)-1,BH$1))</f>
        <v/>
      </c>
      <c r="BI23" s="21" t="str">
        <f ca="1">IF($F23="","",OFFSET(بيانات!$A$1,MATCH($F23,بيانات!$D:$D,0)-1,BI$1))</f>
        <v/>
      </c>
      <c r="BJ23" s="21"/>
      <c r="BK23" s="21" t="str">
        <f ca="1">IF($F23="","",OFFSET(بيانات!$A$1,MATCH($F23,بيانات!$D:$D,0)-1,BK$1))</f>
        <v/>
      </c>
      <c r="BL23" s="23" t="str">
        <f ca="1">IF($F23="","",OFFSET(بيانات!$A$1,MATCH($F23,بيانات!$D:$D,0)-1,BL$1))</f>
        <v/>
      </c>
      <c r="BM23" s="23" t="str">
        <f ca="1">IF($F23="","",OFFSET(بيانات!$A$1,MATCH($F23,بيانات!$D:$D,0)-1,BM$1))</f>
        <v/>
      </c>
      <c r="BN23" s="23" t="str">
        <f ca="1">IF($F23="","",OFFSET(بيانات!$A$1,MATCH($F23,بيانات!$D:$D,0)-1,BN$1))</f>
        <v/>
      </c>
      <c r="BO23" s="23" t="str">
        <f ca="1">IF($F23="","",OFFSET(بيانات!$A$1,MATCH($F23,بيانات!$D:$D,0)-1,BO$1))</f>
        <v/>
      </c>
      <c r="BP23" s="23" t="str">
        <f ca="1">IF($F23="","",OFFSET(بيانات!$A$1,MATCH($F23,بيانات!$D:$D,0)-1,BP$1))</f>
        <v/>
      </c>
      <c r="BQ23" s="23" t="str">
        <f ca="1">IF($F23="","",OFFSET(بيانات!$A$1,MATCH($F23,بيانات!$D:$D,0)-1,BQ$1))</f>
        <v/>
      </c>
      <c r="BR23" s="23" t="str">
        <f ca="1">IF($F23="","",OFFSET(بيانات!$A$1,MATCH($F23,بيانات!$D:$D,0)-1,BR$1))</f>
        <v/>
      </c>
      <c r="BS23" s="23" t="str">
        <f ca="1">IF($F23="","",OFFSET(بيانات!$A$1,MATCH($F23,بيانات!$D:$D,0)-1,BS$1))</f>
        <v/>
      </c>
      <c r="BT23" s="23" t="str">
        <f ca="1">IF($F23="","",OFFSET(بيانات!$A$1,MATCH($F23,بيانات!$D:$D,0)-1,BT$1))</f>
        <v/>
      </c>
      <c r="BU23" s="25">
        <f t="shared" ca="1" si="38"/>
        <v>0</v>
      </c>
      <c r="BV23" s="26">
        <f t="shared" ca="1" si="39"/>
        <v>-100</v>
      </c>
      <c r="BW23" s="21" t="str">
        <f ca="1">IF($F23="","",OFFSET(بيانات!$A$1,MATCH($F23,بيانات!$D:$D,0)-1,BW$1))</f>
        <v/>
      </c>
      <c r="BX23" s="21">
        <f t="shared" ca="1" si="40"/>
        <v>0</v>
      </c>
      <c r="BY23" s="21"/>
      <c r="BZ23" s="27">
        <f t="shared" ca="1" si="41"/>
        <v>0</v>
      </c>
      <c r="CA23" s="27">
        <f t="shared" ca="1" si="42"/>
        <v>0</v>
      </c>
      <c r="CB23" s="191">
        <f t="shared" ca="1" si="43"/>
        <v>-100</v>
      </c>
      <c r="CC23" s="217">
        <f t="shared" ca="1" si="44"/>
        <v>100</v>
      </c>
      <c r="CD23" s="218">
        <f t="shared" si="45"/>
        <v>0</v>
      </c>
      <c r="CE23" s="192"/>
      <c r="CF23" s="193" t="str">
        <f t="shared" si="46"/>
        <v/>
      </c>
      <c r="CH23" s="195">
        <f t="shared" ca="1" si="6"/>
        <v>0</v>
      </c>
      <c r="CI23" s="194">
        <v>30</v>
      </c>
      <c r="CJ23" s="195">
        <f t="shared" ca="1" si="7"/>
        <v>0</v>
      </c>
      <c r="CK23" s="194">
        <v>0</v>
      </c>
      <c r="CL23" s="194">
        <f t="shared" ca="1" si="8"/>
        <v>0</v>
      </c>
      <c r="CM23" s="195">
        <f t="shared" ca="1" si="9"/>
        <v>0</v>
      </c>
      <c r="CN23" s="194">
        <v>0</v>
      </c>
      <c r="CO23" s="194">
        <f t="shared" ca="1" si="10"/>
        <v>0</v>
      </c>
      <c r="CP23" s="194">
        <f t="shared" ca="1" si="11"/>
        <v>0</v>
      </c>
      <c r="CQ23" s="195">
        <f t="shared" ca="1" si="12"/>
        <v>-1000</v>
      </c>
    </row>
    <row r="24" spans="1:95" s="194" customFormat="1" ht="30.95" customHeight="1">
      <c r="A24" s="188" t="str">
        <f ca="1">IF(ROW($A15)&gt;COUNTIF(بيانات!$B:$B,$A$9),"",IF(ISERROR(MATCH(1000*$A$9+ROW($A15),$D:$D,0)),INDEX(OFFSET(بيانات!$A$1,MATCH($A$9,بيانات!$B:$B,0)-1,,COUNTIF(بيانات!$B:$B,$A$9)),ROW($A15)),""))</f>
        <v/>
      </c>
      <c r="B24" s="189" t="str">
        <f t="shared" ca="1" si="5"/>
        <v/>
      </c>
      <c r="C24" s="190" t="str">
        <f ca="1">IF(ROW($A15)&gt;COUNTIF($A$10:$A$186,"&gt;=1"),"",VLOOKUP($B24,OFFSET(بيانات!$A$1:$D$1,MATCH($A$9,بيانات!$B:$B,0)-1,,COUNTIF(بيانات!$B:$B,$A$9)),4,0))</f>
        <v/>
      </c>
      <c r="D24" s="190" t="str">
        <f ca="1">IF($F24="","",OFFSET(بيانات!$A$1,MATCH($F24,بيانات!$D:$D,0)-1,0))</f>
        <v/>
      </c>
      <c r="E24" s="61" t="str">
        <f ca="1">IF($F24="","",OFFSET(بيانات!$A$1,MATCH($F24,بيانات!$D:$D,0)-1,2))</f>
        <v/>
      </c>
      <c r="F24" s="249"/>
      <c r="G24" s="67" t="str">
        <f>IF($F24="","",MAX($G$9:$G23)+1)</f>
        <v/>
      </c>
      <c r="H24" s="21" t="str">
        <f ca="1">IF($F24="","",OFFSET(بيانات!$A$1,MATCH($F24,بيانات!$D:$D,0)-1,H$1))</f>
        <v/>
      </c>
      <c r="I24" s="21" t="str">
        <f t="shared" si="13"/>
        <v/>
      </c>
      <c r="J24" s="21" t="str">
        <f t="shared" si="14"/>
        <v/>
      </c>
      <c r="K24" s="21" t="str">
        <f t="shared" si="15"/>
        <v/>
      </c>
      <c r="L24" s="21" t="str">
        <f t="shared" si="16"/>
        <v/>
      </c>
      <c r="M24" s="22" t="str">
        <f t="shared" si="17"/>
        <v/>
      </c>
      <c r="N24" s="21" t="str">
        <f ca="1">IF($F24="","",OFFSET(بيانات!$A$1,MATCH($F24,بيانات!$D:$D,0)-1,N$1))</f>
        <v/>
      </c>
      <c r="O24" s="21" t="str">
        <f ca="1">IF($F24="","",OFFSET(بيانات!$A$1,MATCH($F24,بيانات!$D:$D,0)-1,O$1))</f>
        <v/>
      </c>
      <c r="P24" s="21" t="str">
        <f ca="1">IF($F24="","",OFFSET(بيانات!$A$1,MATCH($F24,بيانات!$D:$D,0)-1,P$1))</f>
        <v/>
      </c>
      <c r="Q24" s="21" t="str">
        <f ca="1">IF($F24="","",OFFSET(بيانات!$A$1,MATCH($F24,بيانات!$D:$D,0)-1,Q$1))</f>
        <v/>
      </c>
      <c r="R24" s="21" t="str">
        <f ca="1">IF($F24="","",OFFSET(بيانات!$A$1,MATCH($F24,بيانات!$D:$D,0)-1,R$1))</f>
        <v/>
      </c>
      <c r="S24" s="22" t="str">
        <f t="shared" si="18"/>
        <v/>
      </c>
      <c r="T24" s="21" t="str">
        <f ca="1">IF($F24="","",OFFSET(بيانات!$A$1,MATCH($F24,بيانات!$D:$D,0)-1,T$1))</f>
        <v/>
      </c>
      <c r="U24" s="21" t="str">
        <f ca="1">IF($F24="","",OFFSET(بيانات!$A$1,MATCH($F24,بيانات!$D:$D,0)-1,U$1))</f>
        <v/>
      </c>
      <c r="V24" s="21" t="str">
        <f ca="1">IF($F24="","",OFFSET(بيانات!$A$1,MATCH($F24,بيانات!$D:$D,0)-1,V$1))</f>
        <v/>
      </c>
      <c r="W24" s="21" t="str">
        <f ca="1">IF($F24="","",OFFSET(بيانات!$A$1,MATCH($F24,بيانات!$D:$D,0)-1,W$1))</f>
        <v/>
      </c>
      <c r="X24" s="21" t="str">
        <f ca="1">IF($F24="","",OFFSET(بيانات!$A$1,MATCH($F24,بيانات!$D:$D,0)-1,X$1))</f>
        <v/>
      </c>
      <c r="Y24" s="21" t="str">
        <f ca="1">IF($F24="","",OFFSET(بيانات!$A$1,MATCH($F24,بيانات!$D:$D,0)-1,Y$1))</f>
        <v/>
      </c>
      <c r="Z24" s="21" t="str">
        <f ca="1">IF($F24="","",OFFSET(بيانات!$A$1,MATCH($F24,بيانات!$D:$D,0)-1,Z$1))</f>
        <v/>
      </c>
      <c r="AA24" s="21" t="str">
        <f ca="1">IF($F24="","",OFFSET(بيانات!$A$1,MATCH($F24,بيانات!$D:$D,0)-1,AA$1))</f>
        <v/>
      </c>
      <c r="AB24" s="21" t="str">
        <f ca="1">IF($F24="","",OFFSET(بيانات!$A$1,MATCH($F24,بيانات!$D:$D,0)-1,AB$1))</f>
        <v/>
      </c>
      <c r="AC24" s="21" t="str">
        <f ca="1">IF($F24="","",OFFSET(بيانات!$A$1,MATCH($F24,بيانات!$D:$D,0)-1,AC$1))</f>
        <v/>
      </c>
      <c r="AD24" s="21" t="str">
        <f ca="1">IF($F24="","",OFFSET(بيانات!$A$1,MATCH($F24,بيانات!$D:$D,0)-1,AD$1))</f>
        <v/>
      </c>
      <c r="AE24" s="21" t="str">
        <f ca="1">IF($F24="","",OFFSET(بيانات!$A$1,MATCH($F24,بيانات!$D:$D,0)-1,AE$1))</f>
        <v/>
      </c>
      <c r="AF24" s="21" t="str">
        <f ca="1">IF($F24="","",OFFSET(بيانات!$A$1,MATCH($F24,بيانات!$D:$D,0)-1,AF$1))</f>
        <v/>
      </c>
      <c r="AG24" s="23" t="str">
        <f t="shared" si="19"/>
        <v/>
      </c>
      <c r="AH24" s="24" t="str">
        <f ca="1">IF($F24="","",OFFSET(بيانات!$A$1,MATCH($F24,بيانات!$D:$D,0)-1,AH$1))</f>
        <v/>
      </c>
      <c r="AI24" s="21" t="str">
        <f t="shared" si="20"/>
        <v/>
      </c>
      <c r="AJ24" s="24"/>
      <c r="AK24" s="21" t="str">
        <f t="shared" si="21"/>
        <v/>
      </c>
      <c r="AL24" s="24"/>
      <c r="AM24" s="21">
        <f t="shared" si="22"/>
        <v>0</v>
      </c>
      <c r="AN24" s="22">
        <f t="shared" si="23"/>
        <v>0</v>
      </c>
      <c r="AO24" s="25">
        <f t="shared" si="24"/>
        <v>0</v>
      </c>
      <c r="AP24" s="25">
        <f t="shared" si="25"/>
        <v>0</v>
      </c>
      <c r="AQ24" s="21"/>
      <c r="AR24" s="21" t="str">
        <f ca="1">IF($F24="","",OFFSET(بيانات!$A$1,MATCH($F24,بيانات!$D:$D,0)-1,AR$1))</f>
        <v/>
      </c>
      <c r="AS24" s="22">
        <f t="shared" ca="1" si="26"/>
        <v>0</v>
      </c>
      <c r="AT24" s="223">
        <f t="shared" ca="1" si="27"/>
        <v>0</v>
      </c>
      <c r="AU24" s="21" t="str">
        <f t="shared" si="28"/>
        <v/>
      </c>
      <c r="AV24" s="21" t="str">
        <f t="shared" si="29"/>
        <v/>
      </c>
      <c r="AW24" s="21" t="str">
        <f t="shared" si="30"/>
        <v/>
      </c>
      <c r="AX24" s="21">
        <f t="shared" ca="1" si="31"/>
        <v>0</v>
      </c>
      <c r="AY24" s="21">
        <f t="shared" ca="1" si="32"/>
        <v>0</v>
      </c>
      <c r="AZ24" s="21">
        <f t="shared" si="33"/>
        <v>0</v>
      </c>
      <c r="BA24" s="21">
        <f t="shared" si="34"/>
        <v>0</v>
      </c>
      <c r="BB24" s="25">
        <f t="shared" si="35"/>
        <v>0</v>
      </c>
      <c r="BC24" s="21">
        <f t="shared" ca="1" si="36"/>
        <v>0</v>
      </c>
      <c r="BD24" s="21">
        <f t="shared" ca="1" si="37"/>
        <v>0</v>
      </c>
      <c r="BE24" s="21" t="str">
        <f ca="1">IF($F24="","",OFFSET(بيانات!$A$1,MATCH($F24,بيانات!$D:$D,0)-1,BE$1))</f>
        <v/>
      </c>
      <c r="BF24" s="21" t="str">
        <f ca="1">IF($F24="","",OFFSET(بيانات!$A$1,MATCH($F24,بيانات!$D:$D,0)-1,BF$1))</f>
        <v/>
      </c>
      <c r="BG24" s="21" t="str">
        <f ca="1">IF($F24="","",OFFSET(بيانات!$A$1,MATCH($F24,بيانات!$D:$D,0)-1,BG$1))</f>
        <v/>
      </c>
      <c r="BH24" s="21" t="str">
        <f ca="1">IF($F24="","",OFFSET(بيانات!$A$1,MATCH($F24,بيانات!$D:$D,0)-1,BH$1))</f>
        <v/>
      </c>
      <c r="BI24" s="21" t="str">
        <f ca="1">IF($F24="","",OFFSET(بيانات!$A$1,MATCH($F24,بيانات!$D:$D,0)-1,BI$1))</f>
        <v/>
      </c>
      <c r="BJ24" s="21"/>
      <c r="BK24" s="21" t="str">
        <f ca="1">IF($F24="","",OFFSET(بيانات!$A$1,MATCH($F24,بيانات!$D:$D,0)-1,BK$1))</f>
        <v/>
      </c>
      <c r="BL24" s="23" t="str">
        <f ca="1">IF($F24="","",OFFSET(بيانات!$A$1,MATCH($F24,بيانات!$D:$D,0)-1,BL$1))</f>
        <v/>
      </c>
      <c r="BM24" s="23" t="str">
        <f ca="1">IF($F24="","",OFFSET(بيانات!$A$1,MATCH($F24,بيانات!$D:$D,0)-1,BM$1))</f>
        <v/>
      </c>
      <c r="BN24" s="23" t="str">
        <f ca="1">IF($F24="","",OFFSET(بيانات!$A$1,MATCH($F24,بيانات!$D:$D,0)-1,BN$1))</f>
        <v/>
      </c>
      <c r="BO24" s="23" t="str">
        <f ca="1">IF($F24="","",OFFSET(بيانات!$A$1,MATCH($F24,بيانات!$D:$D,0)-1,BO$1))</f>
        <v/>
      </c>
      <c r="BP24" s="23" t="str">
        <f ca="1">IF($F24="","",OFFSET(بيانات!$A$1,MATCH($F24,بيانات!$D:$D,0)-1,BP$1))</f>
        <v/>
      </c>
      <c r="BQ24" s="23" t="str">
        <f ca="1">IF($F24="","",OFFSET(بيانات!$A$1,MATCH($F24,بيانات!$D:$D,0)-1,BQ$1))</f>
        <v/>
      </c>
      <c r="BR24" s="23" t="str">
        <f ca="1">IF($F24="","",OFFSET(بيانات!$A$1,MATCH($F24,بيانات!$D:$D,0)-1,BR$1))</f>
        <v/>
      </c>
      <c r="BS24" s="23" t="str">
        <f ca="1">IF($F24="","",OFFSET(بيانات!$A$1,MATCH($F24,بيانات!$D:$D,0)-1,BS$1))</f>
        <v/>
      </c>
      <c r="BT24" s="23" t="str">
        <f ca="1">IF($F24="","",OFFSET(بيانات!$A$1,MATCH($F24,بيانات!$D:$D,0)-1,BT$1))</f>
        <v/>
      </c>
      <c r="BU24" s="25">
        <f t="shared" ca="1" si="38"/>
        <v>0</v>
      </c>
      <c r="BV24" s="26">
        <f t="shared" ca="1" si="39"/>
        <v>-100</v>
      </c>
      <c r="BW24" s="21" t="str">
        <f ca="1">IF($F24="","",OFFSET(بيانات!$A$1,MATCH($F24,بيانات!$D:$D,0)-1,BW$1))</f>
        <v/>
      </c>
      <c r="BX24" s="21">
        <f t="shared" ca="1" si="40"/>
        <v>0</v>
      </c>
      <c r="BY24" s="21"/>
      <c r="BZ24" s="27">
        <f t="shared" ca="1" si="41"/>
        <v>0</v>
      </c>
      <c r="CA24" s="27">
        <f t="shared" ca="1" si="42"/>
        <v>0</v>
      </c>
      <c r="CB24" s="191">
        <f t="shared" ca="1" si="43"/>
        <v>-100</v>
      </c>
      <c r="CC24" s="217">
        <f t="shared" ca="1" si="44"/>
        <v>100</v>
      </c>
      <c r="CD24" s="218">
        <f t="shared" si="45"/>
        <v>0</v>
      </c>
      <c r="CE24" s="192"/>
      <c r="CF24" s="193" t="str">
        <f t="shared" si="46"/>
        <v/>
      </c>
      <c r="CH24" s="195">
        <f t="shared" ca="1" si="6"/>
        <v>0</v>
      </c>
      <c r="CI24" s="194">
        <v>30</v>
      </c>
      <c r="CJ24" s="195">
        <f t="shared" ca="1" si="7"/>
        <v>0</v>
      </c>
      <c r="CK24" s="194">
        <v>0</v>
      </c>
      <c r="CL24" s="194">
        <f t="shared" ca="1" si="8"/>
        <v>0</v>
      </c>
      <c r="CM24" s="195">
        <f t="shared" ca="1" si="9"/>
        <v>0</v>
      </c>
      <c r="CN24" s="194">
        <v>0</v>
      </c>
      <c r="CO24" s="194">
        <f t="shared" ca="1" si="10"/>
        <v>0</v>
      </c>
      <c r="CP24" s="194">
        <f t="shared" ca="1" si="11"/>
        <v>0</v>
      </c>
      <c r="CQ24" s="195">
        <f t="shared" ca="1" si="12"/>
        <v>-1000</v>
      </c>
    </row>
    <row r="25" spans="1:95" s="194" customFormat="1" ht="30.95" customHeight="1">
      <c r="A25" s="188" t="str">
        <f ca="1">IF(ROW($A16)&gt;COUNTIF(بيانات!$B:$B,$A$9),"",IF(ISERROR(MATCH(1000*$A$9+ROW($A16),$D:$D,0)),INDEX(OFFSET(بيانات!$A$1,MATCH($A$9,بيانات!$B:$B,0)-1,,COUNTIF(بيانات!$B:$B,$A$9)),ROW($A16)),""))</f>
        <v/>
      </c>
      <c r="B25" s="189" t="str">
        <f t="shared" ca="1" si="5"/>
        <v/>
      </c>
      <c r="C25" s="190" t="str">
        <f ca="1">IF(ROW($A16)&gt;COUNTIF($A$10:$A$186,"&gt;=1"),"",VLOOKUP($B25,OFFSET(بيانات!$A$1:$D$1,MATCH($A$9,بيانات!$B:$B,0)-1,,COUNTIF(بيانات!$B:$B,$A$9)),4,0))</f>
        <v/>
      </c>
      <c r="D25" s="190" t="str">
        <f ca="1">IF($F25="","",OFFSET(بيانات!$A$1,MATCH($F25,بيانات!$D:$D,0)-1,0))</f>
        <v/>
      </c>
      <c r="E25" s="61" t="str">
        <f ca="1">IF($F25="","",OFFSET(بيانات!$A$1,MATCH($F25,بيانات!$D:$D,0)-1,2))</f>
        <v/>
      </c>
      <c r="F25" s="249"/>
      <c r="G25" s="67" t="str">
        <f>IF($F25="","",MAX($G$9:$G24)+1)</f>
        <v/>
      </c>
      <c r="H25" s="21" t="str">
        <f ca="1">IF($F25="","",OFFSET(بيانات!$A$1,MATCH($F25,بيانات!$D:$D,0)-1,H$1))</f>
        <v/>
      </c>
      <c r="I25" s="21" t="str">
        <f t="shared" si="13"/>
        <v/>
      </c>
      <c r="J25" s="21" t="str">
        <f t="shared" si="14"/>
        <v/>
      </c>
      <c r="K25" s="21" t="str">
        <f t="shared" si="15"/>
        <v/>
      </c>
      <c r="L25" s="21" t="str">
        <f t="shared" si="16"/>
        <v/>
      </c>
      <c r="M25" s="22" t="str">
        <f t="shared" si="17"/>
        <v/>
      </c>
      <c r="N25" s="21" t="str">
        <f ca="1">IF($F25="","",OFFSET(بيانات!$A$1,MATCH($F25,بيانات!$D:$D,0)-1,N$1))</f>
        <v/>
      </c>
      <c r="O25" s="21" t="str">
        <f ca="1">IF($F25="","",OFFSET(بيانات!$A$1,MATCH($F25,بيانات!$D:$D,0)-1,O$1))</f>
        <v/>
      </c>
      <c r="P25" s="21" t="str">
        <f ca="1">IF($F25="","",OFFSET(بيانات!$A$1,MATCH($F25,بيانات!$D:$D,0)-1,P$1))</f>
        <v/>
      </c>
      <c r="Q25" s="21" t="str">
        <f ca="1">IF($F25="","",OFFSET(بيانات!$A$1,MATCH($F25,بيانات!$D:$D,0)-1,Q$1))</f>
        <v/>
      </c>
      <c r="R25" s="21" t="str">
        <f ca="1">IF($F25="","",OFFSET(بيانات!$A$1,MATCH($F25,بيانات!$D:$D,0)-1,R$1))</f>
        <v/>
      </c>
      <c r="S25" s="22" t="str">
        <f t="shared" si="18"/>
        <v/>
      </c>
      <c r="T25" s="21" t="str">
        <f ca="1">IF($F25="","",OFFSET(بيانات!$A$1,MATCH($F25,بيانات!$D:$D,0)-1,T$1))</f>
        <v/>
      </c>
      <c r="U25" s="21" t="str">
        <f ca="1">IF($F25="","",OFFSET(بيانات!$A$1,MATCH($F25,بيانات!$D:$D,0)-1,U$1))</f>
        <v/>
      </c>
      <c r="V25" s="21" t="str">
        <f ca="1">IF($F25="","",OFFSET(بيانات!$A$1,MATCH($F25,بيانات!$D:$D,0)-1,V$1))</f>
        <v/>
      </c>
      <c r="W25" s="21" t="str">
        <f ca="1">IF($F25="","",OFFSET(بيانات!$A$1,MATCH($F25,بيانات!$D:$D,0)-1,W$1))</f>
        <v/>
      </c>
      <c r="X25" s="21" t="str">
        <f ca="1">IF($F25="","",OFFSET(بيانات!$A$1,MATCH($F25,بيانات!$D:$D,0)-1,X$1))</f>
        <v/>
      </c>
      <c r="Y25" s="21" t="str">
        <f ca="1">IF($F25="","",OFFSET(بيانات!$A$1,MATCH($F25,بيانات!$D:$D,0)-1,Y$1))</f>
        <v/>
      </c>
      <c r="Z25" s="21" t="str">
        <f ca="1">IF($F25="","",OFFSET(بيانات!$A$1,MATCH($F25,بيانات!$D:$D,0)-1,Z$1))</f>
        <v/>
      </c>
      <c r="AA25" s="21" t="str">
        <f ca="1">IF($F25="","",OFFSET(بيانات!$A$1,MATCH($F25,بيانات!$D:$D,0)-1,AA$1))</f>
        <v/>
      </c>
      <c r="AB25" s="21" t="str">
        <f ca="1">IF($F25="","",OFFSET(بيانات!$A$1,MATCH($F25,بيانات!$D:$D,0)-1,AB$1))</f>
        <v/>
      </c>
      <c r="AC25" s="21" t="str">
        <f ca="1">IF($F25="","",OFFSET(بيانات!$A$1,MATCH($F25,بيانات!$D:$D,0)-1,AC$1))</f>
        <v/>
      </c>
      <c r="AD25" s="21" t="str">
        <f ca="1">IF($F25="","",OFFSET(بيانات!$A$1,MATCH($F25,بيانات!$D:$D,0)-1,AD$1))</f>
        <v/>
      </c>
      <c r="AE25" s="21" t="str">
        <f ca="1">IF($F25="","",OFFSET(بيانات!$A$1,MATCH($F25,بيانات!$D:$D,0)-1,AE$1))</f>
        <v/>
      </c>
      <c r="AF25" s="21" t="str">
        <f ca="1">IF($F25="","",OFFSET(بيانات!$A$1,MATCH($F25,بيانات!$D:$D,0)-1,AF$1))</f>
        <v/>
      </c>
      <c r="AG25" s="23" t="str">
        <f t="shared" si="19"/>
        <v/>
      </c>
      <c r="AH25" s="24" t="str">
        <f ca="1">IF($F25="","",OFFSET(بيانات!$A$1,MATCH($F25,بيانات!$D:$D,0)-1,AH$1))</f>
        <v/>
      </c>
      <c r="AI25" s="21" t="str">
        <f t="shared" si="20"/>
        <v/>
      </c>
      <c r="AJ25" s="24"/>
      <c r="AK25" s="21" t="str">
        <f t="shared" si="21"/>
        <v/>
      </c>
      <c r="AL25" s="24"/>
      <c r="AM25" s="21">
        <f t="shared" si="22"/>
        <v>0</v>
      </c>
      <c r="AN25" s="22">
        <f t="shared" si="23"/>
        <v>0</v>
      </c>
      <c r="AO25" s="25">
        <f t="shared" si="24"/>
        <v>0</v>
      </c>
      <c r="AP25" s="25">
        <f t="shared" si="25"/>
        <v>0</v>
      </c>
      <c r="AQ25" s="21"/>
      <c r="AR25" s="21" t="str">
        <f ca="1">IF($F25="","",OFFSET(بيانات!$A$1,MATCH($F25,بيانات!$D:$D,0)-1,AR$1))</f>
        <v/>
      </c>
      <c r="AS25" s="22">
        <f t="shared" ca="1" si="26"/>
        <v>0</v>
      </c>
      <c r="AT25" s="223">
        <f t="shared" ca="1" si="27"/>
        <v>0</v>
      </c>
      <c r="AU25" s="21" t="str">
        <f t="shared" si="28"/>
        <v/>
      </c>
      <c r="AV25" s="21" t="str">
        <f t="shared" si="29"/>
        <v/>
      </c>
      <c r="AW25" s="21" t="str">
        <f t="shared" si="30"/>
        <v/>
      </c>
      <c r="AX25" s="21">
        <f t="shared" ca="1" si="31"/>
        <v>0</v>
      </c>
      <c r="AY25" s="21">
        <f t="shared" ca="1" si="32"/>
        <v>0</v>
      </c>
      <c r="AZ25" s="21">
        <f t="shared" si="33"/>
        <v>0</v>
      </c>
      <c r="BA25" s="21">
        <f t="shared" si="34"/>
        <v>0</v>
      </c>
      <c r="BB25" s="25">
        <f t="shared" si="35"/>
        <v>0</v>
      </c>
      <c r="BC25" s="21">
        <f t="shared" ca="1" si="36"/>
        <v>0</v>
      </c>
      <c r="BD25" s="21">
        <f t="shared" ca="1" si="37"/>
        <v>0</v>
      </c>
      <c r="BE25" s="21" t="str">
        <f ca="1">IF($F25="","",OFFSET(بيانات!$A$1,MATCH($F25,بيانات!$D:$D,0)-1,BE$1))</f>
        <v/>
      </c>
      <c r="BF25" s="21" t="str">
        <f ca="1">IF($F25="","",OFFSET(بيانات!$A$1,MATCH($F25,بيانات!$D:$D,0)-1,BF$1))</f>
        <v/>
      </c>
      <c r="BG25" s="21" t="str">
        <f ca="1">IF($F25="","",OFFSET(بيانات!$A$1,MATCH($F25,بيانات!$D:$D,0)-1,BG$1))</f>
        <v/>
      </c>
      <c r="BH25" s="21" t="str">
        <f ca="1">IF($F25="","",OFFSET(بيانات!$A$1,MATCH($F25,بيانات!$D:$D,0)-1,BH$1))</f>
        <v/>
      </c>
      <c r="BI25" s="21" t="str">
        <f ca="1">IF($F25="","",OFFSET(بيانات!$A$1,MATCH($F25,بيانات!$D:$D,0)-1,BI$1))</f>
        <v/>
      </c>
      <c r="BJ25" s="21"/>
      <c r="BK25" s="21" t="str">
        <f ca="1">IF($F25="","",OFFSET(بيانات!$A$1,MATCH($F25,بيانات!$D:$D,0)-1,BK$1))</f>
        <v/>
      </c>
      <c r="BL25" s="23" t="str">
        <f ca="1">IF($F25="","",OFFSET(بيانات!$A$1,MATCH($F25,بيانات!$D:$D,0)-1,BL$1))</f>
        <v/>
      </c>
      <c r="BM25" s="23" t="str">
        <f ca="1">IF($F25="","",OFFSET(بيانات!$A$1,MATCH($F25,بيانات!$D:$D,0)-1,BM$1))</f>
        <v/>
      </c>
      <c r="BN25" s="23" t="str">
        <f ca="1">IF($F25="","",OFFSET(بيانات!$A$1,MATCH($F25,بيانات!$D:$D,0)-1,BN$1))</f>
        <v/>
      </c>
      <c r="BO25" s="23" t="str">
        <f ca="1">IF($F25="","",OFFSET(بيانات!$A$1,MATCH($F25,بيانات!$D:$D,0)-1,BO$1))</f>
        <v/>
      </c>
      <c r="BP25" s="23" t="str">
        <f ca="1">IF($F25="","",OFFSET(بيانات!$A$1,MATCH($F25,بيانات!$D:$D,0)-1,BP$1))</f>
        <v/>
      </c>
      <c r="BQ25" s="23" t="str">
        <f ca="1">IF($F25="","",OFFSET(بيانات!$A$1,MATCH($F25,بيانات!$D:$D,0)-1,BQ$1))</f>
        <v/>
      </c>
      <c r="BR25" s="23" t="str">
        <f ca="1">IF($F25="","",OFFSET(بيانات!$A$1,MATCH($F25,بيانات!$D:$D,0)-1,BR$1))</f>
        <v/>
      </c>
      <c r="BS25" s="23" t="str">
        <f ca="1">IF($F25="","",OFFSET(بيانات!$A$1,MATCH($F25,بيانات!$D:$D,0)-1,BS$1))</f>
        <v/>
      </c>
      <c r="BT25" s="23" t="str">
        <f ca="1">IF($F25="","",OFFSET(بيانات!$A$1,MATCH($F25,بيانات!$D:$D,0)-1,BT$1))</f>
        <v/>
      </c>
      <c r="BU25" s="25">
        <f t="shared" ca="1" si="38"/>
        <v>0</v>
      </c>
      <c r="BV25" s="26">
        <f t="shared" ca="1" si="39"/>
        <v>-100</v>
      </c>
      <c r="BW25" s="21" t="str">
        <f ca="1">IF($F25="","",OFFSET(بيانات!$A$1,MATCH($F25,بيانات!$D:$D,0)-1,BW$1))</f>
        <v/>
      </c>
      <c r="BX25" s="21">
        <f t="shared" ca="1" si="40"/>
        <v>0</v>
      </c>
      <c r="BY25" s="21"/>
      <c r="BZ25" s="27">
        <f t="shared" ca="1" si="41"/>
        <v>0</v>
      </c>
      <c r="CA25" s="27">
        <f t="shared" ca="1" si="42"/>
        <v>0</v>
      </c>
      <c r="CB25" s="191">
        <f t="shared" ca="1" si="43"/>
        <v>-100</v>
      </c>
      <c r="CC25" s="217">
        <f t="shared" ca="1" si="44"/>
        <v>100</v>
      </c>
      <c r="CD25" s="218">
        <f t="shared" si="45"/>
        <v>0</v>
      </c>
      <c r="CE25" s="192"/>
      <c r="CF25" s="193" t="str">
        <f t="shared" si="46"/>
        <v/>
      </c>
      <c r="CH25" s="195">
        <f t="shared" ca="1" si="6"/>
        <v>0</v>
      </c>
      <c r="CI25" s="194">
        <v>30</v>
      </c>
      <c r="CJ25" s="195">
        <f t="shared" ca="1" si="7"/>
        <v>0</v>
      </c>
      <c r="CK25" s="194">
        <v>0</v>
      </c>
      <c r="CL25" s="194">
        <f t="shared" ca="1" si="8"/>
        <v>0</v>
      </c>
      <c r="CM25" s="195">
        <f t="shared" ca="1" si="9"/>
        <v>0</v>
      </c>
      <c r="CN25" s="194">
        <v>0</v>
      </c>
      <c r="CO25" s="194">
        <f t="shared" ca="1" si="10"/>
        <v>0</v>
      </c>
      <c r="CP25" s="194">
        <f t="shared" ca="1" si="11"/>
        <v>0</v>
      </c>
      <c r="CQ25" s="195">
        <f t="shared" ca="1" si="12"/>
        <v>-1000</v>
      </c>
    </row>
    <row r="26" spans="1:95" s="194" customFormat="1" ht="30.95" customHeight="1">
      <c r="A26" s="188" t="str">
        <f ca="1">IF(ROW($A17)&gt;COUNTIF(بيانات!$B:$B,$A$9),"",IF(ISERROR(MATCH(1000*$A$9+ROW($A17),$D:$D,0)),INDEX(OFFSET(بيانات!$A$1,MATCH($A$9,بيانات!$B:$B,0)-1,,COUNTIF(بيانات!$B:$B,$A$9)),ROW($A17)),""))</f>
        <v/>
      </c>
      <c r="B26" s="189" t="str">
        <f t="shared" ca="1" si="5"/>
        <v/>
      </c>
      <c r="C26" s="190" t="str">
        <f ca="1">IF(ROW($A17)&gt;COUNTIF($A$10:$A$186,"&gt;=1"),"",VLOOKUP($B26,OFFSET(بيانات!$A$1:$D$1,MATCH($A$9,بيانات!$B:$B,0)-1,,COUNTIF(بيانات!$B:$B,$A$9)),4,0))</f>
        <v/>
      </c>
      <c r="D26" s="190" t="str">
        <f ca="1">IF($F26="","",OFFSET(بيانات!$A$1,MATCH($F26,بيانات!$D:$D,0)-1,0))</f>
        <v/>
      </c>
      <c r="E26" s="61" t="str">
        <f ca="1">IF($F26="","",OFFSET(بيانات!$A$1,MATCH($F26,بيانات!$D:$D,0)-1,2))</f>
        <v/>
      </c>
      <c r="F26" s="249"/>
      <c r="G26" s="67" t="str">
        <f>IF($F26="","",MAX($G$9:$G25)+1)</f>
        <v/>
      </c>
      <c r="H26" s="21" t="str">
        <f ca="1">IF($F26="","",OFFSET(بيانات!$A$1,MATCH($F26,بيانات!$D:$D,0)-1,H$1))</f>
        <v/>
      </c>
      <c r="I26" s="21" t="str">
        <f t="shared" si="13"/>
        <v/>
      </c>
      <c r="J26" s="21" t="str">
        <f t="shared" si="14"/>
        <v/>
      </c>
      <c r="K26" s="21" t="str">
        <f t="shared" si="15"/>
        <v/>
      </c>
      <c r="L26" s="21" t="str">
        <f t="shared" si="16"/>
        <v/>
      </c>
      <c r="M26" s="22" t="str">
        <f t="shared" si="17"/>
        <v/>
      </c>
      <c r="N26" s="21" t="str">
        <f ca="1">IF($F26="","",OFFSET(بيانات!$A$1,MATCH($F26,بيانات!$D:$D,0)-1,N$1))</f>
        <v/>
      </c>
      <c r="O26" s="21" t="str">
        <f ca="1">IF($F26="","",OFFSET(بيانات!$A$1,MATCH($F26,بيانات!$D:$D,0)-1,O$1))</f>
        <v/>
      </c>
      <c r="P26" s="21" t="str">
        <f ca="1">IF($F26="","",OFFSET(بيانات!$A$1,MATCH($F26,بيانات!$D:$D,0)-1,P$1))</f>
        <v/>
      </c>
      <c r="Q26" s="21" t="str">
        <f ca="1">IF($F26="","",OFFSET(بيانات!$A$1,MATCH($F26,بيانات!$D:$D,0)-1,Q$1))</f>
        <v/>
      </c>
      <c r="R26" s="21" t="str">
        <f ca="1">IF($F26="","",OFFSET(بيانات!$A$1,MATCH($F26,بيانات!$D:$D,0)-1,R$1))</f>
        <v/>
      </c>
      <c r="S26" s="22" t="str">
        <f t="shared" si="18"/>
        <v/>
      </c>
      <c r="T26" s="21" t="str">
        <f ca="1">IF($F26="","",OFFSET(بيانات!$A$1,MATCH($F26,بيانات!$D:$D,0)-1,T$1))</f>
        <v/>
      </c>
      <c r="U26" s="21" t="str">
        <f ca="1">IF($F26="","",OFFSET(بيانات!$A$1,MATCH($F26,بيانات!$D:$D,0)-1,U$1))</f>
        <v/>
      </c>
      <c r="V26" s="21" t="str">
        <f ca="1">IF($F26="","",OFFSET(بيانات!$A$1,MATCH($F26,بيانات!$D:$D,0)-1,V$1))</f>
        <v/>
      </c>
      <c r="W26" s="21" t="str">
        <f ca="1">IF($F26="","",OFFSET(بيانات!$A$1,MATCH($F26,بيانات!$D:$D,0)-1,W$1))</f>
        <v/>
      </c>
      <c r="X26" s="21" t="str">
        <f ca="1">IF($F26="","",OFFSET(بيانات!$A$1,MATCH($F26,بيانات!$D:$D,0)-1,X$1))</f>
        <v/>
      </c>
      <c r="Y26" s="21" t="str">
        <f ca="1">IF($F26="","",OFFSET(بيانات!$A$1,MATCH($F26,بيانات!$D:$D,0)-1,Y$1))</f>
        <v/>
      </c>
      <c r="Z26" s="21" t="str">
        <f ca="1">IF($F26="","",OFFSET(بيانات!$A$1,MATCH($F26,بيانات!$D:$D,0)-1,Z$1))</f>
        <v/>
      </c>
      <c r="AA26" s="21" t="str">
        <f ca="1">IF($F26="","",OFFSET(بيانات!$A$1,MATCH($F26,بيانات!$D:$D,0)-1,AA$1))</f>
        <v/>
      </c>
      <c r="AB26" s="21" t="str">
        <f ca="1">IF($F26="","",OFFSET(بيانات!$A$1,MATCH($F26,بيانات!$D:$D,0)-1,AB$1))</f>
        <v/>
      </c>
      <c r="AC26" s="21" t="str">
        <f ca="1">IF($F26="","",OFFSET(بيانات!$A$1,MATCH($F26,بيانات!$D:$D,0)-1,AC$1))</f>
        <v/>
      </c>
      <c r="AD26" s="21" t="str">
        <f ca="1">IF($F26="","",OFFSET(بيانات!$A$1,MATCH($F26,بيانات!$D:$D,0)-1,AD$1))</f>
        <v/>
      </c>
      <c r="AE26" s="21" t="str">
        <f ca="1">IF($F26="","",OFFSET(بيانات!$A$1,MATCH($F26,بيانات!$D:$D,0)-1,AE$1))</f>
        <v/>
      </c>
      <c r="AF26" s="21" t="str">
        <f ca="1">IF($F26="","",OFFSET(بيانات!$A$1,MATCH($F26,بيانات!$D:$D,0)-1,AF$1))</f>
        <v/>
      </c>
      <c r="AG26" s="23" t="str">
        <f t="shared" si="19"/>
        <v/>
      </c>
      <c r="AH26" s="24" t="str">
        <f ca="1">IF($F26="","",OFFSET(بيانات!$A$1,MATCH($F26,بيانات!$D:$D,0)-1,AH$1))</f>
        <v/>
      </c>
      <c r="AI26" s="21" t="str">
        <f t="shared" si="20"/>
        <v/>
      </c>
      <c r="AJ26" s="24"/>
      <c r="AK26" s="21" t="str">
        <f t="shared" si="21"/>
        <v/>
      </c>
      <c r="AL26" s="24"/>
      <c r="AM26" s="21">
        <f t="shared" si="22"/>
        <v>0</v>
      </c>
      <c r="AN26" s="22">
        <f t="shared" si="23"/>
        <v>0</v>
      </c>
      <c r="AO26" s="25">
        <f t="shared" si="24"/>
        <v>0</v>
      </c>
      <c r="AP26" s="25">
        <f t="shared" si="25"/>
        <v>0</v>
      </c>
      <c r="AQ26" s="21"/>
      <c r="AR26" s="21" t="str">
        <f ca="1">IF($F26="","",OFFSET(بيانات!$A$1,MATCH($F26,بيانات!$D:$D,0)-1,AR$1))</f>
        <v/>
      </c>
      <c r="AS26" s="22">
        <f t="shared" ca="1" si="26"/>
        <v>0</v>
      </c>
      <c r="AT26" s="223">
        <f t="shared" ca="1" si="27"/>
        <v>0</v>
      </c>
      <c r="AU26" s="21" t="str">
        <f t="shared" si="28"/>
        <v/>
      </c>
      <c r="AV26" s="21" t="str">
        <f t="shared" si="29"/>
        <v/>
      </c>
      <c r="AW26" s="21" t="str">
        <f t="shared" si="30"/>
        <v/>
      </c>
      <c r="AX26" s="21">
        <f t="shared" ca="1" si="31"/>
        <v>0</v>
      </c>
      <c r="AY26" s="21">
        <f t="shared" ca="1" si="32"/>
        <v>0</v>
      </c>
      <c r="AZ26" s="21">
        <f t="shared" si="33"/>
        <v>0</v>
      </c>
      <c r="BA26" s="21">
        <f t="shared" si="34"/>
        <v>0</v>
      </c>
      <c r="BB26" s="25">
        <f t="shared" si="35"/>
        <v>0</v>
      </c>
      <c r="BC26" s="21">
        <f t="shared" ca="1" si="36"/>
        <v>0</v>
      </c>
      <c r="BD26" s="21">
        <f t="shared" ca="1" si="37"/>
        <v>0</v>
      </c>
      <c r="BE26" s="21" t="str">
        <f ca="1">IF($F26="","",OFFSET(بيانات!$A$1,MATCH($F26,بيانات!$D:$D,0)-1,BE$1))</f>
        <v/>
      </c>
      <c r="BF26" s="21" t="str">
        <f ca="1">IF($F26="","",OFFSET(بيانات!$A$1,MATCH($F26,بيانات!$D:$D,0)-1,BF$1))</f>
        <v/>
      </c>
      <c r="BG26" s="21" t="str">
        <f ca="1">IF($F26="","",OFFSET(بيانات!$A$1,MATCH($F26,بيانات!$D:$D,0)-1,BG$1))</f>
        <v/>
      </c>
      <c r="BH26" s="21" t="str">
        <f ca="1">IF($F26="","",OFFSET(بيانات!$A$1,MATCH($F26,بيانات!$D:$D,0)-1,BH$1))</f>
        <v/>
      </c>
      <c r="BI26" s="21" t="str">
        <f ca="1">IF($F26="","",OFFSET(بيانات!$A$1,MATCH($F26,بيانات!$D:$D,0)-1,BI$1))</f>
        <v/>
      </c>
      <c r="BJ26" s="21"/>
      <c r="BK26" s="21" t="str">
        <f ca="1">IF($F26="","",OFFSET(بيانات!$A$1,MATCH($F26,بيانات!$D:$D,0)-1,BK$1))</f>
        <v/>
      </c>
      <c r="BL26" s="23" t="str">
        <f ca="1">IF($F26="","",OFFSET(بيانات!$A$1,MATCH($F26,بيانات!$D:$D,0)-1,BL$1))</f>
        <v/>
      </c>
      <c r="BM26" s="23" t="str">
        <f ca="1">IF($F26="","",OFFSET(بيانات!$A$1,MATCH($F26,بيانات!$D:$D,0)-1,BM$1))</f>
        <v/>
      </c>
      <c r="BN26" s="23" t="str">
        <f ca="1">IF($F26="","",OFFSET(بيانات!$A$1,MATCH($F26,بيانات!$D:$D,0)-1,BN$1))</f>
        <v/>
      </c>
      <c r="BO26" s="23" t="str">
        <f ca="1">IF($F26="","",OFFSET(بيانات!$A$1,MATCH($F26,بيانات!$D:$D,0)-1,BO$1))</f>
        <v/>
      </c>
      <c r="BP26" s="23" t="str">
        <f ca="1">IF($F26="","",OFFSET(بيانات!$A$1,MATCH($F26,بيانات!$D:$D,0)-1,BP$1))</f>
        <v/>
      </c>
      <c r="BQ26" s="23" t="str">
        <f ca="1">IF($F26="","",OFFSET(بيانات!$A$1,MATCH($F26,بيانات!$D:$D,0)-1,BQ$1))</f>
        <v/>
      </c>
      <c r="BR26" s="23" t="str">
        <f ca="1">IF($F26="","",OFFSET(بيانات!$A$1,MATCH($F26,بيانات!$D:$D,0)-1,BR$1))</f>
        <v/>
      </c>
      <c r="BS26" s="23" t="str">
        <f ca="1">IF($F26="","",OFFSET(بيانات!$A$1,MATCH($F26,بيانات!$D:$D,0)-1,BS$1))</f>
        <v/>
      </c>
      <c r="BT26" s="23" t="str">
        <f ca="1">IF($F26="","",OFFSET(بيانات!$A$1,MATCH($F26,بيانات!$D:$D,0)-1,BT$1))</f>
        <v/>
      </c>
      <c r="BU26" s="25">
        <f t="shared" ca="1" si="38"/>
        <v>0</v>
      </c>
      <c r="BV26" s="26">
        <f t="shared" ca="1" si="39"/>
        <v>-100</v>
      </c>
      <c r="BW26" s="21" t="str">
        <f ca="1">IF($F26="","",OFFSET(بيانات!$A$1,MATCH($F26,بيانات!$D:$D,0)-1,BW$1))</f>
        <v/>
      </c>
      <c r="BX26" s="21">
        <f t="shared" ca="1" si="40"/>
        <v>0</v>
      </c>
      <c r="BY26" s="21"/>
      <c r="BZ26" s="27">
        <f t="shared" ca="1" si="41"/>
        <v>0</v>
      </c>
      <c r="CA26" s="27">
        <f t="shared" ca="1" si="42"/>
        <v>0</v>
      </c>
      <c r="CB26" s="191">
        <f t="shared" ca="1" si="43"/>
        <v>-100</v>
      </c>
      <c r="CC26" s="217">
        <f t="shared" ca="1" si="44"/>
        <v>100</v>
      </c>
      <c r="CD26" s="218">
        <f t="shared" si="45"/>
        <v>0</v>
      </c>
      <c r="CE26" s="192"/>
      <c r="CF26" s="193" t="str">
        <f t="shared" si="46"/>
        <v/>
      </c>
      <c r="CH26" s="195">
        <f t="shared" ca="1" si="6"/>
        <v>0</v>
      </c>
      <c r="CI26" s="194">
        <v>30</v>
      </c>
      <c r="CJ26" s="195">
        <f t="shared" ca="1" si="7"/>
        <v>0</v>
      </c>
      <c r="CK26" s="194">
        <v>0</v>
      </c>
      <c r="CL26" s="194">
        <f t="shared" ca="1" si="8"/>
        <v>0</v>
      </c>
      <c r="CM26" s="195">
        <f t="shared" ca="1" si="9"/>
        <v>0</v>
      </c>
      <c r="CN26" s="194">
        <v>0</v>
      </c>
      <c r="CO26" s="194">
        <f t="shared" ca="1" si="10"/>
        <v>0</v>
      </c>
      <c r="CP26" s="194">
        <f t="shared" ca="1" si="11"/>
        <v>0</v>
      </c>
      <c r="CQ26" s="195">
        <f t="shared" ca="1" si="12"/>
        <v>-1000</v>
      </c>
    </row>
    <row r="27" spans="1:95" s="194" customFormat="1" ht="30.95" customHeight="1">
      <c r="A27" s="188" t="str">
        <f ca="1">IF(ROW($A18)&gt;COUNTIF(بيانات!$B:$B,$A$9),"",IF(ISERROR(MATCH(1000*$A$9+ROW($A18),$D:$D,0)),INDEX(OFFSET(بيانات!$A$1,MATCH($A$9,بيانات!$B:$B,0)-1,,COUNTIF(بيانات!$B:$B,$A$9)),ROW($A18)),""))</f>
        <v/>
      </c>
      <c r="B27" s="189" t="str">
        <f t="shared" ca="1" si="5"/>
        <v/>
      </c>
      <c r="C27" s="190" t="str">
        <f ca="1">IF(ROW($A18)&gt;COUNTIF($A$10:$A$186,"&gt;=1"),"",VLOOKUP($B27,OFFSET(بيانات!$A$1:$D$1,MATCH($A$9,بيانات!$B:$B,0)-1,,COUNTIF(بيانات!$B:$B,$A$9)),4,0))</f>
        <v/>
      </c>
      <c r="D27" s="190" t="str">
        <f ca="1">IF($F27="","",OFFSET(بيانات!$A$1,MATCH($F27,بيانات!$D:$D,0)-1,0))</f>
        <v/>
      </c>
      <c r="E27" s="61" t="str">
        <f ca="1">IF($F27="","",OFFSET(بيانات!$A$1,MATCH($F27,بيانات!$D:$D,0)-1,2))</f>
        <v/>
      </c>
      <c r="F27" s="249"/>
      <c r="G27" s="67" t="str">
        <f>IF($F27="","",MAX($G$9:$G26)+1)</f>
        <v/>
      </c>
      <c r="H27" s="21" t="str">
        <f ca="1">IF($F27="","",OFFSET(بيانات!$A$1,MATCH($F27,بيانات!$D:$D,0)-1,H$1))</f>
        <v/>
      </c>
      <c r="I27" s="21" t="str">
        <f t="shared" si="13"/>
        <v/>
      </c>
      <c r="J27" s="21" t="str">
        <f t="shared" si="14"/>
        <v/>
      </c>
      <c r="K27" s="21" t="str">
        <f t="shared" si="15"/>
        <v/>
      </c>
      <c r="L27" s="21" t="str">
        <f t="shared" si="16"/>
        <v/>
      </c>
      <c r="M27" s="22" t="str">
        <f t="shared" si="17"/>
        <v/>
      </c>
      <c r="N27" s="21" t="str">
        <f ca="1">IF($F27="","",OFFSET(بيانات!$A$1,MATCH($F27,بيانات!$D:$D,0)-1,N$1))</f>
        <v/>
      </c>
      <c r="O27" s="21" t="str">
        <f ca="1">IF($F27="","",OFFSET(بيانات!$A$1,MATCH($F27,بيانات!$D:$D,0)-1,O$1))</f>
        <v/>
      </c>
      <c r="P27" s="21" t="str">
        <f ca="1">IF($F27="","",OFFSET(بيانات!$A$1,MATCH($F27,بيانات!$D:$D,0)-1,P$1))</f>
        <v/>
      </c>
      <c r="Q27" s="21" t="str">
        <f ca="1">IF($F27="","",OFFSET(بيانات!$A$1,MATCH($F27,بيانات!$D:$D,0)-1,Q$1))</f>
        <v/>
      </c>
      <c r="R27" s="21" t="str">
        <f ca="1">IF($F27="","",OFFSET(بيانات!$A$1,MATCH($F27,بيانات!$D:$D,0)-1,R$1))</f>
        <v/>
      </c>
      <c r="S27" s="22" t="str">
        <f t="shared" si="18"/>
        <v/>
      </c>
      <c r="T27" s="21" t="str">
        <f ca="1">IF($F27="","",OFFSET(بيانات!$A$1,MATCH($F27,بيانات!$D:$D,0)-1,T$1))</f>
        <v/>
      </c>
      <c r="U27" s="21" t="str">
        <f ca="1">IF($F27="","",OFFSET(بيانات!$A$1,MATCH($F27,بيانات!$D:$D,0)-1,U$1))</f>
        <v/>
      </c>
      <c r="V27" s="21" t="str">
        <f ca="1">IF($F27="","",OFFSET(بيانات!$A$1,MATCH($F27,بيانات!$D:$D,0)-1,V$1))</f>
        <v/>
      </c>
      <c r="W27" s="21" t="str">
        <f ca="1">IF($F27="","",OFFSET(بيانات!$A$1,MATCH($F27,بيانات!$D:$D,0)-1,W$1))</f>
        <v/>
      </c>
      <c r="X27" s="21" t="str">
        <f ca="1">IF($F27="","",OFFSET(بيانات!$A$1,MATCH($F27,بيانات!$D:$D,0)-1,X$1))</f>
        <v/>
      </c>
      <c r="Y27" s="21" t="str">
        <f ca="1">IF($F27="","",OFFSET(بيانات!$A$1,MATCH($F27,بيانات!$D:$D,0)-1,Y$1))</f>
        <v/>
      </c>
      <c r="Z27" s="21" t="str">
        <f ca="1">IF($F27="","",OFFSET(بيانات!$A$1,MATCH($F27,بيانات!$D:$D,0)-1,Z$1))</f>
        <v/>
      </c>
      <c r="AA27" s="21" t="str">
        <f ca="1">IF($F27="","",OFFSET(بيانات!$A$1,MATCH($F27,بيانات!$D:$D,0)-1,AA$1))</f>
        <v/>
      </c>
      <c r="AB27" s="21" t="str">
        <f ca="1">IF($F27="","",OFFSET(بيانات!$A$1,MATCH($F27,بيانات!$D:$D,0)-1,AB$1))</f>
        <v/>
      </c>
      <c r="AC27" s="21" t="str">
        <f ca="1">IF($F27="","",OFFSET(بيانات!$A$1,MATCH($F27,بيانات!$D:$D,0)-1,AC$1))</f>
        <v/>
      </c>
      <c r="AD27" s="21" t="str">
        <f ca="1">IF($F27="","",OFFSET(بيانات!$A$1,MATCH($F27,بيانات!$D:$D,0)-1,AD$1))</f>
        <v/>
      </c>
      <c r="AE27" s="21" t="str">
        <f ca="1">IF($F27="","",OFFSET(بيانات!$A$1,MATCH($F27,بيانات!$D:$D,0)-1,AE$1))</f>
        <v/>
      </c>
      <c r="AF27" s="21" t="str">
        <f ca="1">IF($F27="","",OFFSET(بيانات!$A$1,MATCH($F27,بيانات!$D:$D,0)-1,AF$1))</f>
        <v/>
      </c>
      <c r="AG27" s="23" t="str">
        <f t="shared" si="19"/>
        <v/>
      </c>
      <c r="AH27" s="24" t="str">
        <f ca="1">IF($F27="","",OFFSET(بيانات!$A$1,MATCH($F27,بيانات!$D:$D,0)-1,AH$1))</f>
        <v/>
      </c>
      <c r="AI27" s="21" t="str">
        <f t="shared" si="20"/>
        <v/>
      </c>
      <c r="AJ27" s="24"/>
      <c r="AK27" s="21" t="str">
        <f t="shared" si="21"/>
        <v/>
      </c>
      <c r="AL27" s="24"/>
      <c r="AM27" s="21">
        <f t="shared" si="22"/>
        <v>0</v>
      </c>
      <c r="AN27" s="22">
        <f t="shared" si="23"/>
        <v>0</v>
      </c>
      <c r="AO27" s="25">
        <f t="shared" si="24"/>
        <v>0</v>
      </c>
      <c r="AP27" s="25">
        <f t="shared" si="25"/>
        <v>0</v>
      </c>
      <c r="AQ27" s="21"/>
      <c r="AR27" s="21" t="str">
        <f ca="1">IF($F27="","",OFFSET(بيانات!$A$1,MATCH($F27,بيانات!$D:$D,0)-1,AR$1))</f>
        <v/>
      </c>
      <c r="AS27" s="22">
        <f t="shared" ca="1" si="26"/>
        <v>0</v>
      </c>
      <c r="AT27" s="223">
        <f t="shared" ca="1" si="27"/>
        <v>0</v>
      </c>
      <c r="AU27" s="21" t="str">
        <f t="shared" si="28"/>
        <v/>
      </c>
      <c r="AV27" s="21" t="str">
        <f t="shared" si="29"/>
        <v/>
      </c>
      <c r="AW27" s="21" t="str">
        <f t="shared" si="30"/>
        <v/>
      </c>
      <c r="AX27" s="21">
        <f t="shared" ca="1" si="31"/>
        <v>0</v>
      </c>
      <c r="AY27" s="21">
        <f t="shared" ca="1" si="32"/>
        <v>0</v>
      </c>
      <c r="AZ27" s="21">
        <f t="shared" si="33"/>
        <v>0</v>
      </c>
      <c r="BA27" s="21">
        <f t="shared" si="34"/>
        <v>0</v>
      </c>
      <c r="BB27" s="25">
        <f t="shared" si="35"/>
        <v>0</v>
      </c>
      <c r="BC27" s="21">
        <f t="shared" ca="1" si="36"/>
        <v>0</v>
      </c>
      <c r="BD27" s="21">
        <f t="shared" ca="1" si="37"/>
        <v>0</v>
      </c>
      <c r="BE27" s="21" t="str">
        <f ca="1">IF($F27="","",OFFSET(بيانات!$A$1,MATCH($F27,بيانات!$D:$D,0)-1,BE$1))</f>
        <v/>
      </c>
      <c r="BF27" s="21" t="str">
        <f ca="1">IF($F27="","",OFFSET(بيانات!$A$1,MATCH($F27,بيانات!$D:$D,0)-1,BF$1))</f>
        <v/>
      </c>
      <c r="BG27" s="21" t="str">
        <f ca="1">IF($F27="","",OFFSET(بيانات!$A$1,MATCH($F27,بيانات!$D:$D,0)-1,BG$1))</f>
        <v/>
      </c>
      <c r="BH27" s="21" t="str">
        <f ca="1">IF($F27="","",OFFSET(بيانات!$A$1,MATCH($F27,بيانات!$D:$D,0)-1,BH$1))</f>
        <v/>
      </c>
      <c r="BI27" s="21" t="str">
        <f ca="1">IF($F27="","",OFFSET(بيانات!$A$1,MATCH($F27,بيانات!$D:$D,0)-1,BI$1))</f>
        <v/>
      </c>
      <c r="BJ27" s="21"/>
      <c r="BK27" s="21" t="str">
        <f ca="1">IF($F27="","",OFFSET(بيانات!$A$1,MATCH($F27,بيانات!$D:$D,0)-1,BK$1))</f>
        <v/>
      </c>
      <c r="BL27" s="23" t="str">
        <f ca="1">IF($F27="","",OFFSET(بيانات!$A$1,MATCH($F27,بيانات!$D:$D,0)-1,BL$1))</f>
        <v/>
      </c>
      <c r="BM27" s="23" t="str">
        <f ca="1">IF($F27="","",OFFSET(بيانات!$A$1,MATCH($F27,بيانات!$D:$D,0)-1,BM$1))</f>
        <v/>
      </c>
      <c r="BN27" s="23" t="str">
        <f ca="1">IF($F27="","",OFFSET(بيانات!$A$1,MATCH($F27,بيانات!$D:$D,0)-1,BN$1))</f>
        <v/>
      </c>
      <c r="BO27" s="23" t="str">
        <f ca="1">IF($F27="","",OFFSET(بيانات!$A$1,MATCH($F27,بيانات!$D:$D,0)-1,BO$1))</f>
        <v/>
      </c>
      <c r="BP27" s="23" t="str">
        <f ca="1">IF($F27="","",OFFSET(بيانات!$A$1,MATCH($F27,بيانات!$D:$D,0)-1,BP$1))</f>
        <v/>
      </c>
      <c r="BQ27" s="23" t="str">
        <f ca="1">IF($F27="","",OFFSET(بيانات!$A$1,MATCH($F27,بيانات!$D:$D,0)-1,BQ$1))</f>
        <v/>
      </c>
      <c r="BR27" s="23" t="str">
        <f ca="1">IF($F27="","",OFFSET(بيانات!$A$1,MATCH($F27,بيانات!$D:$D,0)-1,BR$1))</f>
        <v/>
      </c>
      <c r="BS27" s="23" t="str">
        <f ca="1">IF($F27="","",OFFSET(بيانات!$A$1,MATCH($F27,بيانات!$D:$D,0)-1,BS$1))</f>
        <v/>
      </c>
      <c r="BT27" s="23" t="str">
        <f ca="1">IF($F27="","",OFFSET(بيانات!$A$1,MATCH($F27,بيانات!$D:$D,0)-1,BT$1))</f>
        <v/>
      </c>
      <c r="BU27" s="25">
        <f t="shared" ca="1" si="38"/>
        <v>0</v>
      </c>
      <c r="BV27" s="26">
        <f t="shared" ca="1" si="39"/>
        <v>-100</v>
      </c>
      <c r="BW27" s="21" t="str">
        <f ca="1">IF($F27="","",OFFSET(بيانات!$A$1,MATCH($F27,بيانات!$D:$D,0)-1,BW$1))</f>
        <v/>
      </c>
      <c r="BX27" s="21">
        <f t="shared" ca="1" si="40"/>
        <v>0</v>
      </c>
      <c r="BY27" s="21"/>
      <c r="BZ27" s="27">
        <f t="shared" ca="1" si="41"/>
        <v>0</v>
      </c>
      <c r="CA27" s="27">
        <f t="shared" ca="1" si="42"/>
        <v>0</v>
      </c>
      <c r="CB27" s="191">
        <f t="shared" ca="1" si="43"/>
        <v>-100</v>
      </c>
      <c r="CC27" s="217">
        <f t="shared" ca="1" si="44"/>
        <v>100</v>
      </c>
      <c r="CD27" s="218">
        <f t="shared" si="45"/>
        <v>0</v>
      </c>
      <c r="CE27" s="192"/>
      <c r="CF27" s="193" t="str">
        <f t="shared" si="46"/>
        <v/>
      </c>
      <c r="CH27" s="195">
        <f t="shared" ca="1" si="6"/>
        <v>0</v>
      </c>
      <c r="CI27" s="194">
        <v>30</v>
      </c>
      <c r="CJ27" s="195">
        <f t="shared" ca="1" si="7"/>
        <v>0</v>
      </c>
      <c r="CK27" s="194">
        <v>0</v>
      </c>
      <c r="CL27" s="194">
        <f t="shared" ca="1" si="8"/>
        <v>0</v>
      </c>
      <c r="CM27" s="195">
        <f t="shared" ca="1" si="9"/>
        <v>0</v>
      </c>
      <c r="CN27" s="194">
        <v>0</v>
      </c>
      <c r="CO27" s="194">
        <f t="shared" ca="1" si="10"/>
        <v>0</v>
      </c>
      <c r="CP27" s="194">
        <f t="shared" ca="1" si="11"/>
        <v>0</v>
      </c>
      <c r="CQ27" s="195">
        <f t="shared" ca="1" si="12"/>
        <v>-1000</v>
      </c>
    </row>
    <row r="28" spans="1:95" s="194" customFormat="1" ht="30.95" customHeight="1">
      <c r="A28" s="188" t="str">
        <f ca="1">IF(ROW($A19)&gt;COUNTIF(بيانات!$B:$B,$A$9),"",IF(ISERROR(MATCH(1000*$A$9+ROW($A19),$D:$D,0)),INDEX(OFFSET(بيانات!$A$1,MATCH($A$9,بيانات!$B:$B,0)-1,,COUNTIF(بيانات!$B:$B,$A$9)),ROW($A19)),""))</f>
        <v/>
      </c>
      <c r="B28" s="189" t="str">
        <f t="shared" ca="1" si="5"/>
        <v/>
      </c>
      <c r="C28" s="190" t="str">
        <f ca="1">IF(ROW($A19)&gt;COUNTIF($A$10:$A$186,"&gt;=1"),"",VLOOKUP($B28,OFFSET(بيانات!$A$1:$D$1,MATCH($A$9,بيانات!$B:$B,0)-1,,COUNTIF(بيانات!$B:$B,$A$9)),4,0))</f>
        <v/>
      </c>
      <c r="D28" s="190" t="str">
        <f ca="1">IF($F28="","",OFFSET(بيانات!$A$1,MATCH($F28,بيانات!$D:$D,0)-1,0))</f>
        <v/>
      </c>
      <c r="E28" s="61" t="str">
        <f ca="1">IF($F28="","",OFFSET(بيانات!$A$1,MATCH($F28,بيانات!$D:$D,0)-1,2))</f>
        <v/>
      </c>
      <c r="F28" s="249"/>
      <c r="G28" s="67" t="str">
        <f>IF($F28="","",MAX($G$9:$G27)+1)</f>
        <v/>
      </c>
      <c r="H28" s="21" t="str">
        <f ca="1">IF($F28="","",OFFSET(بيانات!$A$1,MATCH($F28,بيانات!$D:$D,0)-1,H$1))</f>
        <v/>
      </c>
      <c r="I28" s="21" t="str">
        <f t="shared" si="13"/>
        <v/>
      </c>
      <c r="J28" s="21" t="str">
        <f t="shared" si="14"/>
        <v/>
      </c>
      <c r="K28" s="21" t="str">
        <f t="shared" si="15"/>
        <v/>
      </c>
      <c r="L28" s="21" t="str">
        <f t="shared" si="16"/>
        <v/>
      </c>
      <c r="M28" s="22" t="str">
        <f t="shared" si="17"/>
        <v/>
      </c>
      <c r="N28" s="21" t="str">
        <f ca="1">IF($F28="","",OFFSET(بيانات!$A$1,MATCH($F28,بيانات!$D:$D,0)-1,N$1))</f>
        <v/>
      </c>
      <c r="O28" s="21" t="str">
        <f ca="1">IF($F28="","",OFFSET(بيانات!$A$1,MATCH($F28,بيانات!$D:$D,0)-1,O$1))</f>
        <v/>
      </c>
      <c r="P28" s="21" t="str">
        <f ca="1">IF($F28="","",OFFSET(بيانات!$A$1,MATCH($F28,بيانات!$D:$D,0)-1,P$1))</f>
        <v/>
      </c>
      <c r="Q28" s="21" t="str">
        <f ca="1">IF($F28="","",OFFSET(بيانات!$A$1,MATCH($F28,بيانات!$D:$D,0)-1,Q$1))</f>
        <v/>
      </c>
      <c r="R28" s="21" t="str">
        <f ca="1">IF($F28="","",OFFSET(بيانات!$A$1,MATCH($F28,بيانات!$D:$D,0)-1,R$1))</f>
        <v/>
      </c>
      <c r="S28" s="22" t="str">
        <f t="shared" si="18"/>
        <v/>
      </c>
      <c r="T28" s="21" t="str">
        <f ca="1">IF($F28="","",OFFSET(بيانات!$A$1,MATCH($F28,بيانات!$D:$D,0)-1,T$1))</f>
        <v/>
      </c>
      <c r="U28" s="21" t="str">
        <f ca="1">IF($F28="","",OFFSET(بيانات!$A$1,MATCH($F28,بيانات!$D:$D,0)-1,U$1))</f>
        <v/>
      </c>
      <c r="V28" s="21" t="str">
        <f ca="1">IF($F28="","",OFFSET(بيانات!$A$1,MATCH($F28,بيانات!$D:$D,0)-1,V$1))</f>
        <v/>
      </c>
      <c r="W28" s="21" t="str">
        <f ca="1">IF($F28="","",OFFSET(بيانات!$A$1,MATCH($F28,بيانات!$D:$D,0)-1,W$1))</f>
        <v/>
      </c>
      <c r="X28" s="21" t="str">
        <f ca="1">IF($F28="","",OFFSET(بيانات!$A$1,MATCH($F28,بيانات!$D:$D,0)-1,X$1))</f>
        <v/>
      </c>
      <c r="Y28" s="21" t="str">
        <f ca="1">IF($F28="","",OFFSET(بيانات!$A$1,MATCH($F28,بيانات!$D:$D,0)-1,Y$1))</f>
        <v/>
      </c>
      <c r="Z28" s="21" t="str">
        <f ca="1">IF($F28="","",OFFSET(بيانات!$A$1,MATCH($F28,بيانات!$D:$D,0)-1,Z$1))</f>
        <v/>
      </c>
      <c r="AA28" s="21" t="str">
        <f ca="1">IF($F28="","",OFFSET(بيانات!$A$1,MATCH($F28,بيانات!$D:$D,0)-1,AA$1))</f>
        <v/>
      </c>
      <c r="AB28" s="21" t="str">
        <f ca="1">IF($F28="","",OFFSET(بيانات!$A$1,MATCH($F28,بيانات!$D:$D,0)-1,AB$1))</f>
        <v/>
      </c>
      <c r="AC28" s="21" t="str">
        <f ca="1">IF($F28="","",OFFSET(بيانات!$A$1,MATCH($F28,بيانات!$D:$D,0)-1,AC$1))</f>
        <v/>
      </c>
      <c r="AD28" s="21" t="str">
        <f ca="1">IF($F28="","",OFFSET(بيانات!$A$1,MATCH($F28,بيانات!$D:$D,0)-1,AD$1))</f>
        <v/>
      </c>
      <c r="AE28" s="21" t="str">
        <f ca="1">IF($F28="","",OFFSET(بيانات!$A$1,MATCH($F28,بيانات!$D:$D,0)-1,AE$1))</f>
        <v/>
      </c>
      <c r="AF28" s="21" t="str">
        <f ca="1">IF($F28="","",OFFSET(بيانات!$A$1,MATCH($F28,بيانات!$D:$D,0)-1,AF$1))</f>
        <v/>
      </c>
      <c r="AG28" s="23" t="str">
        <f t="shared" si="19"/>
        <v/>
      </c>
      <c r="AH28" s="24" t="str">
        <f ca="1">IF($F28="","",OFFSET(بيانات!$A$1,MATCH($F28,بيانات!$D:$D,0)-1,AH$1))</f>
        <v/>
      </c>
      <c r="AI28" s="21" t="str">
        <f t="shared" si="20"/>
        <v/>
      </c>
      <c r="AJ28" s="24"/>
      <c r="AK28" s="21" t="str">
        <f t="shared" si="21"/>
        <v/>
      </c>
      <c r="AL28" s="24"/>
      <c r="AM28" s="21">
        <f t="shared" si="22"/>
        <v>0</v>
      </c>
      <c r="AN28" s="22">
        <f t="shared" si="23"/>
        <v>0</v>
      </c>
      <c r="AO28" s="25">
        <f t="shared" si="24"/>
        <v>0</v>
      </c>
      <c r="AP28" s="25">
        <f t="shared" si="25"/>
        <v>0</v>
      </c>
      <c r="AQ28" s="21"/>
      <c r="AR28" s="21" t="str">
        <f ca="1">IF($F28="","",OFFSET(بيانات!$A$1,MATCH($F28,بيانات!$D:$D,0)-1,AR$1))</f>
        <v/>
      </c>
      <c r="AS28" s="22">
        <f t="shared" ca="1" si="26"/>
        <v>0</v>
      </c>
      <c r="AT28" s="223">
        <f t="shared" ca="1" si="27"/>
        <v>0</v>
      </c>
      <c r="AU28" s="21" t="str">
        <f t="shared" si="28"/>
        <v/>
      </c>
      <c r="AV28" s="21" t="str">
        <f t="shared" si="29"/>
        <v/>
      </c>
      <c r="AW28" s="21" t="str">
        <f t="shared" si="30"/>
        <v/>
      </c>
      <c r="AX28" s="21">
        <f t="shared" ca="1" si="31"/>
        <v>0</v>
      </c>
      <c r="AY28" s="21">
        <f t="shared" ca="1" si="32"/>
        <v>0</v>
      </c>
      <c r="AZ28" s="21">
        <f t="shared" si="33"/>
        <v>0</v>
      </c>
      <c r="BA28" s="21">
        <f t="shared" si="34"/>
        <v>0</v>
      </c>
      <c r="BB28" s="25">
        <f t="shared" si="35"/>
        <v>0</v>
      </c>
      <c r="BC28" s="21">
        <f t="shared" ca="1" si="36"/>
        <v>0</v>
      </c>
      <c r="BD28" s="21">
        <f t="shared" ca="1" si="37"/>
        <v>0</v>
      </c>
      <c r="BE28" s="21" t="str">
        <f ca="1">IF($F28="","",OFFSET(بيانات!$A$1,MATCH($F28,بيانات!$D:$D,0)-1,BE$1))</f>
        <v/>
      </c>
      <c r="BF28" s="21" t="str">
        <f ca="1">IF($F28="","",OFFSET(بيانات!$A$1,MATCH($F28,بيانات!$D:$D,0)-1,BF$1))</f>
        <v/>
      </c>
      <c r="BG28" s="21" t="str">
        <f ca="1">IF($F28="","",OFFSET(بيانات!$A$1,MATCH($F28,بيانات!$D:$D,0)-1,BG$1))</f>
        <v/>
      </c>
      <c r="BH28" s="21" t="str">
        <f ca="1">IF($F28="","",OFFSET(بيانات!$A$1,MATCH($F28,بيانات!$D:$D,0)-1,BH$1))</f>
        <v/>
      </c>
      <c r="BI28" s="21" t="str">
        <f ca="1">IF($F28="","",OFFSET(بيانات!$A$1,MATCH($F28,بيانات!$D:$D,0)-1,BI$1))</f>
        <v/>
      </c>
      <c r="BJ28" s="21"/>
      <c r="BK28" s="21" t="str">
        <f ca="1">IF($F28="","",OFFSET(بيانات!$A$1,MATCH($F28,بيانات!$D:$D,0)-1,BK$1))</f>
        <v/>
      </c>
      <c r="BL28" s="23" t="str">
        <f ca="1">IF($F28="","",OFFSET(بيانات!$A$1,MATCH($F28,بيانات!$D:$D,0)-1,BL$1))</f>
        <v/>
      </c>
      <c r="BM28" s="23" t="str">
        <f ca="1">IF($F28="","",OFFSET(بيانات!$A$1,MATCH($F28,بيانات!$D:$D,0)-1,BM$1))</f>
        <v/>
      </c>
      <c r="BN28" s="23" t="str">
        <f ca="1">IF($F28="","",OFFSET(بيانات!$A$1,MATCH($F28,بيانات!$D:$D,0)-1,BN$1))</f>
        <v/>
      </c>
      <c r="BO28" s="23" t="str">
        <f ca="1">IF($F28="","",OFFSET(بيانات!$A$1,MATCH($F28,بيانات!$D:$D,0)-1,BO$1))</f>
        <v/>
      </c>
      <c r="BP28" s="23" t="str">
        <f ca="1">IF($F28="","",OFFSET(بيانات!$A$1,MATCH($F28,بيانات!$D:$D,0)-1,BP$1))</f>
        <v/>
      </c>
      <c r="BQ28" s="23" t="str">
        <f ca="1">IF($F28="","",OFFSET(بيانات!$A$1,MATCH($F28,بيانات!$D:$D,0)-1,BQ$1))</f>
        <v/>
      </c>
      <c r="BR28" s="23" t="str">
        <f ca="1">IF($F28="","",OFFSET(بيانات!$A$1,MATCH($F28,بيانات!$D:$D,0)-1,BR$1))</f>
        <v/>
      </c>
      <c r="BS28" s="23" t="str">
        <f ca="1">IF($F28="","",OFFSET(بيانات!$A$1,MATCH($F28,بيانات!$D:$D,0)-1,BS$1))</f>
        <v/>
      </c>
      <c r="BT28" s="23" t="str">
        <f ca="1">IF($F28="","",OFFSET(بيانات!$A$1,MATCH($F28,بيانات!$D:$D,0)-1,BT$1))</f>
        <v/>
      </c>
      <c r="BU28" s="25">
        <f t="shared" ca="1" si="38"/>
        <v>0</v>
      </c>
      <c r="BV28" s="26">
        <f t="shared" ca="1" si="39"/>
        <v>-100</v>
      </c>
      <c r="BW28" s="21" t="str">
        <f ca="1">IF($F28="","",OFFSET(بيانات!$A$1,MATCH($F28,بيانات!$D:$D,0)-1,BW$1))</f>
        <v/>
      </c>
      <c r="BX28" s="21">
        <f t="shared" ca="1" si="40"/>
        <v>0</v>
      </c>
      <c r="BY28" s="21"/>
      <c r="BZ28" s="27">
        <f t="shared" ca="1" si="41"/>
        <v>0</v>
      </c>
      <c r="CA28" s="27">
        <f t="shared" ca="1" si="42"/>
        <v>0</v>
      </c>
      <c r="CB28" s="191">
        <f t="shared" ca="1" si="43"/>
        <v>-100</v>
      </c>
      <c r="CC28" s="217">
        <f t="shared" ca="1" si="44"/>
        <v>100</v>
      </c>
      <c r="CD28" s="218">
        <f t="shared" si="45"/>
        <v>0</v>
      </c>
      <c r="CE28" s="192"/>
      <c r="CF28" s="193" t="str">
        <f t="shared" si="46"/>
        <v/>
      </c>
      <c r="CH28" s="195">
        <f t="shared" ca="1" si="6"/>
        <v>0</v>
      </c>
      <c r="CI28" s="194">
        <v>30</v>
      </c>
      <c r="CJ28" s="195">
        <f t="shared" ca="1" si="7"/>
        <v>0</v>
      </c>
      <c r="CK28" s="194">
        <v>0</v>
      </c>
      <c r="CL28" s="194">
        <f t="shared" ca="1" si="8"/>
        <v>0</v>
      </c>
      <c r="CM28" s="195">
        <f t="shared" ca="1" si="9"/>
        <v>0</v>
      </c>
      <c r="CN28" s="194">
        <v>0</v>
      </c>
      <c r="CO28" s="194">
        <f t="shared" ca="1" si="10"/>
        <v>0</v>
      </c>
      <c r="CP28" s="194">
        <f t="shared" ca="1" si="11"/>
        <v>0</v>
      </c>
      <c r="CQ28" s="195">
        <f t="shared" ca="1" si="12"/>
        <v>-1000</v>
      </c>
    </row>
    <row r="29" spans="1:95" s="194" customFormat="1" ht="30.95" customHeight="1">
      <c r="A29" s="188" t="str">
        <f ca="1">IF(ROW($A20)&gt;COUNTIF(بيانات!$B:$B,$A$9),"",IF(ISERROR(MATCH(1000*$A$9+ROW($A20),$D:$D,0)),INDEX(OFFSET(بيانات!$A$1,MATCH($A$9,بيانات!$B:$B,0)-1,,COUNTIF(بيانات!$B:$B,$A$9)),ROW($A20)),""))</f>
        <v/>
      </c>
      <c r="B29" s="189" t="str">
        <f t="shared" ca="1" si="5"/>
        <v/>
      </c>
      <c r="C29" s="190" t="str">
        <f ca="1">IF(ROW($A20)&gt;COUNTIF($A$10:$A$186,"&gt;=1"),"",VLOOKUP($B29,OFFSET(بيانات!$A$1:$D$1,MATCH($A$9,بيانات!$B:$B,0)-1,,COUNTIF(بيانات!$B:$B,$A$9)),4,0))</f>
        <v/>
      </c>
      <c r="D29" s="190" t="str">
        <f ca="1">IF($F29="","",OFFSET(بيانات!$A$1,MATCH($F29,بيانات!$D:$D,0)-1,0))</f>
        <v/>
      </c>
      <c r="E29" s="61" t="str">
        <f ca="1">IF($F29="","",OFFSET(بيانات!$A$1,MATCH($F29,بيانات!$D:$D,0)-1,2))</f>
        <v/>
      </c>
      <c r="F29" s="249"/>
      <c r="G29" s="67" t="str">
        <f>IF($F29="","",MAX($G$9:$G28)+1)</f>
        <v/>
      </c>
      <c r="H29" s="21" t="str">
        <f ca="1">IF($F29="","",OFFSET(بيانات!$A$1,MATCH($F29,بيانات!$D:$D,0)-1,H$1))</f>
        <v/>
      </c>
      <c r="I29" s="21" t="str">
        <f t="shared" si="13"/>
        <v/>
      </c>
      <c r="J29" s="21" t="str">
        <f t="shared" si="14"/>
        <v/>
      </c>
      <c r="K29" s="21" t="str">
        <f t="shared" si="15"/>
        <v/>
      </c>
      <c r="L29" s="21" t="str">
        <f t="shared" si="16"/>
        <v/>
      </c>
      <c r="M29" s="22" t="str">
        <f t="shared" si="17"/>
        <v/>
      </c>
      <c r="N29" s="21" t="str">
        <f ca="1">IF($F29="","",OFFSET(بيانات!$A$1,MATCH($F29,بيانات!$D:$D,0)-1,N$1))</f>
        <v/>
      </c>
      <c r="O29" s="21" t="str">
        <f ca="1">IF($F29="","",OFFSET(بيانات!$A$1,MATCH($F29,بيانات!$D:$D,0)-1,O$1))</f>
        <v/>
      </c>
      <c r="P29" s="21" t="str">
        <f ca="1">IF($F29="","",OFFSET(بيانات!$A$1,MATCH($F29,بيانات!$D:$D,0)-1,P$1))</f>
        <v/>
      </c>
      <c r="Q29" s="21" t="str">
        <f ca="1">IF($F29="","",OFFSET(بيانات!$A$1,MATCH($F29,بيانات!$D:$D,0)-1,Q$1))</f>
        <v/>
      </c>
      <c r="R29" s="21" t="str">
        <f ca="1">IF($F29="","",OFFSET(بيانات!$A$1,MATCH($F29,بيانات!$D:$D,0)-1,R$1))</f>
        <v/>
      </c>
      <c r="S29" s="22" t="str">
        <f t="shared" si="18"/>
        <v/>
      </c>
      <c r="T29" s="21" t="str">
        <f ca="1">IF($F29="","",OFFSET(بيانات!$A$1,MATCH($F29,بيانات!$D:$D,0)-1,T$1))</f>
        <v/>
      </c>
      <c r="U29" s="21" t="str">
        <f ca="1">IF($F29="","",OFFSET(بيانات!$A$1,MATCH($F29,بيانات!$D:$D,0)-1,U$1))</f>
        <v/>
      </c>
      <c r="V29" s="21" t="str">
        <f ca="1">IF($F29="","",OFFSET(بيانات!$A$1,MATCH($F29,بيانات!$D:$D,0)-1,V$1))</f>
        <v/>
      </c>
      <c r="W29" s="21" t="str">
        <f ca="1">IF($F29="","",OFFSET(بيانات!$A$1,MATCH($F29,بيانات!$D:$D,0)-1,W$1))</f>
        <v/>
      </c>
      <c r="X29" s="21" t="str">
        <f ca="1">IF($F29="","",OFFSET(بيانات!$A$1,MATCH($F29,بيانات!$D:$D,0)-1,X$1))</f>
        <v/>
      </c>
      <c r="Y29" s="21" t="str">
        <f ca="1">IF($F29="","",OFFSET(بيانات!$A$1,MATCH($F29,بيانات!$D:$D,0)-1,Y$1))</f>
        <v/>
      </c>
      <c r="Z29" s="21" t="str">
        <f ca="1">IF($F29="","",OFFSET(بيانات!$A$1,MATCH($F29,بيانات!$D:$D,0)-1,Z$1))</f>
        <v/>
      </c>
      <c r="AA29" s="21" t="str">
        <f ca="1">IF($F29="","",OFFSET(بيانات!$A$1,MATCH($F29,بيانات!$D:$D,0)-1,AA$1))</f>
        <v/>
      </c>
      <c r="AB29" s="21" t="str">
        <f ca="1">IF($F29="","",OFFSET(بيانات!$A$1,MATCH($F29,بيانات!$D:$D,0)-1,AB$1))</f>
        <v/>
      </c>
      <c r="AC29" s="21" t="str">
        <f ca="1">IF($F29="","",OFFSET(بيانات!$A$1,MATCH($F29,بيانات!$D:$D,0)-1,AC$1))</f>
        <v/>
      </c>
      <c r="AD29" s="21" t="str">
        <f ca="1">IF($F29="","",OFFSET(بيانات!$A$1,MATCH($F29,بيانات!$D:$D,0)-1,AD$1))</f>
        <v/>
      </c>
      <c r="AE29" s="21" t="str">
        <f ca="1">IF($F29="","",OFFSET(بيانات!$A$1,MATCH($F29,بيانات!$D:$D,0)-1,AE$1))</f>
        <v/>
      </c>
      <c r="AF29" s="21" t="str">
        <f ca="1">IF($F29="","",OFFSET(بيانات!$A$1,MATCH($F29,بيانات!$D:$D,0)-1,AF$1))</f>
        <v/>
      </c>
      <c r="AG29" s="23" t="str">
        <f t="shared" si="19"/>
        <v/>
      </c>
      <c r="AH29" s="24" t="str">
        <f ca="1">IF($F29="","",OFFSET(بيانات!$A$1,MATCH($F29,بيانات!$D:$D,0)-1,AH$1))</f>
        <v/>
      </c>
      <c r="AI29" s="21" t="str">
        <f t="shared" si="20"/>
        <v/>
      </c>
      <c r="AJ29" s="24"/>
      <c r="AK29" s="21" t="str">
        <f t="shared" si="21"/>
        <v/>
      </c>
      <c r="AL29" s="24"/>
      <c r="AM29" s="21">
        <f t="shared" si="22"/>
        <v>0</v>
      </c>
      <c r="AN29" s="22">
        <f t="shared" si="23"/>
        <v>0</v>
      </c>
      <c r="AO29" s="25">
        <f t="shared" si="24"/>
        <v>0</v>
      </c>
      <c r="AP29" s="25">
        <f t="shared" si="25"/>
        <v>0</v>
      </c>
      <c r="AQ29" s="21"/>
      <c r="AR29" s="21" t="str">
        <f ca="1">IF($F29="","",OFFSET(بيانات!$A$1,MATCH($F29,بيانات!$D:$D,0)-1,AR$1))</f>
        <v/>
      </c>
      <c r="AS29" s="22">
        <f t="shared" ca="1" si="26"/>
        <v>0</v>
      </c>
      <c r="AT29" s="223">
        <f t="shared" ca="1" si="27"/>
        <v>0</v>
      </c>
      <c r="AU29" s="21" t="str">
        <f t="shared" si="28"/>
        <v/>
      </c>
      <c r="AV29" s="21" t="str">
        <f t="shared" si="29"/>
        <v/>
      </c>
      <c r="AW29" s="21" t="str">
        <f t="shared" si="30"/>
        <v/>
      </c>
      <c r="AX29" s="21">
        <f t="shared" ca="1" si="31"/>
        <v>0</v>
      </c>
      <c r="AY29" s="21">
        <f t="shared" ca="1" si="32"/>
        <v>0</v>
      </c>
      <c r="AZ29" s="21">
        <f t="shared" si="33"/>
        <v>0</v>
      </c>
      <c r="BA29" s="21">
        <f t="shared" si="34"/>
        <v>0</v>
      </c>
      <c r="BB29" s="25">
        <f t="shared" si="35"/>
        <v>0</v>
      </c>
      <c r="BC29" s="21">
        <f t="shared" ca="1" si="36"/>
        <v>0</v>
      </c>
      <c r="BD29" s="21">
        <f t="shared" ca="1" si="37"/>
        <v>0</v>
      </c>
      <c r="BE29" s="21" t="str">
        <f ca="1">IF($F29="","",OFFSET(بيانات!$A$1,MATCH($F29,بيانات!$D:$D,0)-1,BE$1))</f>
        <v/>
      </c>
      <c r="BF29" s="21" t="str">
        <f ca="1">IF($F29="","",OFFSET(بيانات!$A$1,MATCH($F29,بيانات!$D:$D,0)-1,BF$1))</f>
        <v/>
      </c>
      <c r="BG29" s="21" t="str">
        <f ca="1">IF($F29="","",OFFSET(بيانات!$A$1,MATCH($F29,بيانات!$D:$D,0)-1,BG$1))</f>
        <v/>
      </c>
      <c r="BH29" s="21" t="str">
        <f ca="1">IF($F29="","",OFFSET(بيانات!$A$1,MATCH($F29,بيانات!$D:$D,0)-1,BH$1))</f>
        <v/>
      </c>
      <c r="BI29" s="21" t="str">
        <f ca="1">IF($F29="","",OFFSET(بيانات!$A$1,MATCH($F29,بيانات!$D:$D,0)-1,BI$1))</f>
        <v/>
      </c>
      <c r="BJ29" s="21"/>
      <c r="BK29" s="21" t="str">
        <f ca="1">IF($F29="","",OFFSET(بيانات!$A$1,MATCH($F29,بيانات!$D:$D,0)-1,BK$1))</f>
        <v/>
      </c>
      <c r="BL29" s="23" t="str">
        <f ca="1">IF($F29="","",OFFSET(بيانات!$A$1,MATCH($F29,بيانات!$D:$D,0)-1,BL$1))</f>
        <v/>
      </c>
      <c r="BM29" s="23" t="str">
        <f ca="1">IF($F29="","",OFFSET(بيانات!$A$1,MATCH($F29,بيانات!$D:$D,0)-1,BM$1))</f>
        <v/>
      </c>
      <c r="BN29" s="23" t="str">
        <f ca="1">IF($F29="","",OFFSET(بيانات!$A$1,MATCH($F29,بيانات!$D:$D,0)-1,BN$1))</f>
        <v/>
      </c>
      <c r="BO29" s="23" t="str">
        <f ca="1">IF($F29="","",OFFSET(بيانات!$A$1,MATCH($F29,بيانات!$D:$D,0)-1,BO$1))</f>
        <v/>
      </c>
      <c r="BP29" s="23" t="str">
        <f ca="1">IF($F29="","",OFFSET(بيانات!$A$1,MATCH($F29,بيانات!$D:$D,0)-1,BP$1))</f>
        <v/>
      </c>
      <c r="BQ29" s="23" t="str">
        <f ca="1">IF($F29="","",OFFSET(بيانات!$A$1,MATCH($F29,بيانات!$D:$D,0)-1,BQ$1))</f>
        <v/>
      </c>
      <c r="BR29" s="23" t="str">
        <f ca="1">IF($F29="","",OFFSET(بيانات!$A$1,MATCH($F29,بيانات!$D:$D,0)-1,BR$1))</f>
        <v/>
      </c>
      <c r="BS29" s="23" t="str">
        <f ca="1">IF($F29="","",OFFSET(بيانات!$A$1,MATCH($F29,بيانات!$D:$D,0)-1,BS$1))</f>
        <v/>
      </c>
      <c r="BT29" s="23" t="str">
        <f ca="1">IF($F29="","",OFFSET(بيانات!$A$1,MATCH($F29,بيانات!$D:$D,0)-1,BT$1))</f>
        <v/>
      </c>
      <c r="BU29" s="25">
        <f t="shared" ca="1" si="38"/>
        <v>0</v>
      </c>
      <c r="BV29" s="26">
        <f t="shared" ca="1" si="39"/>
        <v>-100</v>
      </c>
      <c r="BW29" s="21" t="str">
        <f ca="1">IF($F29="","",OFFSET(بيانات!$A$1,MATCH($F29,بيانات!$D:$D,0)-1,BW$1))</f>
        <v/>
      </c>
      <c r="BX29" s="21">
        <f t="shared" ca="1" si="40"/>
        <v>0</v>
      </c>
      <c r="BY29" s="21"/>
      <c r="BZ29" s="27">
        <f t="shared" ca="1" si="41"/>
        <v>0</v>
      </c>
      <c r="CA29" s="27">
        <f t="shared" ca="1" si="42"/>
        <v>0</v>
      </c>
      <c r="CB29" s="191">
        <f t="shared" ca="1" si="43"/>
        <v>-100</v>
      </c>
      <c r="CC29" s="217">
        <f t="shared" ca="1" si="44"/>
        <v>100</v>
      </c>
      <c r="CD29" s="218">
        <f t="shared" si="45"/>
        <v>0</v>
      </c>
      <c r="CE29" s="192"/>
      <c r="CF29" s="193" t="str">
        <f t="shared" si="46"/>
        <v/>
      </c>
      <c r="CH29" s="195">
        <f t="shared" ca="1" si="6"/>
        <v>0</v>
      </c>
      <c r="CI29" s="194">
        <v>30</v>
      </c>
      <c r="CJ29" s="195">
        <f t="shared" ca="1" si="7"/>
        <v>0</v>
      </c>
      <c r="CK29" s="194">
        <v>0</v>
      </c>
      <c r="CL29" s="194">
        <f t="shared" ca="1" si="8"/>
        <v>0</v>
      </c>
      <c r="CM29" s="195">
        <f t="shared" ca="1" si="9"/>
        <v>0</v>
      </c>
      <c r="CN29" s="194">
        <v>0</v>
      </c>
      <c r="CO29" s="194">
        <f t="shared" ca="1" si="10"/>
        <v>0</v>
      </c>
      <c r="CP29" s="194">
        <f t="shared" ca="1" si="11"/>
        <v>0</v>
      </c>
      <c r="CQ29" s="195">
        <f t="shared" ca="1" si="12"/>
        <v>-1000</v>
      </c>
    </row>
    <row r="30" spans="1:95" s="194" customFormat="1" ht="30.95" customHeight="1">
      <c r="A30" s="188" t="str">
        <f ca="1">IF(ROW($A21)&gt;COUNTIF(بيانات!$B:$B,$A$9),"",IF(ISERROR(MATCH(1000*$A$9+ROW($A21),$D:$D,0)),INDEX(OFFSET(بيانات!$A$1,MATCH($A$9,بيانات!$B:$B,0)-1,,COUNTIF(بيانات!$B:$B,$A$9)),ROW($A21)),""))</f>
        <v/>
      </c>
      <c r="B30" s="189" t="str">
        <f t="shared" ca="1" si="5"/>
        <v/>
      </c>
      <c r="C30" s="190" t="str">
        <f ca="1">IF(ROW($A21)&gt;COUNTIF($A$10:$A$186,"&gt;=1"),"",VLOOKUP($B30,OFFSET(بيانات!$A$1:$D$1,MATCH($A$9,بيانات!$B:$B,0)-1,,COUNTIF(بيانات!$B:$B,$A$9)),4,0))</f>
        <v/>
      </c>
      <c r="D30" s="190" t="str">
        <f ca="1">IF($F30="","",OFFSET(بيانات!$A$1,MATCH($F30,بيانات!$D:$D,0)-1,0))</f>
        <v/>
      </c>
      <c r="E30" s="61" t="str">
        <f ca="1">IF($F30="","",OFFSET(بيانات!$A$1,MATCH($F30,بيانات!$D:$D,0)-1,2))</f>
        <v/>
      </c>
      <c r="F30" s="249"/>
      <c r="G30" s="67" t="str">
        <f>IF($F30="","",MAX($G$9:$G29)+1)</f>
        <v/>
      </c>
      <c r="H30" s="21" t="str">
        <f ca="1">IF($F30="","",OFFSET(بيانات!$A$1,MATCH($F30,بيانات!$D:$D,0)-1,H$1))</f>
        <v/>
      </c>
      <c r="I30" s="21" t="str">
        <f t="shared" si="13"/>
        <v/>
      </c>
      <c r="J30" s="21" t="str">
        <f t="shared" si="14"/>
        <v/>
      </c>
      <c r="K30" s="21" t="str">
        <f t="shared" si="15"/>
        <v/>
      </c>
      <c r="L30" s="21" t="str">
        <f t="shared" si="16"/>
        <v/>
      </c>
      <c r="M30" s="22" t="str">
        <f t="shared" si="17"/>
        <v/>
      </c>
      <c r="N30" s="21" t="str">
        <f ca="1">IF($F30="","",OFFSET(بيانات!$A$1,MATCH($F30,بيانات!$D:$D,0)-1,N$1))</f>
        <v/>
      </c>
      <c r="O30" s="21" t="str">
        <f ca="1">IF($F30="","",OFFSET(بيانات!$A$1,MATCH($F30,بيانات!$D:$D,0)-1,O$1))</f>
        <v/>
      </c>
      <c r="P30" s="21" t="str">
        <f ca="1">IF($F30="","",OFFSET(بيانات!$A$1,MATCH($F30,بيانات!$D:$D,0)-1,P$1))</f>
        <v/>
      </c>
      <c r="Q30" s="21" t="str">
        <f ca="1">IF($F30="","",OFFSET(بيانات!$A$1,MATCH($F30,بيانات!$D:$D,0)-1,Q$1))</f>
        <v/>
      </c>
      <c r="R30" s="21" t="str">
        <f ca="1">IF($F30="","",OFFSET(بيانات!$A$1,MATCH($F30,بيانات!$D:$D,0)-1,R$1))</f>
        <v/>
      </c>
      <c r="S30" s="22" t="str">
        <f t="shared" si="18"/>
        <v/>
      </c>
      <c r="T30" s="21" t="str">
        <f ca="1">IF($F30="","",OFFSET(بيانات!$A$1,MATCH($F30,بيانات!$D:$D,0)-1,T$1))</f>
        <v/>
      </c>
      <c r="U30" s="21" t="str">
        <f ca="1">IF($F30="","",OFFSET(بيانات!$A$1,MATCH($F30,بيانات!$D:$D,0)-1,U$1))</f>
        <v/>
      </c>
      <c r="V30" s="21" t="str">
        <f ca="1">IF($F30="","",OFFSET(بيانات!$A$1,MATCH($F30,بيانات!$D:$D,0)-1,V$1))</f>
        <v/>
      </c>
      <c r="W30" s="21" t="str">
        <f ca="1">IF($F30="","",OFFSET(بيانات!$A$1,MATCH($F30,بيانات!$D:$D,0)-1,W$1))</f>
        <v/>
      </c>
      <c r="X30" s="21" t="str">
        <f ca="1">IF($F30="","",OFFSET(بيانات!$A$1,MATCH($F30,بيانات!$D:$D,0)-1,X$1))</f>
        <v/>
      </c>
      <c r="Y30" s="21" t="str">
        <f ca="1">IF($F30="","",OFFSET(بيانات!$A$1,MATCH($F30,بيانات!$D:$D,0)-1,Y$1))</f>
        <v/>
      </c>
      <c r="Z30" s="21" t="str">
        <f ca="1">IF($F30="","",OFFSET(بيانات!$A$1,MATCH($F30,بيانات!$D:$D,0)-1,Z$1))</f>
        <v/>
      </c>
      <c r="AA30" s="21" t="str">
        <f ca="1">IF($F30="","",OFFSET(بيانات!$A$1,MATCH($F30,بيانات!$D:$D,0)-1,AA$1))</f>
        <v/>
      </c>
      <c r="AB30" s="21" t="str">
        <f ca="1">IF($F30="","",OFFSET(بيانات!$A$1,MATCH($F30,بيانات!$D:$D,0)-1,AB$1))</f>
        <v/>
      </c>
      <c r="AC30" s="21" t="str">
        <f ca="1">IF($F30="","",OFFSET(بيانات!$A$1,MATCH($F30,بيانات!$D:$D,0)-1,AC$1))</f>
        <v/>
      </c>
      <c r="AD30" s="21" t="str">
        <f ca="1">IF($F30="","",OFFSET(بيانات!$A$1,MATCH($F30,بيانات!$D:$D,0)-1,AD$1))</f>
        <v/>
      </c>
      <c r="AE30" s="21" t="str">
        <f ca="1">IF($F30="","",OFFSET(بيانات!$A$1,MATCH($F30,بيانات!$D:$D,0)-1,AE$1))</f>
        <v/>
      </c>
      <c r="AF30" s="21" t="str">
        <f ca="1">IF($F30="","",OFFSET(بيانات!$A$1,MATCH($F30,بيانات!$D:$D,0)-1,AF$1))</f>
        <v/>
      </c>
      <c r="AG30" s="23" t="str">
        <f t="shared" si="19"/>
        <v/>
      </c>
      <c r="AH30" s="24" t="str">
        <f ca="1">IF($F30="","",OFFSET(بيانات!$A$1,MATCH($F30,بيانات!$D:$D,0)-1,AH$1))</f>
        <v/>
      </c>
      <c r="AI30" s="21" t="str">
        <f t="shared" si="20"/>
        <v/>
      </c>
      <c r="AJ30" s="24"/>
      <c r="AK30" s="21" t="str">
        <f t="shared" si="21"/>
        <v/>
      </c>
      <c r="AL30" s="24"/>
      <c r="AM30" s="21">
        <f t="shared" si="22"/>
        <v>0</v>
      </c>
      <c r="AN30" s="22">
        <f t="shared" si="23"/>
        <v>0</v>
      </c>
      <c r="AO30" s="25">
        <f t="shared" si="24"/>
        <v>0</v>
      </c>
      <c r="AP30" s="25">
        <f t="shared" si="25"/>
        <v>0</v>
      </c>
      <c r="AQ30" s="21"/>
      <c r="AR30" s="21" t="str">
        <f ca="1">IF($F30="","",OFFSET(بيانات!$A$1,MATCH($F30,بيانات!$D:$D,0)-1,AR$1))</f>
        <v/>
      </c>
      <c r="AS30" s="22">
        <f t="shared" ca="1" si="26"/>
        <v>0</v>
      </c>
      <c r="AT30" s="223">
        <f t="shared" ca="1" si="27"/>
        <v>0</v>
      </c>
      <c r="AU30" s="21" t="str">
        <f t="shared" si="28"/>
        <v/>
      </c>
      <c r="AV30" s="21" t="str">
        <f t="shared" si="29"/>
        <v/>
      </c>
      <c r="AW30" s="21" t="str">
        <f t="shared" si="30"/>
        <v/>
      </c>
      <c r="AX30" s="21">
        <f t="shared" ca="1" si="31"/>
        <v>0</v>
      </c>
      <c r="AY30" s="21">
        <f t="shared" ca="1" si="32"/>
        <v>0</v>
      </c>
      <c r="AZ30" s="21">
        <f t="shared" si="33"/>
        <v>0</v>
      </c>
      <c r="BA30" s="21">
        <f t="shared" si="34"/>
        <v>0</v>
      </c>
      <c r="BB30" s="25"/>
      <c r="BC30" s="21">
        <f t="shared" ca="1" si="36"/>
        <v>0</v>
      </c>
      <c r="BD30" s="21">
        <f t="shared" ca="1" si="37"/>
        <v>0</v>
      </c>
      <c r="BE30" s="21" t="str">
        <f ca="1">IF($F30="","",OFFSET(بيانات!$A$1,MATCH($F30,بيانات!$D:$D,0)-1,BE$1))</f>
        <v/>
      </c>
      <c r="BF30" s="21" t="str">
        <f ca="1">IF($F30="","",OFFSET(بيانات!$A$1,MATCH($F30,بيانات!$D:$D,0)-1,BF$1))</f>
        <v/>
      </c>
      <c r="BG30" s="21" t="str">
        <f ca="1">IF($F30="","",OFFSET(بيانات!$A$1,MATCH($F30,بيانات!$D:$D,0)-1,BG$1))</f>
        <v/>
      </c>
      <c r="BH30" s="21" t="str">
        <f ca="1">IF($F30="","",OFFSET(بيانات!$A$1,MATCH($F30,بيانات!$D:$D,0)-1,BH$1))</f>
        <v/>
      </c>
      <c r="BI30" s="21" t="str">
        <f ca="1">IF($F30="","",OFFSET(بيانات!$A$1,MATCH($F30,بيانات!$D:$D,0)-1,BI$1))</f>
        <v/>
      </c>
      <c r="BJ30" s="21"/>
      <c r="BK30" s="21" t="str">
        <f ca="1">IF($F30="","",OFFSET(بيانات!$A$1,MATCH($F30,بيانات!$D:$D,0)-1,BK$1))</f>
        <v/>
      </c>
      <c r="BL30" s="23" t="str">
        <f ca="1">IF($F30="","",OFFSET(بيانات!$A$1,MATCH($F30,بيانات!$D:$D,0)-1,BL$1))</f>
        <v/>
      </c>
      <c r="BM30" s="23" t="str">
        <f ca="1">IF($F30="","",OFFSET(بيانات!$A$1,MATCH($F30,بيانات!$D:$D,0)-1,BM$1))</f>
        <v/>
      </c>
      <c r="BN30" s="23" t="str">
        <f ca="1">IF($F30="","",OFFSET(بيانات!$A$1,MATCH($F30,بيانات!$D:$D,0)-1,BN$1))</f>
        <v/>
      </c>
      <c r="BO30" s="23" t="str">
        <f ca="1">IF($F30="","",OFFSET(بيانات!$A$1,MATCH($F30,بيانات!$D:$D,0)-1,BO$1))</f>
        <v/>
      </c>
      <c r="BP30" s="23" t="str">
        <f ca="1">IF($F30="","",OFFSET(بيانات!$A$1,MATCH($F30,بيانات!$D:$D,0)-1,BP$1))</f>
        <v/>
      </c>
      <c r="BQ30" s="23" t="str">
        <f ca="1">IF($F30="","",OFFSET(بيانات!$A$1,MATCH($F30,بيانات!$D:$D,0)-1,BQ$1))</f>
        <v/>
      </c>
      <c r="BR30" s="23" t="str">
        <f ca="1">IF($F30="","",OFFSET(بيانات!$A$1,MATCH($F30,بيانات!$D:$D,0)-1,BR$1))</f>
        <v/>
      </c>
      <c r="BS30" s="23" t="str">
        <f ca="1">IF($F30="","",OFFSET(بيانات!$A$1,MATCH($F30,بيانات!$D:$D,0)-1,BS$1))</f>
        <v/>
      </c>
      <c r="BT30" s="23" t="str">
        <f ca="1">IF($F30="","",OFFSET(بيانات!$A$1,MATCH($F30,بيانات!$D:$D,0)-1,BT$1))</f>
        <v/>
      </c>
      <c r="BU30" s="25">
        <f t="shared" ca="1" si="38"/>
        <v>0</v>
      </c>
      <c r="BV30" s="26">
        <f t="shared" ca="1" si="39"/>
        <v>-100</v>
      </c>
      <c r="BW30" s="21" t="str">
        <f ca="1">IF($F30="","",OFFSET(بيانات!$A$1,MATCH($F30,بيانات!$D:$D,0)-1,BW$1))</f>
        <v/>
      </c>
      <c r="BX30" s="21">
        <f t="shared" ca="1" si="40"/>
        <v>0</v>
      </c>
      <c r="BY30" s="21"/>
      <c r="BZ30" s="27">
        <f t="shared" ca="1" si="41"/>
        <v>0</v>
      </c>
      <c r="CA30" s="27">
        <f t="shared" ca="1" si="42"/>
        <v>0</v>
      </c>
      <c r="CB30" s="191">
        <f t="shared" ca="1" si="43"/>
        <v>-100</v>
      </c>
      <c r="CC30" s="217">
        <f t="shared" ca="1" si="44"/>
        <v>100</v>
      </c>
      <c r="CD30" s="218">
        <f t="shared" si="45"/>
        <v>0</v>
      </c>
      <c r="CE30" s="192"/>
      <c r="CF30" s="193" t="str">
        <f t="shared" si="46"/>
        <v/>
      </c>
      <c r="CH30" s="195">
        <f t="shared" ca="1" si="6"/>
        <v>0</v>
      </c>
      <c r="CI30" s="194">
        <v>30</v>
      </c>
      <c r="CJ30" s="195">
        <f t="shared" ca="1" si="7"/>
        <v>0</v>
      </c>
      <c r="CK30" s="194">
        <v>0</v>
      </c>
      <c r="CL30" s="194">
        <f t="shared" ca="1" si="8"/>
        <v>0</v>
      </c>
      <c r="CM30" s="195">
        <f t="shared" ca="1" si="9"/>
        <v>0</v>
      </c>
      <c r="CN30" s="194">
        <v>0</v>
      </c>
      <c r="CO30" s="194">
        <f t="shared" ca="1" si="10"/>
        <v>0</v>
      </c>
      <c r="CP30" s="194">
        <f t="shared" ca="1" si="11"/>
        <v>0</v>
      </c>
      <c r="CQ30" s="195">
        <f t="shared" ca="1" si="12"/>
        <v>-1000</v>
      </c>
    </row>
    <row r="31" spans="1:95" s="194" customFormat="1" ht="30.95" customHeight="1">
      <c r="A31" s="188" t="str">
        <f ca="1">IF(ROW($A22)&gt;COUNTIF(بيانات!$B:$B,$A$9),"",IF(ISERROR(MATCH(1000*$A$9+ROW($A22),$D:$D,0)),INDEX(OFFSET(بيانات!$A$1,MATCH($A$9,بيانات!$B:$B,0)-1,,COUNTIF(بيانات!$B:$B,$A$9)),ROW($A22)),""))</f>
        <v/>
      </c>
      <c r="B31" s="189" t="str">
        <f t="shared" ca="1" si="5"/>
        <v/>
      </c>
      <c r="C31" s="190" t="str">
        <f ca="1">IF(ROW($A22)&gt;COUNTIF($A$10:$A$186,"&gt;=1"),"",VLOOKUP($B31,OFFSET(بيانات!$A$1:$D$1,MATCH($A$9,بيانات!$B:$B,0)-1,,COUNTIF(بيانات!$B:$B,$A$9)),4,0))</f>
        <v/>
      </c>
      <c r="D31" s="190" t="str">
        <f ca="1">IF($F31="","",OFFSET(بيانات!$A$1,MATCH($F31,بيانات!$D:$D,0)-1,0))</f>
        <v/>
      </c>
      <c r="E31" s="61" t="str">
        <f ca="1">IF($F31="","",OFFSET(بيانات!$A$1,MATCH($F31,بيانات!$D:$D,0)-1,2))</f>
        <v/>
      </c>
      <c r="F31" s="249"/>
      <c r="G31" s="67" t="str">
        <f>IF($F31="","",MAX($G$9:$G30)+1)</f>
        <v/>
      </c>
      <c r="H31" s="21" t="str">
        <f ca="1">IF($F31="","",OFFSET(بيانات!$A$1,MATCH($F31,بيانات!$D:$D,0)-1,H$1))</f>
        <v/>
      </c>
      <c r="I31" s="21" t="str">
        <f t="shared" si="13"/>
        <v/>
      </c>
      <c r="J31" s="21" t="str">
        <f t="shared" si="14"/>
        <v/>
      </c>
      <c r="K31" s="21" t="str">
        <f t="shared" si="15"/>
        <v/>
      </c>
      <c r="L31" s="21" t="str">
        <f t="shared" si="16"/>
        <v/>
      </c>
      <c r="M31" s="22" t="str">
        <f t="shared" si="17"/>
        <v/>
      </c>
      <c r="N31" s="21" t="str">
        <f ca="1">IF($F31="","",OFFSET(بيانات!$A$1,MATCH($F31,بيانات!$D:$D,0)-1,N$1))</f>
        <v/>
      </c>
      <c r="O31" s="21" t="str">
        <f ca="1">IF($F31="","",OFFSET(بيانات!$A$1,MATCH($F31,بيانات!$D:$D,0)-1,O$1))</f>
        <v/>
      </c>
      <c r="P31" s="21" t="str">
        <f ca="1">IF($F31="","",OFFSET(بيانات!$A$1,MATCH($F31,بيانات!$D:$D,0)-1,P$1))</f>
        <v/>
      </c>
      <c r="Q31" s="21" t="str">
        <f ca="1">IF($F31="","",OFFSET(بيانات!$A$1,MATCH($F31,بيانات!$D:$D,0)-1,Q$1))</f>
        <v/>
      </c>
      <c r="R31" s="21" t="str">
        <f ca="1">IF($F31="","",OFFSET(بيانات!$A$1,MATCH($F31,بيانات!$D:$D,0)-1,R$1))</f>
        <v/>
      </c>
      <c r="S31" s="22" t="str">
        <f t="shared" si="18"/>
        <v/>
      </c>
      <c r="T31" s="21" t="str">
        <f ca="1">IF($F31="","",OFFSET(بيانات!$A$1,MATCH($F31,بيانات!$D:$D,0)-1,T$1))</f>
        <v/>
      </c>
      <c r="U31" s="21" t="str">
        <f ca="1">IF($F31="","",OFFSET(بيانات!$A$1,MATCH($F31,بيانات!$D:$D,0)-1,U$1))</f>
        <v/>
      </c>
      <c r="V31" s="21" t="str">
        <f ca="1">IF($F31="","",OFFSET(بيانات!$A$1,MATCH($F31,بيانات!$D:$D,0)-1,V$1))</f>
        <v/>
      </c>
      <c r="W31" s="21" t="str">
        <f ca="1">IF($F31="","",OFFSET(بيانات!$A$1,MATCH($F31,بيانات!$D:$D,0)-1,W$1))</f>
        <v/>
      </c>
      <c r="X31" s="21" t="str">
        <f ca="1">IF($F31="","",OFFSET(بيانات!$A$1,MATCH($F31,بيانات!$D:$D,0)-1,X$1))</f>
        <v/>
      </c>
      <c r="Y31" s="21" t="str">
        <f ca="1">IF($F31="","",OFFSET(بيانات!$A$1,MATCH($F31,بيانات!$D:$D,0)-1,Y$1))</f>
        <v/>
      </c>
      <c r="Z31" s="21" t="str">
        <f ca="1">IF($F31="","",OFFSET(بيانات!$A$1,MATCH($F31,بيانات!$D:$D,0)-1,Z$1))</f>
        <v/>
      </c>
      <c r="AA31" s="21" t="str">
        <f ca="1">IF($F31="","",OFFSET(بيانات!$A$1,MATCH($F31,بيانات!$D:$D,0)-1,AA$1))</f>
        <v/>
      </c>
      <c r="AB31" s="21" t="str">
        <f ca="1">IF($F31="","",OFFSET(بيانات!$A$1,MATCH($F31,بيانات!$D:$D,0)-1,AB$1))</f>
        <v/>
      </c>
      <c r="AC31" s="21" t="str">
        <f ca="1">IF($F31="","",OFFSET(بيانات!$A$1,MATCH($F31,بيانات!$D:$D,0)-1,AC$1))</f>
        <v/>
      </c>
      <c r="AD31" s="21" t="str">
        <f ca="1">IF($F31="","",OFFSET(بيانات!$A$1,MATCH($F31,بيانات!$D:$D,0)-1,AD$1))</f>
        <v/>
      </c>
      <c r="AE31" s="21" t="str">
        <f ca="1">IF($F31="","",OFFSET(بيانات!$A$1,MATCH($F31,بيانات!$D:$D,0)-1,AE$1))</f>
        <v/>
      </c>
      <c r="AF31" s="21" t="str">
        <f ca="1">IF($F31="","",OFFSET(بيانات!$A$1,MATCH($F31,بيانات!$D:$D,0)-1,AF$1))</f>
        <v/>
      </c>
      <c r="AG31" s="23" t="str">
        <f t="shared" si="19"/>
        <v/>
      </c>
      <c r="AH31" s="24" t="str">
        <f ca="1">IF($F31="","",OFFSET(بيانات!$A$1,MATCH($F31,بيانات!$D:$D,0)-1,AH$1))</f>
        <v/>
      </c>
      <c r="AI31" s="21" t="str">
        <f t="shared" si="20"/>
        <v/>
      </c>
      <c r="AJ31" s="24"/>
      <c r="AK31" s="21" t="str">
        <f t="shared" si="21"/>
        <v/>
      </c>
      <c r="AL31" s="24"/>
      <c r="AM31" s="21">
        <f t="shared" si="22"/>
        <v>0</v>
      </c>
      <c r="AN31" s="22">
        <f t="shared" si="23"/>
        <v>0</v>
      </c>
      <c r="AO31" s="25">
        <f t="shared" si="24"/>
        <v>0</v>
      </c>
      <c r="AP31" s="25">
        <f t="shared" si="25"/>
        <v>0</v>
      </c>
      <c r="AQ31" s="21"/>
      <c r="AR31" s="21" t="str">
        <f ca="1">IF($F31="","",OFFSET(بيانات!$A$1,MATCH($F31,بيانات!$D:$D,0)-1,AR$1))</f>
        <v/>
      </c>
      <c r="AS31" s="22">
        <f t="shared" ca="1" si="26"/>
        <v>0</v>
      </c>
      <c r="AT31" s="223">
        <f t="shared" ca="1" si="27"/>
        <v>0</v>
      </c>
      <c r="AU31" s="21" t="str">
        <f t="shared" si="28"/>
        <v/>
      </c>
      <c r="AV31" s="21" t="str">
        <f t="shared" si="29"/>
        <v/>
      </c>
      <c r="AW31" s="21" t="str">
        <f t="shared" si="30"/>
        <v/>
      </c>
      <c r="AX31" s="21">
        <f t="shared" ca="1" si="31"/>
        <v>0</v>
      </c>
      <c r="AY31" s="21">
        <f t="shared" ca="1" si="32"/>
        <v>0</v>
      </c>
      <c r="AZ31" s="21">
        <f t="shared" si="33"/>
        <v>0</v>
      </c>
      <c r="BA31" s="21">
        <f t="shared" si="34"/>
        <v>0</v>
      </c>
      <c r="BB31" s="25"/>
      <c r="BC31" s="21">
        <f t="shared" ca="1" si="36"/>
        <v>0</v>
      </c>
      <c r="BD31" s="21">
        <f t="shared" ca="1" si="37"/>
        <v>0</v>
      </c>
      <c r="BE31" s="21" t="str">
        <f ca="1">IF($F31="","",OFFSET(بيانات!$A$1,MATCH($F31,بيانات!$D:$D,0)-1,BE$1))</f>
        <v/>
      </c>
      <c r="BF31" s="21" t="str">
        <f ca="1">IF($F31="","",OFFSET(بيانات!$A$1,MATCH($F31,بيانات!$D:$D,0)-1,BF$1))</f>
        <v/>
      </c>
      <c r="BG31" s="21" t="str">
        <f ca="1">IF($F31="","",OFFSET(بيانات!$A$1,MATCH($F31,بيانات!$D:$D,0)-1,BG$1))</f>
        <v/>
      </c>
      <c r="BH31" s="21" t="str">
        <f ca="1">IF($F31="","",OFFSET(بيانات!$A$1,MATCH($F31,بيانات!$D:$D,0)-1,BH$1))</f>
        <v/>
      </c>
      <c r="BI31" s="21" t="str">
        <f ca="1">IF($F31="","",OFFSET(بيانات!$A$1,MATCH($F31,بيانات!$D:$D,0)-1,BI$1))</f>
        <v/>
      </c>
      <c r="BJ31" s="21"/>
      <c r="BK31" s="21" t="str">
        <f ca="1">IF($F31="","",OFFSET(بيانات!$A$1,MATCH($F31,بيانات!$D:$D,0)-1,BK$1))</f>
        <v/>
      </c>
      <c r="BL31" s="23" t="str">
        <f ca="1">IF($F31="","",OFFSET(بيانات!$A$1,MATCH($F31,بيانات!$D:$D,0)-1,BL$1))</f>
        <v/>
      </c>
      <c r="BM31" s="23" t="str">
        <f ca="1">IF($F31="","",OFFSET(بيانات!$A$1,MATCH($F31,بيانات!$D:$D,0)-1,BM$1))</f>
        <v/>
      </c>
      <c r="BN31" s="23" t="str">
        <f ca="1">IF($F31="","",OFFSET(بيانات!$A$1,MATCH($F31,بيانات!$D:$D,0)-1,BN$1))</f>
        <v/>
      </c>
      <c r="BO31" s="23" t="str">
        <f ca="1">IF($F31="","",OFFSET(بيانات!$A$1,MATCH($F31,بيانات!$D:$D,0)-1,BO$1))</f>
        <v/>
      </c>
      <c r="BP31" s="23" t="str">
        <f ca="1">IF($F31="","",OFFSET(بيانات!$A$1,MATCH($F31,بيانات!$D:$D,0)-1,BP$1))</f>
        <v/>
      </c>
      <c r="BQ31" s="23" t="str">
        <f ca="1">IF($F31="","",OFFSET(بيانات!$A$1,MATCH($F31,بيانات!$D:$D,0)-1,BQ$1))</f>
        <v/>
      </c>
      <c r="BR31" s="23" t="str">
        <f ca="1">IF($F31="","",OFFSET(بيانات!$A$1,MATCH($F31,بيانات!$D:$D,0)-1,BR$1))</f>
        <v/>
      </c>
      <c r="BS31" s="23" t="str">
        <f ca="1">IF($F31="","",OFFSET(بيانات!$A$1,MATCH($F31,بيانات!$D:$D,0)-1,BS$1))</f>
        <v/>
      </c>
      <c r="BT31" s="23" t="str">
        <f ca="1">IF($F31="","",OFFSET(بيانات!$A$1,MATCH($F31,بيانات!$D:$D,0)-1,BT$1))</f>
        <v/>
      </c>
      <c r="BU31" s="25">
        <f t="shared" ca="1" si="38"/>
        <v>0</v>
      </c>
      <c r="BV31" s="26">
        <f t="shared" ca="1" si="39"/>
        <v>-100</v>
      </c>
      <c r="BW31" s="21" t="str">
        <f ca="1">IF($F31="","",OFFSET(بيانات!$A$1,MATCH($F31,بيانات!$D:$D,0)-1,BW$1))</f>
        <v/>
      </c>
      <c r="BX31" s="21">
        <f t="shared" ca="1" si="40"/>
        <v>0</v>
      </c>
      <c r="BY31" s="21"/>
      <c r="BZ31" s="27">
        <f t="shared" ca="1" si="41"/>
        <v>0</v>
      </c>
      <c r="CA31" s="27">
        <f t="shared" ca="1" si="42"/>
        <v>0</v>
      </c>
      <c r="CB31" s="191">
        <f t="shared" ca="1" si="43"/>
        <v>-100</v>
      </c>
      <c r="CC31" s="217">
        <f t="shared" ca="1" si="44"/>
        <v>100</v>
      </c>
      <c r="CD31" s="218">
        <f t="shared" si="45"/>
        <v>0</v>
      </c>
      <c r="CE31" s="192"/>
      <c r="CF31" s="193" t="str">
        <f t="shared" si="46"/>
        <v/>
      </c>
      <c r="CH31" s="195">
        <f t="shared" ca="1" si="6"/>
        <v>0</v>
      </c>
      <c r="CI31" s="194">
        <v>30</v>
      </c>
      <c r="CJ31" s="195">
        <f t="shared" ca="1" si="7"/>
        <v>0</v>
      </c>
      <c r="CK31" s="194">
        <v>0</v>
      </c>
      <c r="CL31" s="194">
        <f t="shared" ca="1" si="8"/>
        <v>0</v>
      </c>
      <c r="CM31" s="195">
        <f t="shared" ca="1" si="9"/>
        <v>0</v>
      </c>
      <c r="CN31" s="194">
        <v>0</v>
      </c>
      <c r="CO31" s="194">
        <f t="shared" ca="1" si="10"/>
        <v>0</v>
      </c>
      <c r="CP31" s="194">
        <f t="shared" ca="1" si="11"/>
        <v>0</v>
      </c>
      <c r="CQ31" s="195">
        <f t="shared" ca="1" si="12"/>
        <v>-1000</v>
      </c>
    </row>
    <row r="32" spans="1:95" s="194" customFormat="1" ht="30.95" customHeight="1">
      <c r="A32" s="188" t="str">
        <f ca="1">IF(ROW($A23)&gt;COUNTIF(بيانات!$B:$B,$A$9),"",IF(ISERROR(MATCH(1000*$A$9+ROW($A23),$D:$D,0)),INDEX(OFFSET(بيانات!$A$1,MATCH($A$9,بيانات!$B:$B,0)-1,,COUNTIF(بيانات!$B:$B,$A$9)),ROW($A23)),""))</f>
        <v/>
      </c>
      <c r="B32" s="189" t="str">
        <f t="shared" ca="1" si="5"/>
        <v/>
      </c>
      <c r="C32" s="190" t="str">
        <f ca="1">IF(ROW($A23)&gt;COUNTIF($A$10:$A$186,"&gt;=1"),"",VLOOKUP($B32,OFFSET(بيانات!$A$1:$D$1,MATCH($A$9,بيانات!$B:$B,0)-1,,COUNTIF(بيانات!$B:$B,$A$9)),4,0))</f>
        <v/>
      </c>
      <c r="D32" s="190" t="str">
        <f ca="1">IF($F32="","",OFFSET(بيانات!$A$1,MATCH($F32,بيانات!$D:$D,0)-1,0))</f>
        <v/>
      </c>
      <c r="E32" s="61" t="str">
        <f ca="1">IF($F32="","",OFFSET(بيانات!$A$1,MATCH($F32,بيانات!$D:$D,0)-1,2))</f>
        <v/>
      </c>
      <c r="F32" s="249"/>
      <c r="G32" s="67" t="str">
        <f>IF($F32="","",MAX($G$9:$G31)+1)</f>
        <v/>
      </c>
      <c r="H32" s="21" t="str">
        <f ca="1">IF($F32="","",OFFSET(بيانات!$A$1,MATCH($F32,بيانات!$D:$D,0)-1,H$1))</f>
        <v/>
      </c>
      <c r="I32" s="21" t="str">
        <f t="shared" si="13"/>
        <v/>
      </c>
      <c r="J32" s="21" t="str">
        <f t="shared" si="14"/>
        <v/>
      </c>
      <c r="K32" s="21" t="str">
        <f t="shared" si="15"/>
        <v/>
      </c>
      <c r="L32" s="21" t="str">
        <f t="shared" si="16"/>
        <v/>
      </c>
      <c r="M32" s="22" t="str">
        <f t="shared" si="17"/>
        <v/>
      </c>
      <c r="N32" s="21" t="str">
        <f ca="1">IF($F32="","",OFFSET(بيانات!$A$1,MATCH($F32,بيانات!$D:$D,0)-1,N$1))</f>
        <v/>
      </c>
      <c r="O32" s="21" t="str">
        <f ca="1">IF($F32="","",OFFSET(بيانات!$A$1,MATCH($F32,بيانات!$D:$D,0)-1,O$1))</f>
        <v/>
      </c>
      <c r="P32" s="21" t="str">
        <f ca="1">IF($F32="","",OFFSET(بيانات!$A$1,MATCH($F32,بيانات!$D:$D,0)-1,P$1))</f>
        <v/>
      </c>
      <c r="Q32" s="21" t="str">
        <f ca="1">IF($F32="","",OFFSET(بيانات!$A$1,MATCH($F32,بيانات!$D:$D,0)-1,Q$1))</f>
        <v/>
      </c>
      <c r="R32" s="21" t="str">
        <f ca="1">IF($F32="","",OFFSET(بيانات!$A$1,MATCH($F32,بيانات!$D:$D,0)-1,R$1))</f>
        <v/>
      </c>
      <c r="S32" s="22" t="str">
        <f t="shared" si="18"/>
        <v/>
      </c>
      <c r="T32" s="21" t="str">
        <f ca="1">IF($F32="","",OFFSET(بيانات!$A$1,MATCH($F32,بيانات!$D:$D,0)-1,T$1))</f>
        <v/>
      </c>
      <c r="U32" s="21" t="str">
        <f ca="1">IF($F32="","",OFFSET(بيانات!$A$1,MATCH($F32,بيانات!$D:$D,0)-1,U$1))</f>
        <v/>
      </c>
      <c r="V32" s="21" t="str">
        <f ca="1">IF($F32="","",OFFSET(بيانات!$A$1,MATCH($F32,بيانات!$D:$D,0)-1,V$1))</f>
        <v/>
      </c>
      <c r="W32" s="21" t="str">
        <f ca="1">IF($F32="","",OFFSET(بيانات!$A$1,MATCH($F32,بيانات!$D:$D,0)-1,W$1))</f>
        <v/>
      </c>
      <c r="X32" s="21" t="str">
        <f ca="1">IF($F32="","",OFFSET(بيانات!$A$1,MATCH($F32,بيانات!$D:$D,0)-1,X$1))</f>
        <v/>
      </c>
      <c r="Y32" s="21" t="str">
        <f ca="1">IF($F32="","",OFFSET(بيانات!$A$1,MATCH($F32,بيانات!$D:$D,0)-1,Y$1))</f>
        <v/>
      </c>
      <c r="Z32" s="21" t="str">
        <f ca="1">IF($F32="","",OFFSET(بيانات!$A$1,MATCH($F32,بيانات!$D:$D,0)-1,Z$1))</f>
        <v/>
      </c>
      <c r="AA32" s="21" t="str">
        <f ca="1">IF($F32="","",OFFSET(بيانات!$A$1,MATCH($F32,بيانات!$D:$D,0)-1,AA$1))</f>
        <v/>
      </c>
      <c r="AB32" s="21" t="str">
        <f ca="1">IF($F32="","",OFFSET(بيانات!$A$1,MATCH($F32,بيانات!$D:$D,0)-1,AB$1))</f>
        <v/>
      </c>
      <c r="AC32" s="21" t="str">
        <f ca="1">IF($F32="","",OFFSET(بيانات!$A$1,MATCH($F32,بيانات!$D:$D,0)-1,AC$1))</f>
        <v/>
      </c>
      <c r="AD32" s="21" t="str">
        <f ca="1">IF($F32="","",OFFSET(بيانات!$A$1,MATCH($F32,بيانات!$D:$D,0)-1,AD$1))</f>
        <v/>
      </c>
      <c r="AE32" s="21" t="str">
        <f ca="1">IF($F32="","",OFFSET(بيانات!$A$1,MATCH($F32,بيانات!$D:$D,0)-1,AE$1))</f>
        <v/>
      </c>
      <c r="AF32" s="21" t="str">
        <f ca="1">IF($F32="","",OFFSET(بيانات!$A$1,MATCH($F32,بيانات!$D:$D,0)-1,AF$1))</f>
        <v/>
      </c>
      <c r="AG32" s="23" t="str">
        <f t="shared" si="19"/>
        <v/>
      </c>
      <c r="AH32" s="24" t="str">
        <f ca="1">IF($F32="","",OFFSET(بيانات!$A$1,MATCH($F32,بيانات!$D:$D,0)-1,AH$1))</f>
        <v/>
      </c>
      <c r="AI32" s="21" t="str">
        <f t="shared" si="20"/>
        <v/>
      </c>
      <c r="AJ32" s="24"/>
      <c r="AK32" s="21" t="str">
        <f t="shared" si="21"/>
        <v/>
      </c>
      <c r="AL32" s="24"/>
      <c r="AM32" s="21">
        <f t="shared" si="22"/>
        <v>0</v>
      </c>
      <c r="AN32" s="22">
        <f t="shared" si="23"/>
        <v>0</v>
      </c>
      <c r="AO32" s="25">
        <f t="shared" si="24"/>
        <v>0</v>
      </c>
      <c r="AP32" s="25">
        <f t="shared" si="25"/>
        <v>0</v>
      </c>
      <c r="AQ32" s="21"/>
      <c r="AR32" s="21" t="str">
        <f ca="1">IF($F32="","",OFFSET(بيانات!$A$1,MATCH($F32,بيانات!$D:$D,0)-1,AR$1))</f>
        <v/>
      </c>
      <c r="AS32" s="22">
        <f t="shared" ca="1" si="26"/>
        <v>0</v>
      </c>
      <c r="AT32" s="223">
        <f t="shared" ca="1" si="27"/>
        <v>0</v>
      </c>
      <c r="AU32" s="21" t="str">
        <f t="shared" si="28"/>
        <v/>
      </c>
      <c r="AV32" s="21" t="str">
        <f t="shared" si="29"/>
        <v/>
      </c>
      <c r="AW32" s="21" t="str">
        <f t="shared" si="30"/>
        <v/>
      </c>
      <c r="AX32" s="21">
        <f t="shared" ca="1" si="31"/>
        <v>0</v>
      </c>
      <c r="AY32" s="21">
        <f t="shared" ca="1" si="32"/>
        <v>0</v>
      </c>
      <c r="AZ32" s="21">
        <f t="shared" si="33"/>
        <v>0</v>
      </c>
      <c r="BA32" s="21">
        <f t="shared" si="34"/>
        <v>0</v>
      </c>
      <c r="BB32" s="25">
        <f t="shared" si="35"/>
        <v>0</v>
      </c>
      <c r="BC32" s="21">
        <f t="shared" ca="1" si="36"/>
        <v>0</v>
      </c>
      <c r="BD32" s="21">
        <f t="shared" ca="1" si="37"/>
        <v>0</v>
      </c>
      <c r="BE32" s="21" t="str">
        <f ca="1">IF($F32="","",OFFSET(بيانات!$A$1,MATCH($F32,بيانات!$D:$D,0)-1,BE$1))</f>
        <v/>
      </c>
      <c r="BF32" s="21" t="str">
        <f ca="1">IF($F32="","",OFFSET(بيانات!$A$1,MATCH($F32,بيانات!$D:$D,0)-1,BF$1))</f>
        <v/>
      </c>
      <c r="BG32" s="21" t="str">
        <f ca="1">IF($F32="","",OFFSET(بيانات!$A$1,MATCH($F32,بيانات!$D:$D,0)-1,BG$1))</f>
        <v/>
      </c>
      <c r="BH32" s="21" t="str">
        <f ca="1">IF($F32="","",OFFSET(بيانات!$A$1,MATCH($F32,بيانات!$D:$D,0)-1,BH$1))</f>
        <v/>
      </c>
      <c r="BI32" s="21" t="str">
        <f ca="1">IF($F32="","",OFFSET(بيانات!$A$1,MATCH($F32,بيانات!$D:$D,0)-1,BI$1))</f>
        <v/>
      </c>
      <c r="BJ32" s="21"/>
      <c r="BK32" s="21" t="str">
        <f ca="1">IF($F32="","",OFFSET(بيانات!$A$1,MATCH($F32,بيانات!$D:$D,0)-1,BK$1))</f>
        <v/>
      </c>
      <c r="BL32" s="23" t="str">
        <f ca="1">IF($F32="","",OFFSET(بيانات!$A$1,MATCH($F32,بيانات!$D:$D,0)-1,BL$1))</f>
        <v/>
      </c>
      <c r="BM32" s="23" t="str">
        <f ca="1">IF($F32="","",OFFSET(بيانات!$A$1,MATCH($F32,بيانات!$D:$D,0)-1,BM$1))</f>
        <v/>
      </c>
      <c r="BN32" s="23" t="str">
        <f ca="1">IF($F32="","",OFFSET(بيانات!$A$1,MATCH($F32,بيانات!$D:$D,0)-1,BN$1))</f>
        <v/>
      </c>
      <c r="BO32" s="23" t="str">
        <f ca="1">IF($F32="","",OFFSET(بيانات!$A$1,MATCH($F32,بيانات!$D:$D,0)-1,BO$1))</f>
        <v/>
      </c>
      <c r="BP32" s="23" t="str">
        <f ca="1">IF($F32="","",OFFSET(بيانات!$A$1,MATCH($F32,بيانات!$D:$D,0)-1,BP$1))</f>
        <v/>
      </c>
      <c r="BQ32" s="23" t="str">
        <f ca="1">IF($F32="","",OFFSET(بيانات!$A$1,MATCH($F32,بيانات!$D:$D,0)-1,BQ$1))</f>
        <v/>
      </c>
      <c r="BR32" s="23" t="str">
        <f ca="1">IF($F32="","",OFFSET(بيانات!$A$1,MATCH($F32,بيانات!$D:$D,0)-1,BR$1))</f>
        <v/>
      </c>
      <c r="BS32" s="23" t="str">
        <f ca="1">IF($F32="","",OFFSET(بيانات!$A$1,MATCH($F32,بيانات!$D:$D,0)-1,BS$1))</f>
        <v/>
      </c>
      <c r="BT32" s="23" t="str">
        <f ca="1">IF($F32="","",OFFSET(بيانات!$A$1,MATCH($F32,بيانات!$D:$D,0)-1,BT$1))</f>
        <v/>
      </c>
      <c r="BU32" s="25">
        <f t="shared" ca="1" si="38"/>
        <v>0</v>
      </c>
      <c r="BV32" s="26">
        <f t="shared" ca="1" si="39"/>
        <v>-100</v>
      </c>
      <c r="BW32" s="21" t="str">
        <f ca="1">IF($F32="","",OFFSET(بيانات!$A$1,MATCH($F32,بيانات!$D:$D,0)-1,BW$1))</f>
        <v/>
      </c>
      <c r="BX32" s="21">
        <f t="shared" ca="1" si="40"/>
        <v>0</v>
      </c>
      <c r="BY32" s="21"/>
      <c r="BZ32" s="27">
        <f t="shared" ca="1" si="41"/>
        <v>0</v>
      </c>
      <c r="CA32" s="27">
        <f t="shared" ca="1" si="42"/>
        <v>0</v>
      </c>
      <c r="CB32" s="191">
        <f t="shared" ca="1" si="43"/>
        <v>-100</v>
      </c>
      <c r="CC32" s="217">
        <f t="shared" ca="1" si="44"/>
        <v>100</v>
      </c>
      <c r="CD32" s="218">
        <f t="shared" si="45"/>
        <v>0</v>
      </c>
      <c r="CE32" s="192"/>
      <c r="CF32" s="193" t="str">
        <f t="shared" si="46"/>
        <v/>
      </c>
      <c r="CH32" s="195">
        <f t="shared" ca="1" si="6"/>
        <v>0</v>
      </c>
      <c r="CI32" s="194">
        <v>30</v>
      </c>
      <c r="CJ32" s="195">
        <f t="shared" ca="1" si="7"/>
        <v>0</v>
      </c>
      <c r="CK32" s="194">
        <v>0</v>
      </c>
      <c r="CL32" s="194">
        <f t="shared" ca="1" si="8"/>
        <v>0</v>
      </c>
      <c r="CM32" s="195">
        <f t="shared" ca="1" si="9"/>
        <v>0</v>
      </c>
      <c r="CN32" s="194">
        <v>0</v>
      </c>
      <c r="CO32" s="194">
        <f t="shared" ca="1" si="10"/>
        <v>0</v>
      </c>
      <c r="CP32" s="194">
        <f t="shared" ca="1" si="11"/>
        <v>0</v>
      </c>
      <c r="CQ32" s="195">
        <f t="shared" ca="1" si="12"/>
        <v>-1000</v>
      </c>
    </row>
    <row r="33" spans="1:95" s="194" customFormat="1" ht="30.95" customHeight="1">
      <c r="A33" s="188" t="str">
        <f ca="1">IF(ROW($A24)&gt;COUNTIF(بيانات!$B:$B,$A$9),"",IF(ISERROR(MATCH(1000*$A$9+ROW($A24),$D:$D,0)),INDEX(OFFSET(بيانات!$A$1,MATCH($A$9,بيانات!$B:$B,0)-1,,COUNTIF(بيانات!$B:$B,$A$9)),ROW($A24)),""))</f>
        <v/>
      </c>
      <c r="B33" s="189" t="str">
        <f t="shared" ca="1" si="5"/>
        <v/>
      </c>
      <c r="C33" s="190" t="str">
        <f ca="1">IF(ROW($A24)&gt;COUNTIF($A$10:$A$186,"&gt;=1"),"",VLOOKUP($B33,OFFSET(بيانات!$A$1:$D$1,MATCH($A$9,بيانات!$B:$B,0)-1,,COUNTIF(بيانات!$B:$B,$A$9)),4,0))</f>
        <v/>
      </c>
      <c r="D33" s="190" t="str">
        <f ca="1">IF($F33="","",OFFSET(بيانات!$A$1,MATCH($F33,بيانات!$D:$D,0)-1,0))</f>
        <v/>
      </c>
      <c r="E33" s="61" t="str">
        <f ca="1">IF($F33="","",OFFSET(بيانات!$A$1,MATCH($F33,بيانات!$D:$D,0)-1,2))</f>
        <v/>
      </c>
      <c r="F33" s="249"/>
      <c r="G33" s="67" t="str">
        <f>IF($F33="","",MAX($G$9:$G32)+1)</f>
        <v/>
      </c>
      <c r="H33" s="21" t="str">
        <f ca="1">IF($F33="","",OFFSET(بيانات!$A$1,MATCH($F33,بيانات!$D:$D,0)-1,H$1))</f>
        <v/>
      </c>
      <c r="I33" s="21" t="str">
        <f t="shared" si="13"/>
        <v/>
      </c>
      <c r="J33" s="21" t="str">
        <f t="shared" si="14"/>
        <v/>
      </c>
      <c r="K33" s="21" t="str">
        <f t="shared" si="15"/>
        <v/>
      </c>
      <c r="L33" s="21" t="str">
        <f t="shared" si="16"/>
        <v/>
      </c>
      <c r="M33" s="22" t="str">
        <f t="shared" si="17"/>
        <v/>
      </c>
      <c r="N33" s="21" t="str">
        <f ca="1">IF($F33="","",OFFSET(بيانات!$A$1,MATCH($F33,بيانات!$D:$D,0)-1,N$1))</f>
        <v/>
      </c>
      <c r="O33" s="21" t="str">
        <f ca="1">IF($F33="","",OFFSET(بيانات!$A$1,MATCH($F33,بيانات!$D:$D,0)-1,O$1))</f>
        <v/>
      </c>
      <c r="P33" s="21" t="str">
        <f ca="1">IF($F33="","",OFFSET(بيانات!$A$1,MATCH($F33,بيانات!$D:$D,0)-1,P$1))</f>
        <v/>
      </c>
      <c r="Q33" s="21" t="str">
        <f ca="1">IF($F33="","",OFFSET(بيانات!$A$1,MATCH($F33,بيانات!$D:$D,0)-1,Q$1))</f>
        <v/>
      </c>
      <c r="R33" s="21" t="str">
        <f ca="1">IF($F33="","",OFFSET(بيانات!$A$1,MATCH($F33,بيانات!$D:$D,0)-1,R$1))</f>
        <v/>
      </c>
      <c r="S33" s="22" t="str">
        <f t="shared" si="18"/>
        <v/>
      </c>
      <c r="T33" s="21" t="str">
        <f ca="1">IF($F33="","",OFFSET(بيانات!$A$1,MATCH($F33,بيانات!$D:$D,0)-1,T$1))</f>
        <v/>
      </c>
      <c r="U33" s="21" t="str">
        <f ca="1">IF($F33="","",OFFSET(بيانات!$A$1,MATCH($F33,بيانات!$D:$D,0)-1,U$1))</f>
        <v/>
      </c>
      <c r="V33" s="21" t="str">
        <f ca="1">IF($F33="","",OFFSET(بيانات!$A$1,MATCH($F33,بيانات!$D:$D,0)-1,V$1))</f>
        <v/>
      </c>
      <c r="W33" s="21" t="str">
        <f ca="1">IF($F33="","",OFFSET(بيانات!$A$1,MATCH($F33,بيانات!$D:$D,0)-1,W$1))</f>
        <v/>
      </c>
      <c r="X33" s="21" t="str">
        <f ca="1">IF($F33="","",OFFSET(بيانات!$A$1,MATCH($F33,بيانات!$D:$D,0)-1,X$1))</f>
        <v/>
      </c>
      <c r="Y33" s="21" t="str">
        <f ca="1">IF($F33="","",OFFSET(بيانات!$A$1,MATCH($F33,بيانات!$D:$D,0)-1,Y$1))</f>
        <v/>
      </c>
      <c r="Z33" s="21" t="str">
        <f ca="1">IF($F33="","",OFFSET(بيانات!$A$1,MATCH($F33,بيانات!$D:$D,0)-1,Z$1))</f>
        <v/>
      </c>
      <c r="AA33" s="21" t="str">
        <f ca="1">IF($F33="","",OFFSET(بيانات!$A$1,MATCH($F33,بيانات!$D:$D,0)-1,AA$1))</f>
        <v/>
      </c>
      <c r="AB33" s="21" t="str">
        <f ca="1">IF($F33="","",OFFSET(بيانات!$A$1,MATCH($F33,بيانات!$D:$D,0)-1,AB$1))</f>
        <v/>
      </c>
      <c r="AC33" s="21" t="str">
        <f ca="1">IF($F33="","",OFFSET(بيانات!$A$1,MATCH($F33,بيانات!$D:$D,0)-1,AC$1))</f>
        <v/>
      </c>
      <c r="AD33" s="21" t="str">
        <f ca="1">IF($F33="","",OFFSET(بيانات!$A$1,MATCH($F33,بيانات!$D:$D,0)-1,AD$1))</f>
        <v/>
      </c>
      <c r="AE33" s="21" t="str">
        <f ca="1">IF($F33="","",OFFSET(بيانات!$A$1,MATCH($F33,بيانات!$D:$D,0)-1,AE$1))</f>
        <v/>
      </c>
      <c r="AF33" s="21" t="str">
        <f ca="1">IF($F33="","",OFFSET(بيانات!$A$1,MATCH($F33,بيانات!$D:$D,0)-1,AF$1))</f>
        <v/>
      </c>
      <c r="AG33" s="23" t="str">
        <f t="shared" si="19"/>
        <v/>
      </c>
      <c r="AH33" s="24" t="str">
        <f ca="1">IF($F33="","",OFFSET(بيانات!$A$1,MATCH($F33,بيانات!$D:$D,0)-1,AH$1))</f>
        <v/>
      </c>
      <c r="AI33" s="21" t="str">
        <f t="shared" si="20"/>
        <v/>
      </c>
      <c r="AJ33" s="24"/>
      <c r="AK33" s="21" t="str">
        <f t="shared" si="21"/>
        <v/>
      </c>
      <c r="AL33" s="24"/>
      <c r="AM33" s="21">
        <f t="shared" si="22"/>
        <v>0</v>
      </c>
      <c r="AN33" s="22">
        <f t="shared" si="23"/>
        <v>0</v>
      </c>
      <c r="AO33" s="25">
        <f t="shared" si="24"/>
        <v>0</v>
      </c>
      <c r="AP33" s="25">
        <f t="shared" si="25"/>
        <v>0</v>
      </c>
      <c r="AQ33" s="21"/>
      <c r="AR33" s="21" t="str">
        <f ca="1">IF($F33="","",OFFSET(بيانات!$A$1,MATCH($F33,بيانات!$D:$D,0)-1,AR$1))</f>
        <v/>
      </c>
      <c r="AS33" s="22">
        <f t="shared" ca="1" si="26"/>
        <v>0</v>
      </c>
      <c r="AT33" s="223">
        <f t="shared" ca="1" si="27"/>
        <v>0</v>
      </c>
      <c r="AU33" s="21" t="str">
        <f t="shared" si="28"/>
        <v/>
      </c>
      <c r="AV33" s="21" t="str">
        <f t="shared" si="29"/>
        <v/>
      </c>
      <c r="AW33" s="21" t="str">
        <f t="shared" si="30"/>
        <v/>
      </c>
      <c r="AX33" s="21">
        <f t="shared" ca="1" si="31"/>
        <v>0</v>
      </c>
      <c r="AY33" s="21">
        <f t="shared" ca="1" si="32"/>
        <v>0</v>
      </c>
      <c r="AZ33" s="21">
        <f t="shared" si="33"/>
        <v>0</v>
      </c>
      <c r="BA33" s="21">
        <f t="shared" si="34"/>
        <v>0</v>
      </c>
      <c r="BB33" s="25"/>
      <c r="BC33" s="21">
        <f t="shared" ca="1" si="36"/>
        <v>0</v>
      </c>
      <c r="BD33" s="21">
        <f t="shared" ca="1" si="37"/>
        <v>0</v>
      </c>
      <c r="BE33" s="21" t="str">
        <f ca="1">IF($F33="","",OFFSET(بيانات!$A$1,MATCH($F33,بيانات!$D:$D,0)-1,BE$1))</f>
        <v/>
      </c>
      <c r="BF33" s="21" t="str">
        <f ca="1">IF($F33="","",OFFSET(بيانات!$A$1,MATCH($F33,بيانات!$D:$D,0)-1,BF$1))</f>
        <v/>
      </c>
      <c r="BG33" s="21" t="str">
        <f ca="1">IF($F33="","",OFFSET(بيانات!$A$1,MATCH($F33,بيانات!$D:$D,0)-1,BG$1))</f>
        <v/>
      </c>
      <c r="BH33" s="21" t="str">
        <f ca="1">IF($F33="","",OFFSET(بيانات!$A$1,MATCH($F33,بيانات!$D:$D,0)-1,BH$1))</f>
        <v/>
      </c>
      <c r="BI33" s="21" t="str">
        <f ca="1">IF($F33="","",OFFSET(بيانات!$A$1,MATCH($F33,بيانات!$D:$D,0)-1,BI$1))</f>
        <v/>
      </c>
      <c r="BJ33" s="21"/>
      <c r="BK33" s="21" t="str">
        <f ca="1">IF($F33="","",OFFSET(بيانات!$A$1,MATCH($F33,بيانات!$D:$D,0)-1,BK$1))</f>
        <v/>
      </c>
      <c r="BL33" s="23" t="str">
        <f ca="1">IF($F33="","",OFFSET(بيانات!$A$1,MATCH($F33,بيانات!$D:$D,0)-1,BL$1))</f>
        <v/>
      </c>
      <c r="BM33" s="23" t="str">
        <f ca="1">IF($F33="","",OFFSET(بيانات!$A$1,MATCH($F33,بيانات!$D:$D,0)-1,BM$1))</f>
        <v/>
      </c>
      <c r="BN33" s="23" t="str">
        <f ca="1">IF($F33="","",OFFSET(بيانات!$A$1,MATCH($F33,بيانات!$D:$D,0)-1,BN$1))</f>
        <v/>
      </c>
      <c r="BO33" s="23" t="str">
        <f ca="1">IF($F33="","",OFFSET(بيانات!$A$1,MATCH($F33,بيانات!$D:$D,0)-1,BO$1))</f>
        <v/>
      </c>
      <c r="BP33" s="23" t="str">
        <f ca="1">IF($F33="","",OFFSET(بيانات!$A$1,MATCH($F33,بيانات!$D:$D,0)-1,BP$1))</f>
        <v/>
      </c>
      <c r="BQ33" s="23" t="str">
        <f ca="1">IF($F33="","",OFFSET(بيانات!$A$1,MATCH($F33,بيانات!$D:$D,0)-1,BQ$1))</f>
        <v/>
      </c>
      <c r="BR33" s="23" t="str">
        <f ca="1">IF($F33="","",OFFSET(بيانات!$A$1,MATCH($F33,بيانات!$D:$D,0)-1,BR$1))</f>
        <v/>
      </c>
      <c r="BS33" s="23" t="str">
        <f ca="1">IF($F33="","",OFFSET(بيانات!$A$1,MATCH($F33,بيانات!$D:$D,0)-1,BS$1))</f>
        <v/>
      </c>
      <c r="BT33" s="23" t="str">
        <f ca="1">IF($F33="","",OFFSET(بيانات!$A$1,MATCH($F33,بيانات!$D:$D,0)-1,BT$1))</f>
        <v/>
      </c>
      <c r="BU33" s="25">
        <f t="shared" ca="1" si="38"/>
        <v>0</v>
      </c>
      <c r="BV33" s="26">
        <f t="shared" ca="1" si="39"/>
        <v>-100</v>
      </c>
      <c r="BW33" s="21" t="str">
        <f ca="1">IF($F33="","",OFFSET(بيانات!$A$1,MATCH($F33,بيانات!$D:$D,0)-1,BW$1))</f>
        <v/>
      </c>
      <c r="BX33" s="21">
        <f t="shared" ca="1" si="40"/>
        <v>0</v>
      </c>
      <c r="BY33" s="21"/>
      <c r="BZ33" s="27">
        <f t="shared" ca="1" si="41"/>
        <v>0</v>
      </c>
      <c r="CA33" s="27">
        <f t="shared" ca="1" si="42"/>
        <v>0</v>
      </c>
      <c r="CB33" s="191">
        <f t="shared" ca="1" si="43"/>
        <v>-100</v>
      </c>
      <c r="CC33" s="217">
        <f t="shared" ca="1" si="44"/>
        <v>100</v>
      </c>
      <c r="CD33" s="218">
        <f t="shared" si="45"/>
        <v>0</v>
      </c>
      <c r="CE33" s="192"/>
      <c r="CF33" s="193" t="str">
        <f t="shared" si="46"/>
        <v/>
      </c>
      <c r="CH33" s="195">
        <f t="shared" ca="1" si="6"/>
        <v>0</v>
      </c>
      <c r="CI33" s="194">
        <v>30</v>
      </c>
      <c r="CJ33" s="195">
        <f t="shared" ca="1" si="7"/>
        <v>0</v>
      </c>
      <c r="CK33" s="194">
        <v>0</v>
      </c>
      <c r="CL33" s="194">
        <f t="shared" ca="1" si="8"/>
        <v>0</v>
      </c>
      <c r="CM33" s="195">
        <f t="shared" ca="1" si="9"/>
        <v>0</v>
      </c>
      <c r="CN33" s="194">
        <v>0</v>
      </c>
      <c r="CO33" s="194">
        <f t="shared" ca="1" si="10"/>
        <v>0</v>
      </c>
      <c r="CP33" s="194">
        <f t="shared" ca="1" si="11"/>
        <v>0</v>
      </c>
      <c r="CQ33" s="195">
        <f t="shared" ca="1" si="12"/>
        <v>-1000</v>
      </c>
    </row>
    <row r="34" spans="1:95" s="194" customFormat="1" ht="30.75" customHeight="1">
      <c r="A34" s="188" t="str">
        <f ca="1">IF(ROW($A25)&gt;COUNTIF(بيانات!$B:$B,$A$9),"",IF(ISERROR(MATCH(1000*$A$9+ROW($A25),$D:$D,0)),INDEX(OFFSET(بيانات!$A$1,MATCH($A$9,بيانات!$B:$B,0)-1,,COUNTIF(بيانات!$B:$B,$A$9)),ROW($A25)),""))</f>
        <v/>
      </c>
      <c r="B34" s="189" t="str">
        <f t="shared" ca="1" si="5"/>
        <v/>
      </c>
      <c r="C34" s="190" t="str">
        <f ca="1">IF(ROW($A25)&gt;COUNTIF($A$10:$A$186,"&gt;=1"),"",VLOOKUP($B34,OFFSET(بيانات!$A$1:$D$1,MATCH($A$9,بيانات!$B:$B,0)-1,,COUNTIF(بيانات!$B:$B,$A$9)),4,0))</f>
        <v/>
      </c>
      <c r="D34" s="190" t="str">
        <f ca="1">IF($F34="","",OFFSET(بيانات!$A$1,MATCH($F34,بيانات!$D:$D,0)-1,0))</f>
        <v/>
      </c>
      <c r="E34" s="61" t="str">
        <f ca="1">IF($F34="","",OFFSET(بيانات!$A$1,MATCH($F34,بيانات!$D:$D,0)-1,2))</f>
        <v/>
      </c>
      <c r="F34" s="249"/>
      <c r="G34" s="67" t="str">
        <f>IF($F34="","",MAX($G$9:$G33)+1)</f>
        <v/>
      </c>
      <c r="H34" s="21" t="str">
        <f ca="1">IF($F34="","",OFFSET(بيانات!$A$1,MATCH($F34,بيانات!$D:$D,0)-1,H$1))</f>
        <v/>
      </c>
      <c r="I34" s="21" t="str">
        <f t="shared" si="13"/>
        <v/>
      </c>
      <c r="J34" s="21" t="str">
        <f t="shared" si="14"/>
        <v/>
      </c>
      <c r="K34" s="21" t="str">
        <f t="shared" si="15"/>
        <v/>
      </c>
      <c r="L34" s="21" t="str">
        <f t="shared" si="16"/>
        <v/>
      </c>
      <c r="M34" s="22" t="str">
        <f t="shared" si="17"/>
        <v/>
      </c>
      <c r="N34" s="21" t="str">
        <f ca="1">IF($F34="","",OFFSET(بيانات!$A$1,MATCH($F34,بيانات!$D:$D,0)-1,N$1))</f>
        <v/>
      </c>
      <c r="O34" s="21" t="str">
        <f ca="1">IF($F34="","",OFFSET(بيانات!$A$1,MATCH($F34,بيانات!$D:$D,0)-1,O$1))</f>
        <v/>
      </c>
      <c r="P34" s="21" t="str">
        <f ca="1">IF($F34="","",OFFSET(بيانات!$A$1,MATCH($F34,بيانات!$D:$D,0)-1,P$1))</f>
        <v/>
      </c>
      <c r="Q34" s="21" t="str">
        <f ca="1">IF($F34="","",OFFSET(بيانات!$A$1,MATCH($F34,بيانات!$D:$D,0)-1,Q$1))</f>
        <v/>
      </c>
      <c r="R34" s="21" t="str">
        <f ca="1">IF($F34="","",OFFSET(بيانات!$A$1,MATCH($F34,بيانات!$D:$D,0)-1,R$1))</f>
        <v/>
      </c>
      <c r="S34" s="22" t="str">
        <f t="shared" si="18"/>
        <v/>
      </c>
      <c r="T34" s="21" t="str">
        <f ca="1">IF($F34="","",OFFSET(بيانات!$A$1,MATCH($F34,بيانات!$D:$D,0)-1,T$1))</f>
        <v/>
      </c>
      <c r="U34" s="21" t="str">
        <f ca="1">IF($F34="","",OFFSET(بيانات!$A$1,MATCH($F34,بيانات!$D:$D,0)-1,U$1))</f>
        <v/>
      </c>
      <c r="V34" s="21" t="str">
        <f ca="1">IF($F34="","",OFFSET(بيانات!$A$1,MATCH($F34,بيانات!$D:$D,0)-1,V$1))</f>
        <v/>
      </c>
      <c r="W34" s="21" t="str">
        <f ca="1">IF($F34="","",OFFSET(بيانات!$A$1,MATCH($F34,بيانات!$D:$D,0)-1,W$1))</f>
        <v/>
      </c>
      <c r="X34" s="21" t="str">
        <f ca="1">IF($F34="","",OFFSET(بيانات!$A$1,MATCH($F34,بيانات!$D:$D,0)-1,X$1))</f>
        <v/>
      </c>
      <c r="Y34" s="21" t="str">
        <f ca="1">IF($F34="","",OFFSET(بيانات!$A$1,MATCH($F34,بيانات!$D:$D,0)-1,Y$1))</f>
        <v/>
      </c>
      <c r="Z34" s="21" t="str">
        <f ca="1">IF($F34="","",OFFSET(بيانات!$A$1,MATCH($F34,بيانات!$D:$D,0)-1,Z$1))</f>
        <v/>
      </c>
      <c r="AA34" s="21" t="str">
        <f ca="1">IF($F34="","",OFFSET(بيانات!$A$1,MATCH($F34,بيانات!$D:$D,0)-1,AA$1))</f>
        <v/>
      </c>
      <c r="AB34" s="21" t="str">
        <f ca="1">IF($F34="","",OFFSET(بيانات!$A$1,MATCH($F34,بيانات!$D:$D,0)-1,AB$1))</f>
        <v/>
      </c>
      <c r="AC34" s="21" t="str">
        <f ca="1">IF($F34="","",OFFSET(بيانات!$A$1,MATCH($F34,بيانات!$D:$D,0)-1,AC$1))</f>
        <v/>
      </c>
      <c r="AD34" s="21" t="str">
        <f ca="1">IF($F34="","",OFFSET(بيانات!$A$1,MATCH($F34,بيانات!$D:$D,0)-1,AD$1))</f>
        <v/>
      </c>
      <c r="AE34" s="21" t="str">
        <f ca="1">IF($F34="","",OFFSET(بيانات!$A$1,MATCH($F34,بيانات!$D:$D,0)-1,AE$1))</f>
        <v/>
      </c>
      <c r="AF34" s="21" t="str">
        <f ca="1">IF($F34="","",OFFSET(بيانات!$A$1,MATCH($F34,بيانات!$D:$D,0)-1,AF$1))</f>
        <v/>
      </c>
      <c r="AG34" s="23" t="str">
        <f t="shared" si="19"/>
        <v/>
      </c>
      <c r="AH34" s="24" t="str">
        <f ca="1">IF($F34="","",OFFSET(بيانات!$A$1,MATCH($F34,بيانات!$D:$D,0)-1,AH$1))</f>
        <v/>
      </c>
      <c r="AI34" s="21" t="str">
        <f t="shared" si="20"/>
        <v/>
      </c>
      <c r="AJ34" s="24"/>
      <c r="AK34" s="21" t="str">
        <f t="shared" si="21"/>
        <v/>
      </c>
      <c r="AL34" s="24"/>
      <c r="AM34" s="21">
        <f t="shared" si="22"/>
        <v>0</v>
      </c>
      <c r="AN34" s="22">
        <f t="shared" si="23"/>
        <v>0</v>
      </c>
      <c r="AO34" s="25">
        <f t="shared" si="24"/>
        <v>0</v>
      </c>
      <c r="AP34" s="25">
        <f t="shared" si="25"/>
        <v>0</v>
      </c>
      <c r="AQ34" s="21"/>
      <c r="AR34" s="21" t="str">
        <f ca="1">IF($F34="","",OFFSET(بيانات!$A$1,MATCH($F34,بيانات!$D:$D,0)-1,AR$1))</f>
        <v/>
      </c>
      <c r="AS34" s="22">
        <f t="shared" ca="1" si="26"/>
        <v>0</v>
      </c>
      <c r="AT34" s="223">
        <f t="shared" ca="1" si="27"/>
        <v>0</v>
      </c>
      <c r="AU34" s="21" t="str">
        <f t="shared" si="28"/>
        <v/>
      </c>
      <c r="AV34" s="21" t="str">
        <f t="shared" si="29"/>
        <v/>
      </c>
      <c r="AW34" s="21" t="str">
        <f t="shared" si="30"/>
        <v/>
      </c>
      <c r="AX34" s="21">
        <f t="shared" ca="1" si="31"/>
        <v>0</v>
      </c>
      <c r="AY34" s="21">
        <f t="shared" ca="1" si="32"/>
        <v>0</v>
      </c>
      <c r="AZ34" s="21">
        <f t="shared" si="33"/>
        <v>0</v>
      </c>
      <c r="BA34" s="21">
        <f t="shared" si="34"/>
        <v>0</v>
      </c>
      <c r="BB34" s="25">
        <f t="shared" si="35"/>
        <v>0</v>
      </c>
      <c r="BC34" s="21">
        <f t="shared" ca="1" si="36"/>
        <v>0</v>
      </c>
      <c r="BD34" s="21">
        <f t="shared" ca="1" si="37"/>
        <v>0</v>
      </c>
      <c r="BE34" s="21" t="str">
        <f ca="1">IF($F34="","",OFFSET(بيانات!$A$1,MATCH($F34,بيانات!$D:$D,0)-1,BE$1))</f>
        <v/>
      </c>
      <c r="BF34" s="21" t="str">
        <f ca="1">IF($F34="","",OFFSET(بيانات!$A$1,MATCH($F34,بيانات!$D:$D,0)-1,BF$1))</f>
        <v/>
      </c>
      <c r="BG34" s="21" t="str">
        <f ca="1">IF($F34="","",OFFSET(بيانات!$A$1,MATCH($F34,بيانات!$D:$D,0)-1,BG$1))</f>
        <v/>
      </c>
      <c r="BH34" s="21" t="str">
        <f ca="1">IF($F34="","",OFFSET(بيانات!$A$1,MATCH($F34,بيانات!$D:$D,0)-1,BH$1))</f>
        <v/>
      </c>
      <c r="BI34" s="21" t="str">
        <f ca="1">IF($F34="","",OFFSET(بيانات!$A$1,MATCH($F34,بيانات!$D:$D,0)-1,BI$1))</f>
        <v/>
      </c>
      <c r="BJ34" s="21"/>
      <c r="BK34" s="21" t="str">
        <f ca="1">IF($F34="","",OFFSET(بيانات!$A$1,MATCH($F34,بيانات!$D:$D,0)-1,BK$1))</f>
        <v/>
      </c>
      <c r="BL34" s="23" t="str">
        <f ca="1">IF($F34="","",OFFSET(بيانات!$A$1,MATCH($F34,بيانات!$D:$D,0)-1,BL$1))</f>
        <v/>
      </c>
      <c r="BM34" s="23" t="str">
        <f ca="1">IF($F34="","",OFFSET(بيانات!$A$1,MATCH($F34,بيانات!$D:$D,0)-1,BM$1))</f>
        <v/>
      </c>
      <c r="BN34" s="23" t="str">
        <f ca="1">IF($F34="","",OFFSET(بيانات!$A$1,MATCH($F34,بيانات!$D:$D,0)-1,BN$1))</f>
        <v/>
      </c>
      <c r="BO34" s="23" t="str">
        <f ca="1">IF($F34="","",OFFSET(بيانات!$A$1,MATCH($F34,بيانات!$D:$D,0)-1,BO$1))</f>
        <v/>
      </c>
      <c r="BP34" s="23" t="str">
        <f ca="1">IF($F34="","",OFFSET(بيانات!$A$1,MATCH($F34,بيانات!$D:$D,0)-1,BP$1))</f>
        <v/>
      </c>
      <c r="BQ34" s="23" t="str">
        <f ca="1">IF($F34="","",OFFSET(بيانات!$A$1,MATCH($F34,بيانات!$D:$D,0)-1,BQ$1))</f>
        <v/>
      </c>
      <c r="BR34" s="23" t="str">
        <f ca="1">IF($F34="","",OFFSET(بيانات!$A$1,MATCH($F34,بيانات!$D:$D,0)-1,BR$1))</f>
        <v/>
      </c>
      <c r="BS34" s="23" t="str">
        <f ca="1">IF($F34="","",OFFSET(بيانات!$A$1,MATCH($F34,بيانات!$D:$D,0)-1,BS$1))</f>
        <v/>
      </c>
      <c r="BT34" s="23" t="str">
        <f ca="1">IF($F34="","",OFFSET(بيانات!$A$1,MATCH($F34,بيانات!$D:$D,0)-1,BT$1))</f>
        <v/>
      </c>
      <c r="BU34" s="25">
        <f t="shared" ca="1" si="38"/>
        <v>0</v>
      </c>
      <c r="BV34" s="26">
        <f t="shared" ca="1" si="39"/>
        <v>-100</v>
      </c>
      <c r="BW34" s="21" t="str">
        <f ca="1">IF($F34="","",OFFSET(بيانات!$A$1,MATCH($F34,بيانات!$D:$D,0)-1,BW$1))</f>
        <v/>
      </c>
      <c r="BX34" s="21">
        <f t="shared" ca="1" si="40"/>
        <v>0</v>
      </c>
      <c r="BY34" s="21"/>
      <c r="BZ34" s="27">
        <f t="shared" ca="1" si="41"/>
        <v>0</v>
      </c>
      <c r="CA34" s="27">
        <f t="shared" ca="1" si="42"/>
        <v>0</v>
      </c>
      <c r="CB34" s="191">
        <f t="shared" ca="1" si="43"/>
        <v>-100</v>
      </c>
      <c r="CC34" s="217">
        <f t="shared" ca="1" si="44"/>
        <v>100</v>
      </c>
      <c r="CD34" s="218">
        <f t="shared" si="45"/>
        <v>0</v>
      </c>
      <c r="CE34" s="192"/>
      <c r="CF34" s="193" t="str">
        <f t="shared" si="46"/>
        <v/>
      </c>
      <c r="CH34" s="195">
        <f t="shared" ca="1" si="6"/>
        <v>0</v>
      </c>
      <c r="CI34" s="194">
        <v>30</v>
      </c>
      <c r="CJ34" s="195">
        <f t="shared" ca="1" si="7"/>
        <v>0</v>
      </c>
      <c r="CK34" s="194">
        <v>0</v>
      </c>
      <c r="CL34" s="194">
        <f t="shared" ca="1" si="8"/>
        <v>0</v>
      </c>
      <c r="CM34" s="195">
        <f t="shared" ca="1" si="9"/>
        <v>0</v>
      </c>
      <c r="CN34" s="194">
        <v>0</v>
      </c>
      <c r="CO34" s="194">
        <f t="shared" ca="1" si="10"/>
        <v>0</v>
      </c>
      <c r="CP34" s="194">
        <f t="shared" ca="1" si="11"/>
        <v>0</v>
      </c>
      <c r="CQ34" s="195">
        <f t="shared" ca="1" si="12"/>
        <v>-1000</v>
      </c>
    </row>
    <row r="35" spans="1:95" s="194" customFormat="1" ht="30.95" customHeight="1">
      <c r="A35" s="188" t="str">
        <f ca="1">IF(ROW($A26)&gt;COUNTIF(بيانات!$B:$B,$A$9),"",IF(ISERROR(MATCH(1000*$A$9+ROW($A26),$D:$D,0)),INDEX(OFFSET(بيانات!$A$1,MATCH($A$9,بيانات!$B:$B,0)-1,,COUNTIF(بيانات!$B:$B,$A$9)),ROW($A26)),""))</f>
        <v/>
      </c>
      <c r="B35" s="189" t="str">
        <f t="shared" ca="1" si="5"/>
        <v/>
      </c>
      <c r="C35" s="190" t="str">
        <f ca="1">IF(ROW($A26)&gt;COUNTIF($A$10:$A$186,"&gt;=1"),"",VLOOKUP($B35,OFFSET(بيانات!$A$1:$D$1,MATCH($A$9,بيانات!$B:$B,0)-1,,COUNTIF(بيانات!$B:$B,$A$9)),4,0))</f>
        <v/>
      </c>
      <c r="D35" s="190" t="str">
        <f ca="1">IF($F35="","",OFFSET(بيانات!$A$1,MATCH($F35,بيانات!$D:$D,0)-1,0))</f>
        <v/>
      </c>
      <c r="E35" s="61" t="str">
        <f ca="1">IF($F35="","",OFFSET(بيانات!$A$1,MATCH($F35,بيانات!$D:$D,0)-1,2))</f>
        <v/>
      </c>
      <c r="F35" s="249"/>
      <c r="G35" s="67" t="str">
        <f>IF($F35="","",MAX($G$9:$G34)+1)</f>
        <v/>
      </c>
      <c r="H35" s="21" t="str">
        <f ca="1">IF($F35="","",OFFSET(بيانات!$A$1,MATCH($F35,بيانات!$D:$D,0)-1,H$1))</f>
        <v/>
      </c>
      <c r="I35" s="21" t="str">
        <f t="shared" ref="I35" si="47">IF($G35="","",ROUND(H35*15%,2))</f>
        <v/>
      </c>
      <c r="J35" s="21" t="str">
        <f t="shared" ref="J35" si="48">IF($G35="","",ROUND(H35*1%,2))</f>
        <v/>
      </c>
      <c r="K35" s="21" t="str">
        <f t="shared" ref="K35" si="49">IF($G35="","",ROUND(H35*2%,2))</f>
        <v/>
      </c>
      <c r="L35" s="21" t="str">
        <f t="shared" ref="L35" si="50">IF($G35="","",ROUND(H35*1.5%,2))</f>
        <v/>
      </c>
      <c r="M35" s="22" t="str">
        <f t="shared" ref="M35" si="51">IF($G35="","",ROUND(SUM(H35:L35),2))</f>
        <v/>
      </c>
      <c r="N35" s="21" t="str">
        <f ca="1">IF($F35="","",OFFSET(بيانات!$A$1,MATCH($F35,بيانات!$D:$D,0)-1,N$1))</f>
        <v/>
      </c>
      <c r="O35" s="21" t="str">
        <f ca="1">IF($F35="","",OFFSET(بيانات!$A$1,MATCH($F35,بيانات!$D:$D,0)-1,O$1))</f>
        <v/>
      </c>
      <c r="P35" s="21" t="str">
        <f ca="1">IF($F35="","",OFFSET(بيانات!$A$1,MATCH($F35,بيانات!$D:$D,0)-1,P$1))</f>
        <v/>
      </c>
      <c r="Q35" s="21" t="str">
        <f ca="1">IF($F35="","",OFFSET(بيانات!$A$1,MATCH($F35,بيانات!$D:$D,0)-1,Q$1))</f>
        <v/>
      </c>
      <c r="R35" s="21" t="str">
        <f ca="1">IF($F35="","",OFFSET(بيانات!$A$1,MATCH($F35,بيانات!$D:$D,0)-1,R$1))</f>
        <v/>
      </c>
      <c r="S35" s="22" t="str">
        <f t="shared" ref="S35" si="52">IF($G35="","",ROUND(SUM(N35:R35),2))</f>
        <v/>
      </c>
      <c r="T35" s="21" t="str">
        <f ca="1">IF($F35="","",OFFSET(بيانات!$A$1,MATCH($F35,بيانات!$D:$D,0)-1,T$1))</f>
        <v/>
      </c>
      <c r="U35" s="21" t="str">
        <f ca="1">IF($F35="","",OFFSET(بيانات!$A$1,MATCH($F35,بيانات!$D:$D,0)-1,U$1))</f>
        <v/>
      </c>
      <c r="V35" s="21" t="str">
        <f ca="1">IF($F35="","",OFFSET(بيانات!$A$1,MATCH($F35,بيانات!$D:$D,0)-1,V$1))</f>
        <v/>
      </c>
      <c r="W35" s="21" t="str">
        <f ca="1">IF($F35="","",OFFSET(بيانات!$A$1,MATCH($F35,بيانات!$D:$D,0)-1,W$1))</f>
        <v/>
      </c>
      <c r="X35" s="21" t="str">
        <f ca="1">IF($F35="","",OFFSET(بيانات!$A$1,MATCH($F35,بيانات!$D:$D,0)-1,X$1))</f>
        <v/>
      </c>
      <c r="Y35" s="21" t="str">
        <f ca="1">IF($F35="","",OFFSET(بيانات!$A$1,MATCH($F35,بيانات!$D:$D,0)-1,Y$1))</f>
        <v/>
      </c>
      <c r="Z35" s="21" t="str">
        <f ca="1">IF($F35="","",OFFSET(بيانات!$A$1,MATCH($F35,بيانات!$D:$D,0)-1,Z$1))</f>
        <v/>
      </c>
      <c r="AA35" s="21" t="str">
        <f ca="1">IF($F35="","",OFFSET(بيانات!$A$1,MATCH($F35,بيانات!$D:$D,0)-1,AA$1))</f>
        <v/>
      </c>
      <c r="AB35" s="21" t="str">
        <f ca="1">IF($F35="","",OFFSET(بيانات!$A$1,MATCH($F35,بيانات!$D:$D,0)-1,AB$1))</f>
        <v/>
      </c>
      <c r="AC35" s="21" t="str">
        <f ca="1">IF($F35="","",OFFSET(بيانات!$A$1,MATCH($F35,بيانات!$D:$D,0)-1,AC$1))</f>
        <v/>
      </c>
      <c r="AD35" s="21" t="str">
        <f ca="1">IF($F35="","",OFFSET(بيانات!$A$1,MATCH($F35,بيانات!$D:$D,0)-1,AD$1))</f>
        <v/>
      </c>
      <c r="AE35" s="21" t="str">
        <f ca="1">IF($F35="","",OFFSET(بيانات!$A$1,MATCH($F35,بيانات!$D:$D,0)-1,AE$1))</f>
        <v/>
      </c>
      <c r="AF35" s="21" t="str">
        <f ca="1">IF($F35="","",OFFSET(بيانات!$A$1,MATCH($F35,بيانات!$D:$D,0)-1,AF$1))</f>
        <v/>
      </c>
      <c r="AG35" s="23" t="str">
        <f t="shared" ref="AG35" si="53">IF($G35="","",SUM(T35:AF35))</f>
        <v/>
      </c>
      <c r="AH35" s="24" t="str">
        <f ca="1">IF($F35="","",OFFSET(بيانات!$A$1,MATCH($F35,بيانات!$D:$D,0)-1,AH$1))</f>
        <v/>
      </c>
      <c r="AI35" s="21" t="str">
        <f>IF($G35="","",ROUND(AH35*H35*75%,2))</f>
        <v/>
      </c>
      <c r="AJ35" s="24"/>
      <c r="AK35" s="21" t="str">
        <f t="shared" ref="AK35" si="54">IF($G35="","",ROUND(AJ35*H35,2))</f>
        <v/>
      </c>
      <c r="AL35" s="24"/>
      <c r="AM35" s="21">
        <f t="shared" ref="AM35" si="55">SUM(AK35,AI35)</f>
        <v>0</v>
      </c>
      <c r="AN35" s="22">
        <f t="shared" ref="AN35" si="56">ROUND(SUM(AM35,AG35,S35),2)</f>
        <v>0</v>
      </c>
      <c r="AO35" s="25">
        <f t="shared" ref="AO35" si="57">ROUND(AN35*15%,2)</f>
        <v>0</v>
      </c>
      <c r="AP35" s="25">
        <f t="shared" ref="AP35" si="58">ROUND(AN35*1%,2)</f>
        <v>0</v>
      </c>
      <c r="AQ35" s="21"/>
      <c r="AR35" s="21" t="str">
        <f ca="1">IF($F35="","",OFFSET(بيانات!$A$1,MATCH($F35,بيانات!$D:$D,0)-1,AR$1))</f>
        <v/>
      </c>
      <c r="AS35" s="22">
        <f t="shared" ref="AS35" ca="1" si="59">ROUND(SUM(AO35:AR35),2)</f>
        <v>0</v>
      </c>
      <c r="AT35" s="223">
        <f t="shared" ref="AT35" ca="1" si="60">ROUND(SUM(AS35,AN35,M35),2)</f>
        <v>0</v>
      </c>
      <c r="AU35" s="21" t="str">
        <f t="shared" ref="AU35" si="61">I35</f>
        <v/>
      </c>
      <c r="AV35" s="21" t="str">
        <f t="shared" ref="AV35" si="62">J35</f>
        <v/>
      </c>
      <c r="AW35" s="21" t="str">
        <f t="shared" ref="AW35" si="63">K35</f>
        <v/>
      </c>
      <c r="AX35" s="21">
        <f t="shared" ca="1" si="31"/>
        <v>0</v>
      </c>
      <c r="AY35" s="21">
        <f t="shared" ca="1" si="32"/>
        <v>0</v>
      </c>
      <c r="AZ35" s="21">
        <f t="shared" ref="AZ35" si="64">AO35</f>
        <v>0</v>
      </c>
      <c r="BA35" s="21">
        <f t="shared" ref="BA35" si="65">AP35</f>
        <v>0</v>
      </c>
      <c r="BB35" s="25">
        <f t="shared" ref="BB35" si="66">ROUND(AN35*10%,2)</f>
        <v>0</v>
      </c>
      <c r="BC35" s="21">
        <f t="shared" ca="1" si="36"/>
        <v>0</v>
      </c>
      <c r="BD35" s="21">
        <f t="shared" ca="1" si="37"/>
        <v>0</v>
      </c>
      <c r="BE35" s="21" t="str">
        <f ca="1">IF($F35="","",OFFSET(بيانات!$A$1,MATCH($F35,بيانات!$D:$D,0)-1,BE$1))</f>
        <v/>
      </c>
      <c r="BF35" s="21" t="str">
        <f ca="1">IF($F35="","",OFFSET(بيانات!$A$1,MATCH($F35,بيانات!$D:$D,0)-1,BF$1))</f>
        <v/>
      </c>
      <c r="BG35" s="21" t="str">
        <f ca="1">IF($F35="","",OFFSET(بيانات!$A$1,MATCH($F35,بيانات!$D:$D,0)-1,BG$1))</f>
        <v/>
      </c>
      <c r="BH35" s="21" t="str">
        <f ca="1">IF($F35="","",OFFSET(بيانات!$A$1,MATCH($F35,بيانات!$D:$D,0)-1,BH$1))</f>
        <v/>
      </c>
      <c r="BI35" s="21" t="str">
        <f ca="1">IF($F35="","",OFFSET(بيانات!$A$1,MATCH($F35,بيانات!$D:$D,0)-1,BI$1))</f>
        <v/>
      </c>
      <c r="BJ35" s="21"/>
      <c r="BK35" s="21" t="str">
        <f ca="1">IF($F35="","",OFFSET(بيانات!$A$1,MATCH($F35,بيانات!$D:$D,0)-1,BK$1))</f>
        <v/>
      </c>
      <c r="BL35" s="23" t="str">
        <f ca="1">IF($F35="","",OFFSET(بيانات!$A$1,MATCH($F35,بيانات!$D:$D,0)-1,BL$1))</f>
        <v/>
      </c>
      <c r="BM35" s="23" t="str">
        <f ca="1">IF($F35="","",OFFSET(بيانات!$A$1,MATCH($F35,بيانات!$D:$D,0)-1,BM$1))</f>
        <v/>
      </c>
      <c r="BN35" s="23" t="str">
        <f ca="1">IF($F35="","",OFFSET(بيانات!$A$1,MATCH($F35,بيانات!$D:$D,0)-1,BN$1))</f>
        <v/>
      </c>
      <c r="BO35" s="23" t="str">
        <f ca="1">IF($F35="","",OFFSET(بيانات!$A$1,MATCH($F35,بيانات!$D:$D,0)-1,BO$1))</f>
        <v/>
      </c>
      <c r="BP35" s="23" t="str">
        <f ca="1">IF($F35="","",OFFSET(بيانات!$A$1,MATCH($F35,بيانات!$D:$D,0)-1,BP$1))</f>
        <v/>
      </c>
      <c r="BQ35" s="23" t="str">
        <f ca="1">IF($F35="","",OFFSET(بيانات!$A$1,MATCH($F35,بيانات!$D:$D,0)-1,BQ$1))</f>
        <v/>
      </c>
      <c r="BR35" s="23" t="str">
        <f ca="1">IF($F35="","",OFFSET(بيانات!$A$1,MATCH($F35,بيانات!$D:$D,0)-1,BR$1))</f>
        <v/>
      </c>
      <c r="BS35" s="23" t="str">
        <f ca="1">IF($F35="","",OFFSET(بيانات!$A$1,MATCH($F35,بيانات!$D:$D,0)-1,BS$1))</f>
        <v/>
      </c>
      <c r="BT35" s="23" t="str">
        <f ca="1">IF($F35="","",OFFSET(بيانات!$A$1,MATCH($F35,بيانات!$D:$D,0)-1,BT$1))</f>
        <v/>
      </c>
      <c r="BU35" s="25">
        <f t="shared" ca="1" si="38"/>
        <v>0</v>
      </c>
      <c r="BV35" s="26">
        <f t="shared" ca="1" si="39"/>
        <v>-100</v>
      </c>
      <c r="BW35" s="21" t="str">
        <f ca="1">IF($F35="","",OFFSET(بيانات!$A$1,MATCH($F35,بيانات!$D:$D,0)-1,BW$1))</f>
        <v/>
      </c>
      <c r="BX35" s="21">
        <f t="shared" ca="1" si="40"/>
        <v>0</v>
      </c>
      <c r="BY35" s="21"/>
      <c r="BZ35" s="27">
        <f t="shared" ca="1" si="41"/>
        <v>0</v>
      </c>
      <c r="CA35" s="27">
        <f t="shared" ca="1" si="42"/>
        <v>0</v>
      </c>
      <c r="CB35" s="191">
        <f t="shared" ca="1" si="43"/>
        <v>-100</v>
      </c>
      <c r="CC35" s="217">
        <f t="shared" ca="1" si="44"/>
        <v>100</v>
      </c>
      <c r="CD35" s="218">
        <f t="shared" si="45"/>
        <v>0</v>
      </c>
      <c r="CE35" s="192"/>
      <c r="CF35" s="193" t="str">
        <f t="shared" si="46"/>
        <v/>
      </c>
      <c r="CH35" s="195">
        <f t="shared" ca="1" si="6"/>
        <v>0</v>
      </c>
      <c r="CI35" s="194">
        <v>30</v>
      </c>
      <c r="CJ35" s="195">
        <f t="shared" ca="1" si="7"/>
        <v>0</v>
      </c>
      <c r="CK35" s="194">
        <v>0</v>
      </c>
      <c r="CL35" s="194">
        <f t="shared" ca="1" si="8"/>
        <v>0</v>
      </c>
      <c r="CM35" s="195">
        <f t="shared" ca="1" si="9"/>
        <v>0</v>
      </c>
      <c r="CN35" s="194">
        <v>0</v>
      </c>
      <c r="CO35" s="194">
        <f t="shared" ca="1" si="10"/>
        <v>0</v>
      </c>
      <c r="CP35" s="194">
        <f t="shared" ca="1" si="11"/>
        <v>0</v>
      </c>
      <c r="CQ35" s="195">
        <f t="shared" ca="1" si="12"/>
        <v>-1000</v>
      </c>
    </row>
    <row r="36" spans="1:95" s="194" customFormat="1" ht="30.95" customHeight="1">
      <c r="A36" s="188" t="str">
        <f ca="1">IF(ROW($A27)&gt;COUNTIF(بيانات!$B:$B,$A$9),"",IF(ISERROR(MATCH(1000*$A$9+ROW($A27),$D:$D,0)),INDEX(OFFSET(بيانات!$A$1,MATCH($A$9,بيانات!$B:$B,0)-1,,COUNTIF(بيانات!$B:$B,$A$9)),ROW($A27)),""))</f>
        <v/>
      </c>
      <c r="B36" s="189" t="str">
        <f t="shared" ca="1" si="5"/>
        <v/>
      </c>
      <c r="C36" s="190" t="str">
        <f ca="1">IF(ROW($A27)&gt;COUNTIF($A$10:$A$186,"&gt;=1"),"",VLOOKUP($B36,OFFSET(بيانات!$A$1:$D$1,MATCH($A$9,بيانات!$B:$B,0)-1,,COUNTIF(بيانات!$B:$B,$A$9)),4,0))</f>
        <v/>
      </c>
      <c r="D36" s="190" t="str">
        <f ca="1">IF($F36="","",OFFSET(بيانات!$A$1,MATCH($F36,بيانات!$D:$D,0)-1,0))</f>
        <v/>
      </c>
      <c r="E36" s="61" t="str">
        <f ca="1">IF($F36="","",OFFSET(بيانات!$A$1,MATCH($F36,بيانات!$D:$D,0)-1,2))</f>
        <v/>
      </c>
      <c r="F36" s="249"/>
      <c r="G36" s="67" t="str">
        <f>IF($F36="","",MAX($G$9:$G35)+1)</f>
        <v/>
      </c>
      <c r="H36" s="21" t="str">
        <f ca="1">IF($F36="","",OFFSET(بيانات!$A$1,MATCH($F36,بيانات!$D:$D,0)-1,H$1))</f>
        <v/>
      </c>
      <c r="I36" s="21" t="str">
        <f t="shared" si="13"/>
        <v/>
      </c>
      <c r="J36" s="21" t="str">
        <f t="shared" si="14"/>
        <v/>
      </c>
      <c r="K36" s="21" t="str">
        <f t="shared" si="15"/>
        <v/>
      </c>
      <c r="L36" s="21" t="str">
        <f t="shared" si="16"/>
        <v/>
      </c>
      <c r="M36" s="22" t="str">
        <f t="shared" si="17"/>
        <v/>
      </c>
      <c r="N36" s="21" t="str">
        <f ca="1">IF($F36="","",OFFSET(بيانات!$A$1,MATCH($F36,بيانات!$D:$D,0)-1,N$1))</f>
        <v/>
      </c>
      <c r="O36" s="21" t="str">
        <f ca="1">IF($F36="","",OFFSET(بيانات!$A$1,MATCH($F36,بيانات!$D:$D,0)-1,O$1))</f>
        <v/>
      </c>
      <c r="P36" s="21" t="str">
        <f ca="1">IF($F36="","",OFFSET(بيانات!$A$1,MATCH($F36,بيانات!$D:$D,0)-1,P$1))</f>
        <v/>
      </c>
      <c r="Q36" s="21" t="str">
        <f ca="1">IF($F36="","",OFFSET(بيانات!$A$1,MATCH($F36,بيانات!$D:$D,0)-1,Q$1))</f>
        <v/>
      </c>
      <c r="R36" s="21" t="str">
        <f ca="1">IF($F36="","",OFFSET(بيانات!$A$1,MATCH($F36,بيانات!$D:$D,0)-1,R$1))</f>
        <v/>
      </c>
      <c r="S36" s="22" t="str">
        <f t="shared" si="18"/>
        <v/>
      </c>
      <c r="T36" s="21" t="str">
        <f ca="1">IF($F36="","",OFFSET(بيانات!$A$1,MATCH($F36,بيانات!$D:$D,0)-1,T$1))</f>
        <v/>
      </c>
      <c r="U36" s="21" t="str">
        <f ca="1">IF($F36="","",OFFSET(بيانات!$A$1,MATCH($F36,بيانات!$D:$D,0)-1,U$1))</f>
        <v/>
      </c>
      <c r="V36" s="21" t="str">
        <f ca="1">IF($F36="","",OFFSET(بيانات!$A$1,MATCH($F36,بيانات!$D:$D,0)-1,V$1))</f>
        <v/>
      </c>
      <c r="W36" s="21" t="str">
        <f ca="1">IF($F36="","",OFFSET(بيانات!$A$1,MATCH($F36,بيانات!$D:$D,0)-1,W$1))</f>
        <v/>
      </c>
      <c r="X36" s="21" t="str">
        <f ca="1">IF($F36="","",OFFSET(بيانات!$A$1,MATCH($F36,بيانات!$D:$D,0)-1,X$1))</f>
        <v/>
      </c>
      <c r="Y36" s="21" t="str">
        <f ca="1">IF($F36="","",OFFSET(بيانات!$A$1,MATCH($F36,بيانات!$D:$D,0)-1,Y$1))</f>
        <v/>
      </c>
      <c r="Z36" s="21" t="str">
        <f ca="1">IF($F36="","",OFFSET(بيانات!$A$1,MATCH($F36,بيانات!$D:$D,0)-1,Z$1))</f>
        <v/>
      </c>
      <c r="AA36" s="21" t="str">
        <f ca="1">IF($F36="","",OFFSET(بيانات!$A$1,MATCH($F36,بيانات!$D:$D,0)-1,AA$1))</f>
        <v/>
      </c>
      <c r="AB36" s="21" t="str">
        <f ca="1">IF($F36="","",OFFSET(بيانات!$A$1,MATCH($F36,بيانات!$D:$D,0)-1,AB$1))</f>
        <v/>
      </c>
      <c r="AC36" s="21" t="str">
        <f ca="1">IF($F36="","",OFFSET(بيانات!$A$1,MATCH($F36,بيانات!$D:$D,0)-1,AC$1))</f>
        <v/>
      </c>
      <c r="AD36" s="21" t="str">
        <f ca="1">IF($F36="","",OFFSET(بيانات!$A$1,MATCH($F36,بيانات!$D:$D,0)-1,AD$1))</f>
        <v/>
      </c>
      <c r="AE36" s="21" t="str">
        <f ca="1">IF($F36="","",OFFSET(بيانات!$A$1,MATCH($F36,بيانات!$D:$D,0)-1,AE$1))</f>
        <v/>
      </c>
      <c r="AF36" s="21" t="str">
        <f ca="1">IF($F36="","",OFFSET(بيانات!$A$1,MATCH($F36,بيانات!$D:$D,0)-1,AF$1))</f>
        <v/>
      </c>
      <c r="AG36" s="23" t="str">
        <f t="shared" si="19"/>
        <v/>
      </c>
      <c r="AH36" s="24" t="str">
        <f ca="1">IF($F36="","",OFFSET(بيانات!$A$1,MATCH($F36,بيانات!$D:$D,0)-1,AH$1))</f>
        <v/>
      </c>
      <c r="AI36" s="21" t="str">
        <f t="shared" si="20"/>
        <v/>
      </c>
      <c r="AJ36" s="24"/>
      <c r="AK36" s="21" t="str">
        <f t="shared" si="21"/>
        <v/>
      </c>
      <c r="AL36" s="24"/>
      <c r="AM36" s="21">
        <f t="shared" si="22"/>
        <v>0</v>
      </c>
      <c r="AN36" s="22">
        <f t="shared" si="23"/>
        <v>0</v>
      </c>
      <c r="AO36" s="25">
        <f t="shared" si="24"/>
        <v>0</v>
      </c>
      <c r="AP36" s="25">
        <f t="shared" si="25"/>
        <v>0</v>
      </c>
      <c r="AQ36" s="21"/>
      <c r="AR36" s="21" t="str">
        <f ca="1">IF($F36="","",OFFSET(بيانات!$A$1,MATCH($F36,بيانات!$D:$D,0)-1,AR$1))</f>
        <v/>
      </c>
      <c r="AS36" s="22">
        <f t="shared" ca="1" si="26"/>
        <v>0</v>
      </c>
      <c r="AT36" s="223">
        <f t="shared" ca="1" si="27"/>
        <v>0</v>
      </c>
      <c r="AU36" s="21" t="str">
        <f t="shared" si="28"/>
        <v/>
      </c>
      <c r="AV36" s="21" t="str">
        <f t="shared" si="29"/>
        <v/>
      </c>
      <c r="AW36" s="21" t="str">
        <f t="shared" si="30"/>
        <v/>
      </c>
      <c r="AX36" s="21">
        <f t="shared" ca="1" si="31"/>
        <v>0</v>
      </c>
      <c r="AY36" s="21">
        <f t="shared" ca="1" si="32"/>
        <v>0</v>
      </c>
      <c r="AZ36" s="21">
        <f t="shared" si="33"/>
        <v>0</v>
      </c>
      <c r="BA36" s="21">
        <f t="shared" si="34"/>
        <v>0</v>
      </c>
      <c r="BB36" s="25"/>
      <c r="BC36" s="21">
        <f t="shared" ca="1" si="36"/>
        <v>0</v>
      </c>
      <c r="BD36" s="21">
        <f t="shared" ca="1" si="37"/>
        <v>0</v>
      </c>
      <c r="BE36" s="21" t="str">
        <f ca="1">IF($F36="","",OFFSET(بيانات!$A$1,MATCH($F36,بيانات!$D:$D,0)-1,BE$1))</f>
        <v/>
      </c>
      <c r="BF36" s="21" t="str">
        <f ca="1">IF($F36="","",OFFSET(بيانات!$A$1,MATCH($F36,بيانات!$D:$D,0)-1,BF$1))</f>
        <v/>
      </c>
      <c r="BG36" s="21" t="str">
        <f ca="1">IF($F36="","",OFFSET(بيانات!$A$1,MATCH($F36,بيانات!$D:$D,0)-1,BG$1))</f>
        <v/>
      </c>
      <c r="BH36" s="21" t="str">
        <f ca="1">IF($F36="","",OFFSET(بيانات!$A$1,MATCH($F36,بيانات!$D:$D,0)-1,BH$1))</f>
        <v/>
      </c>
      <c r="BI36" s="21" t="str">
        <f ca="1">IF($F36="","",OFFSET(بيانات!$A$1,MATCH($F36,بيانات!$D:$D,0)-1,BI$1))</f>
        <v/>
      </c>
      <c r="BJ36" s="21"/>
      <c r="BK36" s="21" t="str">
        <f ca="1">IF($F36="","",OFFSET(بيانات!$A$1,MATCH($F36,بيانات!$D:$D,0)-1,BK$1))</f>
        <v/>
      </c>
      <c r="BL36" s="23" t="str">
        <f ca="1">IF($F36="","",OFFSET(بيانات!$A$1,MATCH($F36,بيانات!$D:$D,0)-1,BL$1))</f>
        <v/>
      </c>
      <c r="BM36" s="23" t="str">
        <f ca="1">IF($F36="","",OFFSET(بيانات!$A$1,MATCH($F36,بيانات!$D:$D,0)-1,BM$1))</f>
        <v/>
      </c>
      <c r="BN36" s="23" t="str">
        <f ca="1">IF($F36="","",OFFSET(بيانات!$A$1,MATCH($F36,بيانات!$D:$D,0)-1,BN$1))</f>
        <v/>
      </c>
      <c r="BO36" s="23" t="str">
        <f ca="1">IF($F36="","",OFFSET(بيانات!$A$1,MATCH($F36,بيانات!$D:$D,0)-1,BO$1))</f>
        <v/>
      </c>
      <c r="BP36" s="23" t="str">
        <f ca="1">IF($F36="","",OFFSET(بيانات!$A$1,MATCH($F36,بيانات!$D:$D,0)-1,BP$1))</f>
        <v/>
      </c>
      <c r="BQ36" s="23" t="str">
        <f ca="1">IF($F36="","",OFFSET(بيانات!$A$1,MATCH($F36,بيانات!$D:$D,0)-1,BQ$1))</f>
        <v/>
      </c>
      <c r="BR36" s="23" t="str">
        <f ca="1">IF($F36="","",OFFSET(بيانات!$A$1,MATCH($F36,بيانات!$D:$D,0)-1,BR$1))</f>
        <v/>
      </c>
      <c r="BS36" s="23" t="str">
        <f ca="1">IF($F36="","",OFFSET(بيانات!$A$1,MATCH($F36,بيانات!$D:$D,0)-1,BS$1))</f>
        <v/>
      </c>
      <c r="BT36" s="23" t="str">
        <f ca="1">IF($F36="","",OFFSET(بيانات!$A$1,MATCH($F36,بيانات!$D:$D,0)-1,BT$1))</f>
        <v/>
      </c>
      <c r="BU36" s="25">
        <f t="shared" ca="1" si="38"/>
        <v>0</v>
      </c>
      <c r="BV36" s="26">
        <f t="shared" ca="1" si="39"/>
        <v>-100</v>
      </c>
      <c r="BW36" s="21" t="str">
        <f ca="1">IF($F36="","",OFFSET(بيانات!$A$1,MATCH($F36,بيانات!$D:$D,0)-1,BW$1))</f>
        <v/>
      </c>
      <c r="BX36" s="21">
        <f t="shared" ca="1" si="40"/>
        <v>0</v>
      </c>
      <c r="BY36" s="21"/>
      <c r="BZ36" s="27">
        <f t="shared" ca="1" si="41"/>
        <v>0</v>
      </c>
      <c r="CA36" s="27">
        <f t="shared" ca="1" si="42"/>
        <v>0</v>
      </c>
      <c r="CB36" s="191">
        <f t="shared" ca="1" si="43"/>
        <v>-100</v>
      </c>
      <c r="CC36" s="217">
        <f t="shared" ca="1" si="44"/>
        <v>100</v>
      </c>
      <c r="CD36" s="218">
        <f t="shared" si="45"/>
        <v>0</v>
      </c>
      <c r="CE36" s="192"/>
      <c r="CF36" s="193" t="str">
        <f t="shared" si="46"/>
        <v/>
      </c>
      <c r="CH36" s="195">
        <f t="shared" ca="1" si="6"/>
        <v>0</v>
      </c>
      <c r="CI36" s="194">
        <v>30</v>
      </c>
      <c r="CJ36" s="195">
        <f t="shared" ca="1" si="7"/>
        <v>0</v>
      </c>
      <c r="CK36" s="194">
        <v>0</v>
      </c>
      <c r="CL36" s="194">
        <f t="shared" ca="1" si="8"/>
        <v>0</v>
      </c>
      <c r="CM36" s="195">
        <f t="shared" ca="1" si="9"/>
        <v>0</v>
      </c>
      <c r="CN36" s="194">
        <v>0</v>
      </c>
      <c r="CO36" s="194">
        <f t="shared" ca="1" si="10"/>
        <v>0</v>
      </c>
      <c r="CP36" s="194">
        <f t="shared" ca="1" si="11"/>
        <v>0</v>
      </c>
      <c r="CQ36" s="195">
        <f t="shared" ca="1" si="12"/>
        <v>-1000</v>
      </c>
    </row>
    <row r="37" spans="1:95" s="194" customFormat="1" ht="30.95" customHeight="1">
      <c r="A37" s="188" t="str">
        <f ca="1">IF(ROW($A28)&gt;COUNTIF(بيانات!$B:$B,$A$9),"",IF(ISERROR(MATCH(1000*$A$9+ROW($A28),$D:$D,0)),INDEX(OFFSET(بيانات!$A$1,MATCH($A$9,بيانات!$B:$B,0)-1,,COUNTIF(بيانات!$B:$B,$A$9)),ROW($A28)),""))</f>
        <v/>
      </c>
      <c r="B37" s="189" t="str">
        <f t="shared" ca="1" si="5"/>
        <v/>
      </c>
      <c r="C37" s="190" t="str">
        <f ca="1">IF(ROW($A28)&gt;COUNTIF($A$10:$A$186,"&gt;=1"),"",VLOOKUP($B37,OFFSET(بيانات!$A$1:$D$1,MATCH($A$9,بيانات!$B:$B,0)-1,,COUNTIF(بيانات!$B:$B,$A$9)),4,0))</f>
        <v/>
      </c>
      <c r="D37" s="190" t="str">
        <f ca="1">IF($F37="","",OFFSET(بيانات!$A$1,MATCH($F37,بيانات!$D:$D,0)-1,0))</f>
        <v/>
      </c>
      <c r="E37" s="61" t="str">
        <f ca="1">IF($F37="","",OFFSET(بيانات!$A$1,MATCH($F37,بيانات!$D:$D,0)-1,2))</f>
        <v/>
      </c>
      <c r="F37" s="249"/>
      <c r="G37" s="67" t="str">
        <f>IF($F37="","",MAX($G$9:$G36)+1)</f>
        <v/>
      </c>
      <c r="H37" s="21" t="str">
        <f ca="1">IF($F37="","",OFFSET(بيانات!$A$1,MATCH($F37,بيانات!$D:$D,0)-1,H$1))</f>
        <v/>
      </c>
      <c r="I37" s="21" t="str">
        <f t="shared" si="13"/>
        <v/>
      </c>
      <c r="J37" s="21" t="str">
        <f t="shared" si="14"/>
        <v/>
      </c>
      <c r="K37" s="21" t="str">
        <f t="shared" si="15"/>
        <v/>
      </c>
      <c r="L37" s="21" t="str">
        <f t="shared" si="16"/>
        <v/>
      </c>
      <c r="M37" s="22" t="str">
        <f t="shared" si="17"/>
        <v/>
      </c>
      <c r="N37" s="21" t="str">
        <f ca="1">IF($F37="","",OFFSET(بيانات!$A$1,MATCH($F37,بيانات!$D:$D,0)-1,N$1))</f>
        <v/>
      </c>
      <c r="O37" s="21" t="str">
        <f ca="1">IF($F37="","",OFFSET(بيانات!$A$1,MATCH($F37,بيانات!$D:$D,0)-1,O$1))</f>
        <v/>
      </c>
      <c r="P37" s="21" t="str">
        <f ca="1">IF($F37="","",OFFSET(بيانات!$A$1,MATCH($F37,بيانات!$D:$D,0)-1,P$1))</f>
        <v/>
      </c>
      <c r="Q37" s="21" t="str">
        <f ca="1">IF($F37="","",OFFSET(بيانات!$A$1,MATCH($F37,بيانات!$D:$D,0)-1,Q$1))</f>
        <v/>
      </c>
      <c r="R37" s="21" t="str">
        <f ca="1">IF($F37="","",OFFSET(بيانات!$A$1,MATCH($F37,بيانات!$D:$D,0)-1,R$1))</f>
        <v/>
      </c>
      <c r="S37" s="22" t="str">
        <f t="shared" si="18"/>
        <v/>
      </c>
      <c r="T37" s="21" t="str">
        <f ca="1">IF($F37="","",OFFSET(بيانات!$A$1,MATCH($F37,بيانات!$D:$D,0)-1,T$1))</f>
        <v/>
      </c>
      <c r="U37" s="21" t="str">
        <f ca="1">IF($F37="","",OFFSET(بيانات!$A$1,MATCH($F37,بيانات!$D:$D,0)-1,U$1))</f>
        <v/>
      </c>
      <c r="V37" s="21" t="str">
        <f ca="1">IF($F37="","",OFFSET(بيانات!$A$1,MATCH($F37,بيانات!$D:$D,0)-1,V$1))</f>
        <v/>
      </c>
      <c r="W37" s="21" t="str">
        <f ca="1">IF($F37="","",OFFSET(بيانات!$A$1,MATCH($F37,بيانات!$D:$D,0)-1,W$1))</f>
        <v/>
      </c>
      <c r="X37" s="21" t="str">
        <f ca="1">IF($F37="","",OFFSET(بيانات!$A$1,MATCH($F37,بيانات!$D:$D,0)-1,X$1))</f>
        <v/>
      </c>
      <c r="Y37" s="21" t="str">
        <f ca="1">IF($F37="","",OFFSET(بيانات!$A$1,MATCH($F37,بيانات!$D:$D,0)-1,Y$1))</f>
        <v/>
      </c>
      <c r="Z37" s="21" t="str">
        <f ca="1">IF($F37="","",OFFSET(بيانات!$A$1,MATCH($F37,بيانات!$D:$D,0)-1,Z$1))</f>
        <v/>
      </c>
      <c r="AA37" s="21" t="str">
        <f ca="1">IF($F37="","",OFFSET(بيانات!$A$1,MATCH($F37,بيانات!$D:$D,0)-1,AA$1))</f>
        <v/>
      </c>
      <c r="AB37" s="21" t="str">
        <f ca="1">IF($F37="","",OFFSET(بيانات!$A$1,MATCH($F37,بيانات!$D:$D,0)-1,AB$1))</f>
        <v/>
      </c>
      <c r="AC37" s="21" t="str">
        <f ca="1">IF($F37="","",OFFSET(بيانات!$A$1,MATCH($F37,بيانات!$D:$D,0)-1,AC$1))</f>
        <v/>
      </c>
      <c r="AD37" s="21" t="str">
        <f ca="1">IF($F37="","",OFFSET(بيانات!$A$1,MATCH($F37,بيانات!$D:$D,0)-1,AD$1))</f>
        <v/>
      </c>
      <c r="AE37" s="21" t="str">
        <f ca="1">IF($F37="","",OFFSET(بيانات!$A$1,MATCH($F37,بيانات!$D:$D,0)-1,AE$1))</f>
        <v/>
      </c>
      <c r="AF37" s="21" t="str">
        <f ca="1">IF($F37="","",OFFSET(بيانات!$A$1,MATCH($F37,بيانات!$D:$D,0)-1,AF$1))</f>
        <v/>
      </c>
      <c r="AG37" s="23" t="str">
        <f t="shared" si="19"/>
        <v/>
      </c>
      <c r="AH37" s="24" t="str">
        <f ca="1">IF($F37="","",OFFSET(بيانات!$A$1,MATCH($F37,بيانات!$D:$D,0)-1,AH$1))</f>
        <v/>
      </c>
      <c r="AI37" s="21" t="str">
        <f t="shared" si="20"/>
        <v/>
      </c>
      <c r="AJ37" s="24"/>
      <c r="AK37" s="21" t="str">
        <f t="shared" si="21"/>
        <v/>
      </c>
      <c r="AL37" s="24"/>
      <c r="AM37" s="21">
        <f t="shared" si="22"/>
        <v>0</v>
      </c>
      <c r="AN37" s="22">
        <f t="shared" si="23"/>
        <v>0</v>
      </c>
      <c r="AO37" s="25">
        <f t="shared" si="24"/>
        <v>0</v>
      </c>
      <c r="AP37" s="25">
        <f t="shared" si="25"/>
        <v>0</v>
      </c>
      <c r="AQ37" s="21"/>
      <c r="AR37" s="21" t="str">
        <f ca="1">IF($F37="","",OFFSET(بيانات!$A$1,MATCH($F37,بيانات!$D:$D,0)-1,AR$1))</f>
        <v/>
      </c>
      <c r="AS37" s="22">
        <f t="shared" ca="1" si="26"/>
        <v>0</v>
      </c>
      <c r="AT37" s="223">
        <f t="shared" ca="1" si="27"/>
        <v>0</v>
      </c>
      <c r="AU37" s="21" t="str">
        <f t="shared" si="28"/>
        <v/>
      </c>
      <c r="AV37" s="21" t="str">
        <f t="shared" si="29"/>
        <v/>
      </c>
      <c r="AW37" s="21" t="str">
        <f t="shared" si="30"/>
        <v/>
      </c>
      <c r="AX37" s="21">
        <f t="shared" ca="1" si="31"/>
        <v>0</v>
      </c>
      <c r="AY37" s="21">
        <f t="shared" ca="1" si="32"/>
        <v>0</v>
      </c>
      <c r="AZ37" s="21">
        <f t="shared" si="33"/>
        <v>0</v>
      </c>
      <c r="BA37" s="21">
        <f t="shared" si="34"/>
        <v>0</v>
      </c>
      <c r="BB37" s="25">
        <f t="shared" si="35"/>
        <v>0</v>
      </c>
      <c r="BC37" s="21">
        <f t="shared" ca="1" si="36"/>
        <v>0</v>
      </c>
      <c r="BD37" s="21">
        <f t="shared" ca="1" si="37"/>
        <v>0</v>
      </c>
      <c r="BE37" s="21" t="str">
        <f ca="1">IF($F37="","",OFFSET(بيانات!$A$1,MATCH($F37,بيانات!$D:$D,0)-1,BE$1))</f>
        <v/>
      </c>
      <c r="BF37" s="21" t="str">
        <f ca="1">IF($F37="","",OFFSET(بيانات!$A$1,MATCH($F37,بيانات!$D:$D,0)-1,BF$1))</f>
        <v/>
      </c>
      <c r="BG37" s="21" t="str">
        <f ca="1">IF($F37="","",OFFSET(بيانات!$A$1,MATCH($F37,بيانات!$D:$D,0)-1,BG$1))</f>
        <v/>
      </c>
      <c r="BH37" s="21" t="str">
        <f ca="1">IF($F37="","",OFFSET(بيانات!$A$1,MATCH($F37,بيانات!$D:$D,0)-1,BH$1))</f>
        <v/>
      </c>
      <c r="BI37" s="21" t="str">
        <f ca="1">IF($F37="","",OFFSET(بيانات!$A$1,MATCH($F37,بيانات!$D:$D,0)-1,BI$1))</f>
        <v/>
      </c>
      <c r="BJ37" s="21"/>
      <c r="BK37" s="21" t="str">
        <f ca="1">IF($F37="","",OFFSET(بيانات!$A$1,MATCH($F37,بيانات!$D:$D,0)-1,BK$1))</f>
        <v/>
      </c>
      <c r="BL37" s="23" t="str">
        <f ca="1">IF($F37="","",OFFSET(بيانات!$A$1,MATCH($F37,بيانات!$D:$D,0)-1,BL$1))</f>
        <v/>
      </c>
      <c r="BM37" s="23" t="str">
        <f ca="1">IF($F37="","",OFFSET(بيانات!$A$1,MATCH($F37,بيانات!$D:$D,0)-1,BM$1))</f>
        <v/>
      </c>
      <c r="BN37" s="23" t="str">
        <f ca="1">IF($F37="","",OFFSET(بيانات!$A$1,MATCH($F37,بيانات!$D:$D,0)-1,BN$1))</f>
        <v/>
      </c>
      <c r="BO37" s="23" t="str">
        <f ca="1">IF($F37="","",OFFSET(بيانات!$A$1,MATCH($F37,بيانات!$D:$D,0)-1,BO$1))</f>
        <v/>
      </c>
      <c r="BP37" s="23" t="str">
        <f ca="1">IF($F37="","",OFFSET(بيانات!$A$1,MATCH($F37,بيانات!$D:$D,0)-1,BP$1))</f>
        <v/>
      </c>
      <c r="BQ37" s="23" t="str">
        <f ca="1">IF($F37="","",OFFSET(بيانات!$A$1,MATCH($F37,بيانات!$D:$D,0)-1,BQ$1))</f>
        <v/>
      </c>
      <c r="BR37" s="23" t="str">
        <f ca="1">IF($F37="","",OFFSET(بيانات!$A$1,MATCH($F37,بيانات!$D:$D,0)-1,BR$1))</f>
        <v/>
      </c>
      <c r="BS37" s="23" t="str">
        <f ca="1">IF($F37="","",OFFSET(بيانات!$A$1,MATCH($F37,بيانات!$D:$D,0)-1,BS$1))</f>
        <v/>
      </c>
      <c r="BT37" s="23" t="str">
        <f ca="1">IF($F37="","",OFFSET(بيانات!$A$1,MATCH($F37,بيانات!$D:$D,0)-1,BT$1))</f>
        <v/>
      </c>
      <c r="BU37" s="25">
        <f t="shared" ca="1" si="38"/>
        <v>0</v>
      </c>
      <c r="BV37" s="26">
        <f t="shared" ca="1" si="39"/>
        <v>-100</v>
      </c>
      <c r="BW37" s="21" t="str">
        <f ca="1">IF($F37="","",OFFSET(بيانات!$A$1,MATCH($F37,بيانات!$D:$D,0)-1,BW$1))</f>
        <v/>
      </c>
      <c r="BX37" s="21">
        <f t="shared" ca="1" si="40"/>
        <v>0</v>
      </c>
      <c r="BY37" s="21"/>
      <c r="BZ37" s="27">
        <f t="shared" ca="1" si="41"/>
        <v>0</v>
      </c>
      <c r="CA37" s="27">
        <f t="shared" ca="1" si="42"/>
        <v>0</v>
      </c>
      <c r="CB37" s="191">
        <f t="shared" ca="1" si="43"/>
        <v>-100</v>
      </c>
      <c r="CC37" s="217">
        <f t="shared" ca="1" si="44"/>
        <v>100</v>
      </c>
      <c r="CD37" s="218">
        <f t="shared" si="45"/>
        <v>0</v>
      </c>
      <c r="CE37" s="192"/>
      <c r="CF37" s="193" t="str">
        <f t="shared" si="46"/>
        <v/>
      </c>
      <c r="CH37" s="195">
        <f t="shared" ca="1" si="6"/>
        <v>0</v>
      </c>
      <c r="CI37" s="194">
        <v>30</v>
      </c>
      <c r="CJ37" s="195">
        <f t="shared" ca="1" si="7"/>
        <v>0</v>
      </c>
      <c r="CK37" s="194">
        <v>0</v>
      </c>
      <c r="CL37" s="194">
        <f t="shared" ca="1" si="8"/>
        <v>0</v>
      </c>
      <c r="CM37" s="195">
        <f t="shared" ca="1" si="9"/>
        <v>0</v>
      </c>
      <c r="CN37" s="194">
        <v>0</v>
      </c>
      <c r="CO37" s="194">
        <f t="shared" ca="1" si="10"/>
        <v>0</v>
      </c>
      <c r="CP37" s="194">
        <f t="shared" ca="1" si="11"/>
        <v>0</v>
      </c>
      <c r="CQ37" s="195">
        <f t="shared" ca="1" si="12"/>
        <v>-1000</v>
      </c>
    </row>
    <row r="38" spans="1:95" s="194" customFormat="1" ht="30.95" customHeight="1" thickBot="1">
      <c r="A38" s="188" t="str">
        <f ca="1">IF(ROW($A29)&gt;COUNTIF(بيانات!$B:$B,$A$9),"",IF(ISERROR(MATCH(1000*$A$9+ROW($A29),$D:$D,0)),INDEX(OFFSET(بيانات!$A$1,MATCH($A$9,بيانات!$B:$B,0)-1,,COUNTIF(بيانات!$B:$B,$A$9)),ROW($A29)),""))</f>
        <v/>
      </c>
      <c r="B38" s="189" t="str">
        <f t="shared" ca="1" si="5"/>
        <v/>
      </c>
      <c r="C38" s="190" t="str">
        <f ca="1">IF(ROW($A29)&gt;COUNTIF($A$10:$A$186,"&gt;=1"),"",VLOOKUP($B38,OFFSET(بيانات!$A$1:$D$1,MATCH($A$9,بيانات!$B:$B,0)-1,,COUNTIF(بيانات!$B:$B,$A$9)),4,0))</f>
        <v/>
      </c>
      <c r="D38" s="190" t="str">
        <f ca="1">IF($F38="","",OFFSET(بيانات!$A$1,MATCH($F38,بيانات!$D:$D,0)-1,0))</f>
        <v/>
      </c>
      <c r="E38" s="61" t="str">
        <f ca="1">IF($F38="","",OFFSET(بيانات!$A$1,MATCH($F38,بيانات!$D:$D,0)-1,2))</f>
        <v/>
      </c>
      <c r="F38" s="249"/>
      <c r="G38" s="67" t="str">
        <f>IF($F38="","",MAX($G$9:$G37)+1)</f>
        <v/>
      </c>
      <c r="H38" s="21" t="str">
        <f ca="1">IF($F38="","",OFFSET(بيانات!$A$1,MATCH($F38,بيانات!$D:$D,0)-1,H$1))</f>
        <v/>
      </c>
      <c r="I38" s="21" t="str">
        <f t="shared" si="13"/>
        <v/>
      </c>
      <c r="J38" s="21" t="str">
        <f t="shared" si="14"/>
        <v/>
      </c>
      <c r="K38" s="21" t="str">
        <f t="shared" si="15"/>
        <v/>
      </c>
      <c r="L38" s="21" t="str">
        <f t="shared" si="16"/>
        <v/>
      </c>
      <c r="M38" s="22" t="str">
        <f t="shared" si="17"/>
        <v/>
      </c>
      <c r="N38" s="21" t="str">
        <f ca="1">IF($F38="","",OFFSET(بيانات!$A$1,MATCH($F38,بيانات!$D:$D,0)-1,N$1))</f>
        <v/>
      </c>
      <c r="O38" s="21" t="str">
        <f ca="1">IF($F38="","",OFFSET(بيانات!$A$1,MATCH($F38,بيانات!$D:$D,0)-1,O$1))</f>
        <v/>
      </c>
      <c r="P38" s="21" t="str">
        <f ca="1">IF($F38="","",OFFSET(بيانات!$A$1,MATCH($F38,بيانات!$D:$D,0)-1,P$1))</f>
        <v/>
      </c>
      <c r="Q38" s="21" t="str">
        <f ca="1">IF($F38="","",OFFSET(بيانات!$A$1,MATCH($F38,بيانات!$D:$D,0)-1,Q$1))</f>
        <v/>
      </c>
      <c r="R38" s="21" t="str">
        <f ca="1">IF($F38="","",OFFSET(بيانات!$A$1,MATCH($F38,بيانات!$D:$D,0)-1,R$1))</f>
        <v/>
      </c>
      <c r="S38" s="22" t="str">
        <f t="shared" si="18"/>
        <v/>
      </c>
      <c r="T38" s="21" t="str">
        <f ca="1">IF($F38="","",OFFSET(بيانات!$A$1,MATCH($F38,بيانات!$D:$D,0)-1,T$1))</f>
        <v/>
      </c>
      <c r="U38" s="21" t="str">
        <f ca="1">IF($F38="","",OFFSET(بيانات!$A$1,MATCH($F38,بيانات!$D:$D,0)-1,U$1))</f>
        <v/>
      </c>
      <c r="V38" s="21" t="str">
        <f ca="1">IF($F38="","",OFFSET(بيانات!$A$1,MATCH($F38,بيانات!$D:$D,0)-1,V$1))</f>
        <v/>
      </c>
      <c r="W38" s="21" t="str">
        <f ca="1">IF($F38="","",OFFSET(بيانات!$A$1,MATCH($F38,بيانات!$D:$D,0)-1,W$1))</f>
        <v/>
      </c>
      <c r="X38" s="21" t="str">
        <f ca="1">IF($F38="","",OFFSET(بيانات!$A$1,MATCH($F38,بيانات!$D:$D,0)-1,X$1))</f>
        <v/>
      </c>
      <c r="Y38" s="21" t="str">
        <f ca="1">IF($F38="","",OFFSET(بيانات!$A$1,MATCH($F38,بيانات!$D:$D,0)-1,Y$1))</f>
        <v/>
      </c>
      <c r="Z38" s="21" t="str">
        <f ca="1">IF($F38="","",OFFSET(بيانات!$A$1,MATCH($F38,بيانات!$D:$D,0)-1,Z$1))</f>
        <v/>
      </c>
      <c r="AA38" s="21" t="str">
        <f ca="1">IF($F38="","",OFFSET(بيانات!$A$1,MATCH($F38,بيانات!$D:$D,0)-1,AA$1))</f>
        <v/>
      </c>
      <c r="AB38" s="21" t="str">
        <f ca="1">IF($F38="","",OFFSET(بيانات!$A$1,MATCH($F38,بيانات!$D:$D,0)-1,AB$1))</f>
        <v/>
      </c>
      <c r="AC38" s="21" t="str">
        <f ca="1">IF($F38="","",OFFSET(بيانات!$A$1,MATCH($F38,بيانات!$D:$D,0)-1,AC$1))</f>
        <v/>
      </c>
      <c r="AD38" s="21" t="str">
        <f ca="1">IF($F38="","",OFFSET(بيانات!$A$1,MATCH($F38,بيانات!$D:$D,0)-1,AD$1))</f>
        <v/>
      </c>
      <c r="AE38" s="21" t="str">
        <f ca="1">IF($F38="","",OFFSET(بيانات!$A$1,MATCH($F38,بيانات!$D:$D,0)-1,AE$1))</f>
        <v/>
      </c>
      <c r="AF38" s="21" t="str">
        <f ca="1">IF($F38="","",OFFSET(بيانات!$A$1,MATCH($F38,بيانات!$D:$D,0)-1,AF$1))</f>
        <v/>
      </c>
      <c r="AG38" s="23" t="str">
        <f t="shared" si="19"/>
        <v/>
      </c>
      <c r="AH38" s="24" t="str">
        <f ca="1">IF($F38="","",OFFSET(بيانات!$A$1,MATCH($F38,بيانات!$D:$D,0)-1,AH$1))</f>
        <v/>
      </c>
      <c r="AI38" s="21" t="str">
        <f t="shared" si="20"/>
        <v/>
      </c>
      <c r="AJ38" s="24"/>
      <c r="AK38" s="21" t="str">
        <f t="shared" si="21"/>
        <v/>
      </c>
      <c r="AL38" s="24"/>
      <c r="AM38" s="21">
        <f t="shared" si="22"/>
        <v>0</v>
      </c>
      <c r="AN38" s="22">
        <f t="shared" si="23"/>
        <v>0</v>
      </c>
      <c r="AO38" s="25">
        <f t="shared" si="24"/>
        <v>0</v>
      </c>
      <c r="AP38" s="25">
        <f t="shared" si="25"/>
        <v>0</v>
      </c>
      <c r="AQ38" s="21"/>
      <c r="AR38" s="21" t="str">
        <f ca="1">IF($F38="","",OFFSET(بيانات!$A$1,MATCH($F38,بيانات!$D:$D,0)-1,AR$1))</f>
        <v/>
      </c>
      <c r="AS38" s="22">
        <f t="shared" ca="1" si="26"/>
        <v>0</v>
      </c>
      <c r="AT38" s="223">
        <f t="shared" ca="1" si="27"/>
        <v>0</v>
      </c>
      <c r="AU38" s="21" t="str">
        <f t="shared" si="28"/>
        <v/>
      </c>
      <c r="AV38" s="21" t="str">
        <f t="shared" si="29"/>
        <v/>
      </c>
      <c r="AW38" s="21" t="str">
        <f t="shared" si="30"/>
        <v/>
      </c>
      <c r="AX38" s="21">
        <f t="shared" ca="1" si="31"/>
        <v>0</v>
      </c>
      <c r="AY38" s="21">
        <f t="shared" ca="1" si="32"/>
        <v>0</v>
      </c>
      <c r="AZ38" s="21">
        <f t="shared" si="33"/>
        <v>0</v>
      </c>
      <c r="BA38" s="21">
        <f t="shared" si="34"/>
        <v>0</v>
      </c>
      <c r="BB38" s="25">
        <f t="shared" si="35"/>
        <v>0</v>
      </c>
      <c r="BC38" s="21">
        <f t="shared" ca="1" si="36"/>
        <v>0</v>
      </c>
      <c r="BD38" s="21">
        <f t="shared" ca="1" si="37"/>
        <v>0</v>
      </c>
      <c r="BE38" s="21" t="str">
        <f ca="1">IF($F38="","",OFFSET(بيانات!$A$1,MATCH($F38,بيانات!$D:$D,0)-1,BE$1))</f>
        <v/>
      </c>
      <c r="BF38" s="21" t="str">
        <f ca="1">IF($F38="","",OFFSET(بيانات!$A$1,MATCH($F38,بيانات!$D:$D,0)-1,BF$1))</f>
        <v/>
      </c>
      <c r="BG38" s="21" t="str">
        <f ca="1">IF($F38="","",OFFSET(بيانات!$A$1,MATCH($F38,بيانات!$D:$D,0)-1,BG$1))</f>
        <v/>
      </c>
      <c r="BH38" s="21" t="str">
        <f ca="1">IF($F38="","",OFFSET(بيانات!$A$1,MATCH($F38,بيانات!$D:$D,0)-1,BH$1))</f>
        <v/>
      </c>
      <c r="BI38" s="21" t="str">
        <f ca="1">IF($F38="","",OFFSET(بيانات!$A$1,MATCH($F38,بيانات!$D:$D,0)-1,BI$1))</f>
        <v/>
      </c>
      <c r="BJ38" s="21"/>
      <c r="BK38" s="21" t="str">
        <f ca="1">IF($F38="","",OFFSET(بيانات!$A$1,MATCH($F38,بيانات!$D:$D,0)-1,BK$1))</f>
        <v/>
      </c>
      <c r="BL38" s="23" t="str">
        <f ca="1">IF($F38="","",OFFSET(بيانات!$A$1,MATCH($F38,بيانات!$D:$D,0)-1,BL$1))</f>
        <v/>
      </c>
      <c r="BM38" s="23" t="str">
        <f ca="1">IF($F38="","",OFFSET(بيانات!$A$1,MATCH($F38,بيانات!$D:$D,0)-1,BM$1))</f>
        <v/>
      </c>
      <c r="BN38" s="23" t="str">
        <f ca="1">IF($F38="","",OFFSET(بيانات!$A$1,MATCH($F38,بيانات!$D:$D,0)-1,BN$1))</f>
        <v/>
      </c>
      <c r="BO38" s="23" t="str">
        <f ca="1">IF($F38="","",OFFSET(بيانات!$A$1,MATCH($F38,بيانات!$D:$D,0)-1,BO$1))</f>
        <v/>
      </c>
      <c r="BP38" s="23" t="str">
        <f ca="1">IF($F38="","",OFFSET(بيانات!$A$1,MATCH($F38,بيانات!$D:$D,0)-1,BP$1))</f>
        <v/>
      </c>
      <c r="BQ38" s="23" t="str">
        <f ca="1">IF($F38="","",OFFSET(بيانات!$A$1,MATCH($F38,بيانات!$D:$D,0)-1,BQ$1))</f>
        <v/>
      </c>
      <c r="BR38" s="23" t="str">
        <f ca="1">IF($F38="","",OFFSET(بيانات!$A$1,MATCH($F38,بيانات!$D:$D,0)-1,BR$1))</f>
        <v/>
      </c>
      <c r="BS38" s="23" t="str">
        <f ca="1">IF($F38="","",OFFSET(بيانات!$A$1,MATCH($F38,بيانات!$D:$D,0)-1,BS$1))</f>
        <v/>
      </c>
      <c r="BT38" s="23" t="str">
        <f ca="1">IF($F38="","",OFFSET(بيانات!$A$1,MATCH($F38,بيانات!$D:$D,0)-1,BT$1))</f>
        <v/>
      </c>
      <c r="BU38" s="25">
        <f t="shared" ca="1" si="38"/>
        <v>0</v>
      </c>
      <c r="BV38" s="26">
        <f t="shared" ca="1" si="39"/>
        <v>-100</v>
      </c>
      <c r="BW38" s="21" t="str">
        <f ca="1">IF($F38="","",OFFSET(بيانات!$A$1,MATCH($F38,بيانات!$D:$D,0)-1,BW$1))</f>
        <v/>
      </c>
      <c r="BX38" s="21">
        <f t="shared" ca="1" si="40"/>
        <v>0</v>
      </c>
      <c r="BY38" s="21"/>
      <c r="BZ38" s="27">
        <f t="shared" ca="1" si="41"/>
        <v>0</v>
      </c>
      <c r="CA38" s="27">
        <f t="shared" ca="1" si="42"/>
        <v>0</v>
      </c>
      <c r="CB38" s="191">
        <f t="shared" ca="1" si="43"/>
        <v>-100</v>
      </c>
      <c r="CC38" s="217">
        <f t="shared" ca="1" si="44"/>
        <v>100</v>
      </c>
      <c r="CD38" s="218">
        <f t="shared" si="45"/>
        <v>0</v>
      </c>
      <c r="CE38" s="192"/>
      <c r="CF38" s="193" t="str">
        <f t="shared" si="46"/>
        <v/>
      </c>
      <c r="CH38" s="195">
        <f t="shared" ca="1" si="6"/>
        <v>0</v>
      </c>
      <c r="CI38" s="194">
        <v>30</v>
      </c>
      <c r="CJ38" s="195">
        <f t="shared" ca="1" si="7"/>
        <v>0</v>
      </c>
      <c r="CK38" s="194">
        <v>0</v>
      </c>
      <c r="CL38" s="194">
        <f t="shared" ca="1" si="8"/>
        <v>0</v>
      </c>
      <c r="CM38" s="195">
        <f t="shared" ca="1" si="9"/>
        <v>0</v>
      </c>
      <c r="CN38" s="194">
        <v>0</v>
      </c>
      <c r="CO38" s="194">
        <f t="shared" ca="1" si="10"/>
        <v>0</v>
      </c>
      <c r="CP38" s="194">
        <f t="shared" ca="1" si="11"/>
        <v>0</v>
      </c>
      <c r="CQ38" s="195">
        <f t="shared" ca="1" si="12"/>
        <v>-1000</v>
      </c>
    </row>
    <row r="39" spans="1:95" s="31" customFormat="1" ht="52.5" customHeight="1" thickBot="1">
      <c r="A39" s="188" t="str">
        <f ca="1">IF(ROW($A30)&gt;COUNTIF(بيانات!$B:$B,$A$9),"",IF(ISERROR(MATCH(1000*$A$9+ROW($A30),$D:$D,0)),INDEX(OFFSET(بيانات!$A$1,MATCH($A$9,بيانات!$B:$B,0)-1,,COUNTIF(بيانات!$B:$B,$A$9)),ROW($A30)),""))</f>
        <v/>
      </c>
      <c r="B39" s="189" t="str">
        <f t="shared" ca="1" si="5"/>
        <v/>
      </c>
      <c r="C39" s="190" t="str">
        <f ca="1">IF(ROW($A30)&gt;COUNTIF($A$10:$A$186,"&gt;=1"),"",VLOOKUP($B39,OFFSET(بيانات!$A$1:$D$1,MATCH($A$9,بيانات!$B:$B,0)-1,,COUNTIF(بيانات!$B:$B,$A$9)),4,0))</f>
        <v/>
      </c>
      <c r="D39" s="190" t="e">
        <f ca="1">IF($F39="","",OFFSET(بيانات!$A$1,MATCH($F39,بيانات!$D:$D,0)-1,0))</f>
        <v>#N/A</v>
      </c>
      <c r="E39" s="61" t="e">
        <f ca="1">IF($F39="","",OFFSET(بيانات!$A$1,MATCH($F39,بيانات!$D:$D,0)-1,2))</f>
        <v>#N/A</v>
      </c>
      <c r="F39" s="229" t="str">
        <f>CD39</f>
        <v>جملة</v>
      </c>
      <c r="G39" s="33"/>
      <c r="H39" s="34">
        <f ca="1">ROUND(SUM(H10:H38),2)</f>
        <v>0</v>
      </c>
      <c r="I39" s="34">
        <f t="shared" ref="I39:AL39" si="67">ROUND(SUM(I10:I38),2)</f>
        <v>0</v>
      </c>
      <c r="J39" s="34">
        <f t="shared" si="67"/>
        <v>0</v>
      </c>
      <c r="K39" s="34">
        <f t="shared" si="67"/>
        <v>0</v>
      </c>
      <c r="L39" s="34">
        <f t="shared" si="67"/>
        <v>0</v>
      </c>
      <c r="M39" s="34">
        <f t="shared" si="67"/>
        <v>0</v>
      </c>
      <c r="N39" s="34">
        <f t="shared" ca="1" si="67"/>
        <v>0</v>
      </c>
      <c r="O39" s="34">
        <f t="shared" ca="1" si="67"/>
        <v>0</v>
      </c>
      <c r="P39" s="34">
        <f t="shared" ca="1" si="67"/>
        <v>0</v>
      </c>
      <c r="Q39" s="34">
        <f t="shared" ca="1" si="67"/>
        <v>0</v>
      </c>
      <c r="R39" s="34">
        <f t="shared" ca="1" si="67"/>
        <v>0</v>
      </c>
      <c r="S39" s="34">
        <f t="shared" si="67"/>
        <v>0</v>
      </c>
      <c r="T39" s="35">
        <f t="shared" ca="1" si="67"/>
        <v>0</v>
      </c>
      <c r="U39" s="34">
        <f t="shared" ca="1" si="67"/>
        <v>0</v>
      </c>
      <c r="V39" s="34">
        <f t="shared" ca="1" si="67"/>
        <v>0</v>
      </c>
      <c r="W39" s="34">
        <f t="shared" ca="1" si="67"/>
        <v>0</v>
      </c>
      <c r="X39" s="34">
        <f t="shared" ca="1" si="67"/>
        <v>0</v>
      </c>
      <c r="Y39" s="34">
        <f t="shared" ref="Y39" ca="1" si="68">ROUND(SUM(Y10:Y38),2)</f>
        <v>0</v>
      </c>
      <c r="Z39" s="34">
        <f t="shared" ca="1" si="67"/>
        <v>0</v>
      </c>
      <c r="AA39" s="34">
        <f t="shared" ca="1" si="67"/>
        <v>0</v>
      </c>
      <c r="AB39" s="34">
        <f t="shared" ca="1" si="67"/>
        <v>0</v>
      </c>
      <c r="AC39" s="34">
        <f t="shared" ca="1" si="67"/>
        <v>0</v>
      </c>
      <c r="AD39" s="34">
        <f t="shared" ca="1" si="67"/>
        <v>0</v>
      </c>
      <c r="AE39" s="34">
        <f t="shared" ca="1" si="67"/>
        <v>0</v>
      </c>
      <c r="AF39" s="34">
        <f t="shared" ref="AF39:AG39" ca="1" si="69">ROUND(SUM(AF10:AF38),2)</f>
        <v>0</v>
      </c>
      <c r="AG39" s="34">
        <f t="shared" si="69"/>
        <v>0</v>
      </c>
      <c r="AH39" s="34"/>
      <c r="AI39" s="34">
        <f t="shared" si="67"/>
        <v>0</v>
      </c>
      <c r="AJ39" s="34"/>
      <c r="AK39" s="34">
        <f t="shared" si="67"/>
        <v>0</v>
      </c>
      <c r="AL39" s="34">
        <f t="shared" si="67"/>
        <v>0</v>
      </c>
      <c r="AM39" s="34">
        <f t="shared" ref="AM39:CC39" si="70">ROUND(SUM(AM10:AM38),2)</f>
        <v>0</v>
      </c>
      <c r="AN39" s="34">
        <f t="shared" si="70"/>
        <v>0</v>
      </c>
      <c r="AO39" s="34">
        <f t="shared" si="70"/>
        <v>0</v>
      </c>
      <c r="AP39" s="34">
        <f t="shared" si="70"/>
        <v>0</v>
      </c>
      <c r="AQ39" s="35">
        <f t="shared" si="70"/>
        <v>0</v>
      </c>
      <c r="AR39" s="34">
        <f t="shared" ca="1" si="70"/>
        <v>0</v>
      </c>
      <c r="AS39" s="34">
        <f t="shared" ca="1" si="70"/>
        <v>0</v>
      </c>
      <c r="AT39" s="222">
        <f t="shared" ca="1" si="70"/>
        <v>0</v>
      </c>
      <c r="AU39" s="34">
        <f t="shared" si="70"/>
        <v>0</v>
      </c>
      <c r="AV39" s="34">
        <f t="shared" si="70"/>
        <v>0</v>
      </c>
      <c r="AW39" s="34">
        <f t="shared" si="70"/>
        <v>0</v>
      </c>
      <c r="AX39" s="34">
        <f t="shared" ca="1" si="70"/>
        <v>0</v>
      </c>
      <c r="AY39" s="34">
        <f t="shared" ca="1" si="70"/>
        <v>0</v>
      </c>
      <c r="AZ39" s="34">
        <f t="shared" si="70"/>
        <v>0</v>
      </c>
      <c r="BA39" s="34">
        <f t="shared" si="70"/>
        <v>0</v>
      </c>
      <c r="BB39" s="34">
        <f t="shared" si="70"/>
        <v>0</v>
      </c>
      <c r="BC39" s="34">
        <f t="shared" ca="1" si="70"/>
        <v>0</v>
      </c>
      <c r="BD39" s="34">
        <f t="shared" ca="1" si="70"/>
        <v>0</v>
      </c>
      <c r="BE39" s="34">
        <f t="shared" ca="1" si="70"/>
        <v>0</v>
      </c>
      <c r="BF39" s="34">
        <f t="shared" ca="1" si="70"/>
        <v>0</v>
      </c>
      <c r="BG39" s="34">
        <f t="shared" ca="1" si="70"/>
        <v>0</v>
      </c>
      <c r="BH39" s="34">
        <f t="shared" ca="1" si="70"/>
        <v>0</v>
      </c>
      <c r="BI39" s="34">
        <f t="shared" ca="1" si="70"/>
        <v>0</v>
      </c>
      <c r="BJ39" s="34">
        <f t="shared" si="70"/>
        <v>0</v>
      </c>
      <c r="BK39" s="34">
        <f t="shared" ca="1" si="70"/>
        <v>0</v>
      </c>
      <c r="BL39" s="35">
        <f t="shared" ca="1" si="70"/>
        <v>0</v>
      </c>
      <c r="BM39" s="35">
        <f t="shared" ca="1" si="70"/>
        <v>0</v>
      </c>
      <c r="BN39" s="35">
        <f t="shared" ca="1" si="70"/>
        <v>0</v>
      </c>
      <c r="BO39" s="35">
        <f t="shared" ca="1" si="70"/>
        <v>0</v>
      </c>
      <c r="BP39" s="35">
        <f t="shared" ca="1" si="70"/>
        <v>0</v>
      </c>
      <c r="BQ39" s="35">
        <f t="shared" ca="1" si="70"/>
        <v>0</v>
      </c>
      <c r="BR39" s="35">
        <f t="shared" ca="1" si="70"/>
        <v>0</v>
      </c>
      <c r="BS39" s="35">
        <f t="shared" ca="1" si="70"/>
        <v>0</v>
      </c>
      <c r="BT39" s="35">
        <f t="shared" ca="1" si="70"/>
        <v>0</v>
      </c>
      <c r="BU39" s="34">
        <f t="shared" ca="1" si="70"/>
        <v>0</v>
      </c>
      <c r="BV39" s="34">
        <f t="shared" ca="1" si="70"/>
        <v>-2300</v>
      </c>
      <c r="BW39" s="34">
        <f t="shared" ca="1" si="70"/>
        <v>0</v>
      </c>
      <c r="BX39" s="34">
        <f t="shared" ca="1" si="70"/>
        <v>0</v>
      </c>
      <c r="BY39" s="34">
        <f t="shared" si="70"/>
        <v>0</v>
      </c>
      <c r="BZ39" s="34">
        <f t="shared" ca="1" si="70"/>
        <v>0</v>
      </c>
      <c r="CA39" s="34">
        <f t="shared" ca="1" si="70"/>
        <v>0</v>
      </c>
      <c r="CB39" s="30">
        <f t="shared" ca="1" si="70"/>
        <v>-2300</v>
      </c>
      <c r="CC39" s="191">
        <f t="shared" ca="1" si="70"/>
        <v>2300</v>
      </c>
      <c r="CD39" s="256" t="s">
        <v>439</v>
      </c>
      <c r="CE39" s="177" t="str">
        <f>CB5</f>
        <v>استمارة رقم 1</v>
      </c>
      <c r="CF39" s="33"/>
      <c r="CH39" s="195">
        <f ca="1">ROUND(SUM(H39+N39+O39+P39+Q39+R39)-(AX39+AY39+BB39),2)</f>
        <v>0</v>
      </c>
      <c r="CQ39" s="195">
        <f ca="1">ROUND(SUM(Q39+W39+X39+Y39+Z39+AA39)-(BG39+BH39+BK39),2)</f>
        <v>0</v>
      </c>
    </row>
    <row r="40" spans="1:95" s="1" customFormat="1" ht="23.25" customHeight="1">
      <c r="A40" s="188" t="str">
        <f ca="1">IF(ROW($A31)&gt;COUNTIF(بيانات!$B:$B,$A$9),"",IF(ISERROR(MATCH(1000*$A$9+ROW($A31),$D:$D,0)),INDEX(OFFSET(بيانات!$A$1,MATCH($A$9,بيانات!$B:$B,0)-1,,COUNTIF(بيانات!$B:$B,$A$9)),ROW($A31)),""))</f>
        <v/>
      </c>
      <c r="B40" s="189" t="str">
        <f t="shared" ca="1" si="5"/>
        <v/>
      </c>
      <c r="C40" s="190" t="str">
        <f ca="1">IF(ROW($A31)&gt;COUNTIF($A$10:$A$186,"&gt;=1"),"",VLOOKUP($B40,OFFSET(بيانات!$A$1:$D$1,MATCH($A$9,بيانات!$B:$B,0)-1,,COUNTIF(بيانات!$B:$B,$A$9)),4,0))</f>
        <v/>
      </c>
      <c r="D40" s="190" t="str">
        <f ca="1">IF($F40="","",OFFSET(بيانات!$A$1,MATCH($F40,بيانات!$D:$D,0)-1,0))</f>
        <v/>
      </c>
      <c r="E40" s="61" t="str">
        <f ca="1">IF($F40="","",OFFSET(بيانات!$A$1,MATCH($F40,بيانات!$D:$D,0)-1,2))</f>
        <v/>
      </c>
      <c r="F40" s="249"/>
      <c r="G40" s="2"/>
      <c r="H40" s="310"/>
      <c r="I40" s="310"/>
      <c r="J40" s="310"/>
      <c r="K40" s="310"/>
      <c r="L40" s="310"/>
      <c r="M40" s="310"/>
      <c r="N40" s="310"/>
      <c r="O40" s="2"/>
      <c r="AT40" s="5"/>
      <c r="BY40" s="4"/>
      <c r="BZ40" s="4"/>
      <c r="CA40" s="4"/>
      <c r="CD40" s="231"/>
      <c r="CF40" s="2"/>
    </row>
    <row r="41" spans="1:95" s="1" customFormat="1" ht="20.25" customHeight="1">
      <c r="A41" s="188" t="str">
        <f ca="1">IF(ROW($A32)&gt;COUNTIF(بيانات!$B:$B,$A$9),"",IF(ISERROR(MATCH(1000*$A$9+ROW($A32),$D:$D,0)),INDEX(OFFSET(بيانات!$A$1,MATCH($A$9,بيانات!$B:$B,0)-1,,COUNTIF(بيانات!$B:$B,$A$9)),ROW($A32)),""))</f>
        <v/>
      </c>
      <c r="B41" s="189" t="str">
        <f t="shared" ca="1" si="5"/>
        <v/>
      </c>
      <c r="C41" s="190" t="str">
        <f ca="1">IF(ROW($A32)&gt;COUNTIF($A$10:$A$186,"&gt;=1"),"",VLOOKUP($B41,OFFSET(بيانات!$A$1:$D$1,MATCH($A$9,بيانات!$B:$B,0)-1,,COUNTIF(بيانات!$B:$B,$A$9)),4,0))</f>
        <v/>
      </c>
      <c r="D41" s="190" t="str">
        <f ca="1">IF($F41="","",OFFSET(بيانات!$A$1,MATCH($F41,بيانات!$D:$D,0)-1,0))</f>
        <v/>
      </c>
      <c r="F41" s="3"/>
      <c r="G41" s="6"/>
      <c r="H41" s="289" t="str">
        <f>F1</f>
        <v>كشف مرتبات التمريض الاساسيين</v>
      </c>
      <c r="I41" s="289"/>
      <c r="J41" s="289"/>
      <c r="K41" s="289"/>
      <c r="L41" s="289"/>
      <c r="M41" s="289"/>
      <c r="P41" s="294" t="s">
        <v>400</v>
      </c>
      <c r="Q41" s="294"/>
      <c r="R41" s="8">
        <f>F2</f>
        <v>41913</v>
      </c>
      <c r="S41" s="7" t="s">
        <v>438</v>
      </c>
      <c r="T41" s="294" t="e">
        <f>#REF!</f>
        <v>#REF!</v>
      </c>
      <c r="U41" s="294"/>
      <c r="AG41" s="9"/>
      <c r="AH41" s="9"/>
      <c r="AI41" s="9"/>
      <c r="AJ41" s="9"/>
      <c r="AK41" s="9"/>
      <c r="AL41" s="9"/>
      <c r="AM41" s="9"/>
      <c r="AN41" s="9"/>
      <c r="AT41" s="5"/>
      <c r="AU41" s="289" t="str">
        <f>F1</f>
        <v>كشف مرتبات التمريض الاساسيين</v>
      </c>
      <c r="AV41" s="289"/>
      <c r="AW41" s="289"/>
      <c r="AX41" s="289"/>
      <c r="AY41" s="289"/>
      <c r="AZ41" s="289"/>
      <c r="BC41" s="294" t="s">
        <v>400</v>
      </c>
      <c r="BD41" s="294"/>
      <c r="BE41" s="264">
        <f>F2</f>
        <v>41913</v>
      </c>
      <c r="BF41" s="7" t="s">
        <v>438</v>
      </c>
      <c r="BG41" s="294" t="e">
        <f>#REF!</f>
        <v>#REF!</v>
      </c>
      <c r="BH41" s="294"/>
      <c r="BI41" s="289"/>
      <c r="BJ41" s="289"/>
      <c r="BT41" s="9"/>
      <c r="BU41" s="9"/>
      <c r="BV41" s="9"/>
      <c r="BW41" s="9"/>
      <c r="BX41" s="9"/>
      <c r="BY41" s="10"/>
      <c r="BZ41" s="10"/>
      <c r="CA41" s="10"/>
      <c r="CB41" s="9"/>
      <c r="CC41" s="9"/>
      <c r="CD41" s="290" t="s">
        <v>253</v>
      </c>
      <c r="CE41" s="290"/>
      <c r="CF41" s="6"/>
    </row>
    <row r="42" spans="1:95" s="1" customFormat="1" ht="21" thickBot="1">
      <c r="A42" s="188" t="str">
        <f ca="1">IF(ROW($A33)&gt;COUNTIF(بيانات!$B:$B,$A$9),"",IF(ISERROR(MATCH(1000*$A$9+ROW($A33),$D:$D,0)),INDEX(OFFSET(بيانات!$A$1,MATCH($A$9,بيانات!$B:$B,0)-1,,COUNTIF(بيانات!$B:$B,$A$9)),ROW($A33)),""))</f>
        <v/>
      </c>
      <c r="B42" s="189" t="str">
        <f t="shared" ca="1" si="5"/>
        <v/>
      </c>
      <c r="C42" s="190" t="str">
        <f ca="1">IF(ROW($A33)&gt;COUNTIF($A$10:$A$186,"&gt;=1"),"",VLOOKUP($B42,OFFSET(بيانات!$A$1:$D$1,MATCH($A$9,بيانات!$B:$B,0)-1,,COUNTIF(بيانات!$B:$B,$A$9)),4,0))</f>
        <v/>
      </c>
      <c r="D42" s="190" t="str">
        <f ca="1">IF($F42="","",OFFSET(بيانات!$A$1,MATCH($F42,بيانات!$D:$D,0)-1,0))</f>
        <v/>
      </c>
      <c r="F42" s="3"/>
      <c r="G42" s="11"/>
      <c r="H42" s="291" t="s">
        <v>254</v>
      </c>
      <c r="I42" s="291"/>
      <c r="J42" s="291"/>
      <c r="K42" s="291"/>
      <c r="L42" s="291"/>
      <c r="M42" s="291"/>
      <c r="N42" s="291" t="s">
        <v>255</v>
      </c>
      <c r="O42" s="291"/>
      <c r="P42" s="291"/>
      <c r="Q42" s="291"/>
      <c r="R42" s="291"/>
      <c r="S42" s="291"/>
      <c r="AF42" s="292" t="str">
        <f>CB42</f>
        <v>استمارة رقم 2</v>
      </c>
      <c r="AG42" s="292"/>
      <c r="AH42" s="292"/>
      <c r="AI42" s="292"/>
      <c r="AJ42" s="292"/>
      <c r="AK42" s="292"/>
      <c r="AL42" s="292"/>
      <c r="AM42" s="292"/>
      <c r="AN42" s="12"/>
      <c r="AT42" s="5"/>
      <c r="AU42" s="291" t="s">
        <v>254</v>
      </c>
      <c r="AV42" s="291"/>
      <c r="AW42" s="291"/>
      <c r="AX42" s="291"/>
      <c r="AY42" s="291"/>
      <c r="AZ42" s="291"/>
      <c r="BA42" s="291" t="s">
        <v>255</v>
      </c>
      <c r="BB42" s="291"/>
      <c r="BC42" s="291"/>
      <c r="BD42" s="291"/>
      <c r="BE42" s="291"/>
      <c r="BF42" s="291"/>
      <c r="BG42" s="291"/>
      <c r="BH42" s="291"/>
      <c r="BI42" s="291"/>
      <c r="BJ42" s="291"/>
      <c r="BT42" s="12"/>
      <c r="BU42" s="12"/>
      <c r="BV42" s="12"/>
      <c r="BW42" s="12"/>
      <c r="BX42" s="12"/>
      <c r="BY42" s="13"/>
      <c r="BZ42" s="13"/>
      <c r="CA42" s="13"/>
      <c r="CB42" s="292" t="s">
        <v>307</v>
      </c>
      <c r="CC42" s="292"/>
      <c r="CD42" s="293" t="s">
        <v>257</v>
      </c>
      <c r="CE42" s="293"/>
      <c r="CF42" s="11"/>
    </row>
    <row r="43" spans="1:95" s="1" customFormat="1" ht="27" customHeight="1">
      <c r="A43" s="188" t="str">
        <f ca="1">IF(ROW($A34)&gt;COUNTIF(بيانات!$B:$B,$A$9),"",IF(ISERROR(MATCH(1000*$A$9+ROW($A34),$D:$D,0)),INDEX(OFFSET(بيانات!$A$1,MATCH($A$9,بيانات!$B:$B,0)-1,,COUNTIF(بيانات!$B:$B,$A$9)),ROW($A34)),""))</f>
        <v/>
      </c>
      <c r="B43" s="189" t="str">
        <f t="shared" ca="1" si="5"/>
        <v/>
      </c>
      <c r="C43" s="190" t="str">
        <f ca="1">IF(ROW($A34)&gt;COUNTIF($A$10:$A$186,"&gt;=1"),"",VLOOKUP($B43,OFFSET(بيانات!$A$1:$D$1,MATCH($A$9,بيانات!$B:$B,0)-1,,COUNTIF(بيانات!$B:$B,$A$9)),4,0))</f>
        <v/>
      </c>
      <c r="D43" s="190">
        <f ca="1">IF($F43="","",OFFSET(بيانات!$A$1,MATCH($F43,بيانات!$D:$D,0)-1,0))</f>
        <v>0</v>
      </c>
      <c r="E43" s="273" t="s">
        <v>311</v>
      </c>
      <c r="F43" s="274" t="s">
        <v>258</v>
      </c>
      <c r="G43" s="273" t="s">
        <v>259</v>
      </c>
      <c r="H43" s="64" t="s">
        <v>260</v>
      </c>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6"/>
      <c r="AN43" s="275" t="s">
        <v>261</v>
      </c>
      <c r="AO43" s="309"/>
      <c r="AP43" s="309"/>
      <c r="AQ43" s="309"/>
      <c r="AR43" s="309"/>
      <c r="AS43" s="309"/>
      <c r="AT43" s="279" t="s">
        <v>262</v>
      </c>
      <c r="AU43" s="309" t="s">
        <v>263</v>
      </c>
      <c r="AV43" s="309"/>
      <c r="AW43" s="309"/>
      <c r="AX43" s="309"/>
      <c r="AY43" s="309"/>
      <c r="AZ43" s="309"/>
      <c r="BA43" s="309"/>
      <c r="BB43" s="309"/>
      <c r="BC43" s="309"/>
      <c r="BD43" s="309"/>
      <c r="BE43" s="309"/>
      <c r="BF43" s="309"/>
      <c r="BG43" s="309"/>
      <c r="BH43" s="309"/>
      <c r="BI43" s="309"/>
      <c r="BJ43" s="309"/>
      <c r="BK43" s="309"/>
      <c r="BL43" s="309"/>
      <c r="BM43" s="309"/>
      <c r="BN43" s="309"/>
      <c r="BO43" s="309"/>
      <c r="BP43" s="309"/>
      <c r="BQ43" s="309"/>
      <c r="BR43" s="309"/>
      <c r="BS43" s="309"/>
      <c r="BT43" s="309"/>
      <c r="BU43" s="309"/>
      <c r="BV43" s="309"/>
      <c r="BW43" s="309"/>
      <c r="BX43" s="309"/>
      <c r="BY43" s="309"/>
      <c r="BZ43" s="309"/>
      <c r="CA43" s="309"/>
      <c r="CB43" s="288" t="s">
        <v>264</v>
      </c>
      <c r="CC43" s="288" t="s">
        <v>265</v>
      </c>
      <c r="CD43" s="314" t="s">
        <v>266</v>
      </c>
      <c r="CE43" s="288" t="s">
        <v>267</v>
      </c>
      <c r="CF43" s="288" t="s">
        <v>259</v>
      </c>
      <c r="CH43" s="269" t="s">
        <v>268</v>
      </c>
      <c r="CI43" s="295" t="s">
        <v>269</v>
      </c>
      <c r="CJ43" s="297" t="s">
        <v>270</v>
      </c>
      <c r="CK43" s="298"/>
      <c r="CL43" s="299"/>
      <c r="CM43" s="297" t="s">
        <v>271</v>
      </c>
      <c r="CN43" s="298"/>
      <c r="CO43" s="299"/>
      <c r="CP43" s="276" t="s">
        <v>272</v>
      </c>
      <c r="CQ43" s="269" t="s">
        <v>268</v>
      </c>
    </row>
    <row r="44" spans="1:95" s="1" customFormat="1" ht="15" customHeight="1">
      <c r="A44" s="188" t="str">
        <f ca="1">IF(ROW($A35)&gt;COUNTIF(بيانات!$B:$B,$A$9),"",IF(ISERROR(MATCH(1000*$A$9+ROW($A35),$D:$D,0)),INDEX(OFFSET(بيانات!$A$1,MATCH($A$9,بيانات!$B:$B,0)-1,,COUNTIF(بيانات!$B:$B,$A$9)),ROW($A35)),""))</f>
        <v/>
      </c>
      <c r="B44" s="189" t="str">
        <f t="shared" ca="1" si="5"/>
        <v/>
      </c>
      <c r="C44" s="190" t="str">
        <f ca="1">IF(ROW($A35)&gt;COUNTIF($A$10:$A$186,"&gt;=1"),"",VLOOKUP($B44,OFFSET(بيانات!$A$1:$D$1,MATCH($A$9,بيانات!$B:$B,0)-1,,COUNTIF(بيانات!$B:$B,$A$9)),4,0))</f>
        <v/>
      </c>
      <c r="D44" s="190" t="str">
        <f ca="1">IF($F44="","",OFFSET(بيانات!$A$1,MATCH($F44,بيانات!$D:$D,0)-1,0))</f>
        <v/>
      </c>
      <c r="E44" s="273"/>
      <c r="F44" s="274"/>
      <c r="G44" s="273"/>
      <c r="H44" s="277" t="s">
        <v>273</v>
      </c>
      <c r="I44" s="278"/>
      <c r="J44" s="278"/>
      <c r="K44" s="278"/>
      <c r="L44" s="278"/>
      <c r="M44" s="279" t="s">
        <v>261</v>
      </c>
      <c r="N44" s="277"/>
      <c r="O44" s="277"/>
      <c r="P44" s="277"/>
      <c r="Q44" s="277"/>
      <c r="R44" s="277"/>
      <c r="S44" s="279" t="s">
        <v>261</v>
      </c>
      <c r="T44" s="277" t="s">
        <v>274</v>
      </c>
      <c r="U44" s="277"/>
      <c r="V44" s="277"/>
      <c r="W44" s="277"/>
      <c r="X44" s="277"/>
      <c r="Y44" s="277"/>
      <c r="Z44" s="277"/>
      <c r="AA44" s="277"/>
      <c r="AB44" s="277"/>
      <c r="AC44" s="277"/>
      <c r="AD44" s="277"/>
      <c r="AE44" s="277"/>
      <c r="AF44" s="277"/>
      <c r="AG44" s="277"/>
      <c r="AH44" s="277"/>
      <c r="AI44" s="277"/>
      <c r="AJ44" s="277"/>
      <c r="AK44" s="277"/>
      <c r="AL44" s="277"/>
      <c r="AM44" s="277"/>
      <c r="AN44" s="275"/>
      <c r="AO44" s="280" t="s">
        <v>275</v>
      </c>
      <c r="AP44" s="281"/>
      <c r="AQ44" s="282"/>
      <c r="AR44" s="286" t="s">
        <v>276</v>
      </c>
      <c r="AS44" s="275" t="s">
        <v>261</v>
      </c>
      <c r="AT44" s="279"/>
      <c r="AU44" s="287" t="s">
        <v>277</v>
      </c>
      <c r="AV44" s="287"/>
      <c r="AW44" s="287"/>
      <c r="AX44" s="287"/>
      <c r="AY44" s="287"/>
      <c r="AZ44" s="287"/>
      <c r="BA44" s="287"/>
      <c r="BB44" s="287"/>
      <c r="BC44" s="287"/>
      <c r="BD44" s="287"/>
      <c r="BE44" s="287"/>
      <c r="BF44" s="287"/>
      <c r="BG44" s="287"/>
      <c r="BH44" s="287"/>
      <c r="BI44" s="287"/>
      <c r="BJ44" s="287"/>
      <c r="BK44" s="287"/>
      <c r="BL44" s="287"/>
      <c r="BM44" s="287"/>
      <c r="BN44" s="287"/>
      <c r="BO44" s="287"/>
      <c r="BP44" s="287"/>
      <c r="BQ44" s="287"/>
      <c r="BR44" s="287"/>
      <c r="BS44" s="287"/>
      <c r="BT44" s="287"/>
      <c r="BU44" s="317" t="s">
        <v>278</v>
      </c>
      <c r="BV44" s="317"/>
      <c r="BW44" s="317"/>
      <c r="BX44" s="317"/>
      <c r="BY44" s="313" t="s">
        <v>279</v>
      </c>
      <c r="BZ44" s="313" t="s">
        <v>280</v>
      </c>
      <c r="CA44" s="313" t="s">
        <v>281</v>
      </c>
      <c r="CB44" s="288"/>
      <c r="CC44" s="288"/>
      <c r="CD44" s="315"/>
      <c r="CE44" s="288"/>
      <c r="CF44" s="288"/>
      <c r="CH44" s="269"/>
      <c r="CI44" s="295"/>
      <c r="CJ44" s="300" t="s">
        <v>282</v>
      </c>
      <c r="CK44" s="303" t="s">
        <v>283</v>
      </c>
      <c r="CL44" s="306" t="s">
        <v>284</v>
      </c>
      <c r="CM44" s="300" t="s">
        <v>282</v>
      </c>
      <c r="CN44" s="303" t="s">
        <v>285</v>
      </c>
      <c r="CO44" s="306" t="s">
        <v>286</v>
      </c>
      <c r="CP44" s="276"/>
      <c r="CQ44" s="269"/>
    </row>
    <row r="45" spans="1:95" s="1" customFormat="1" ht="15" customHeight="1">
      <c r="A45" s="188" t="str">
        <f ca="1">IF(ROW($A36)&gt;COUNTIF(بيانات!$B:$B,$A$9),"",IF(ISERROR(MATCH(1000*$A$9+ROW($A36),$D:$D,0)),INDEX(OFFSET(بيانات!$A$1,MATCH($A$9,بيانات!$B:$B,0)-1,,COUNTIF(بيانات!$B:$B,$A$9)),ROW($A36)),""))</f>
        <v/>
      </c>
      <c r="B45" s="189" t="str">
        <f t="shared" ca="1" si="5"/>
        <v/>
      </c>
      <c r="C45" s="190" t="str">
        <f ca="1">IF(ROW($A36)&gt;COUNTIF($A$10:$A$186,"&gt;=1"),"",VLOOKUP($B45,OFFSET(بيانات!$A$1:$D$1,MATCH($A$9,بيانات!$B:$B,0)-1,,COUNTIF(بيانات!$B:$B,$A$9)),4,0))</f>
        <v/>
      </c>
      <c r="D45" s="190" t="str">
        <f ca="1">IF($F45="","",OFFSET(بيانات!$A$1,MATCH($F45,بيانات!$D:$D,0)-1,0))</f>
        <v/>
      </c>
      <c r="E45" s="273"/>
      <c r="F45" s="274"/>
      <c r="G45" s="273"/>
      <c r="H45" s="278"/>
      <c r="I45" s="278"/>
      <c r="J45" s="278"/>
      <c r="K45" s="278"/>
      <c r="L45" s="278"/>
      <c r="M45" s="279"/>
      <c r="N45" s="277"/>
      <c r="O45" s="277"/>
      <c r="P45" s="277"/>
      <c r="Q45" s="277"/>
      <c r="R45" s="277"/>
      <c r="S45" s="279"/>
      <c r="T45" s="277"/>
      <c r="U45" s="277"/>
      <c r="V45" s="277"/>
      <c r="W45" s="277"/>
      <c r="X45" s="277"/>
      <c r="Y45" s="277"/>
      <c r="Z45" s="277"/>
      <c r="AA45" s="277"/>
      <c r="AB45" s="277"/>
      <c r="AC45" s="277"/>
      <c r="AD45" s="277"/>
      <c r="AE45" s="277"/>
      <c r="AF45" s="277"/>
      <c r="AG45" s="277"/>
      <c r="AH45" s="277"/>
      <c r="AI45" s="277"/>
      <c r="AJ45" s="277"/>
      <c r="AK45" s="277"/>
      <c r="AL45" s="277"/>
      <c r="AM45" s="277"/>
      <c r="AN45" s="275"/>
      <c r="AO45" s="283"/>
      <c r="AP45" s="284"/>
      <c r="AQ45" s="285"/>
      <c r="AR45" s="286"/>
      <c r="AS45" s="275"/>
      <c r="AT45" s="279"/>
      <c r="AU45" s="311" t="s">
        <v>287</v>
      </c>
      <c r="AV45" s="311"/>
      <c r="AW45" s="311"/>
      <c r="AX45" s="311"/>
      <c r="AY45" s="311"/>
      <c r="AZ45" s="311" t="s">
        <v>288</v>
      </c>
      <c r="BA45" s="311"/>
      <c r="BB45" s="311"/>
      <c r="BC45" s="311"/>
      <c r="BD45" s="311"/>
      <c r="BE45" s="311"/>
      <c r="BF45" s="311"/>
      <c r="BG45" s="311"/>
      <c r="BH45" s="311"/>
      <c r="BI45" s="311"/>
      <c r="BJ45" s="311"/>
      <c r="BK45" s="311"/>
      <c r="BL45" s="312" t="s">
        <v>289</v>
      </c>
      <c r="BM45" s="312"/>
      <c r="BN45" s="312"/>
      <c r="BO45" s="312"/>
      <c r="BP45" s="312"/>
      <c r="BQ45" s="312"/>
      <c r="BR45" s="312"/>
      <c r="BS45" s="312"/>
      <c r="BT45" s="312"/>
      <c r="BU45" s="313" t="s">
        <v>290</v>
      </c>
      <c r="BV45" s="313" t="s">
        <v>291</v>
      </c>
      <c r="BW45" s="313" t="s">
        <v>38</v>
      </c>
      <c r="BX45" s="313" t="s">
        <v>292</v>
      </c>
      <c r="BY45" s="313"/>
      <c r="BZ45" s="313"/>
      <c r="CA45" s="313"/>
      <c r="CB45" s="288"/>
      <c r="CC45" s="288"/>
      <c r="CD45" s="315"/>
      <c r="CE45" s="288"/>
      <c r="CF45" s="288"/>
      <c r="CH45" s="269"/>
      <c r="CI45" s="295"/>
      <c r="CJ45" s="301"/>
      <c r="CK45" s="304"/>
      <c r="CL45" s="307"/>
      <c r="CM45" s="301"/>
      <c r="CN45" s="304"/>
      <c r="CO45" s="307"/>
      <c r="CP45" s="276"/>
      <c r="CQ45" s="269"/>
    </row>
    <row r="46" spans="1:95" s="1" customFormat="1" ht="56.25" customHeight="1" thickBot="1">
      <c r="A46" s="188" t="str">
        <f ca="1">IF(ROW($A37)&gt;COUNTIF(بيانات!$B:$B,$A$9),"",IF(ISERROR(MATCH(1000*$A$9+ROW($A37),$D:$D,0)),INDEX(OFFSET(بيانات!$A$1,MATCH($A$9,بيانات!$B:$B,0)-1,,COUNTIF(بيانات!$B:$B,$A$9)),ROW($A37)),""))</f>
        <v/>
      </c>
      <c r="B46" s="189" t="str">
        <f t="shared" ca="1" si="5"/>
        <v/>
      </c>
      <c r="C46" s="190" t="str">
        <f ca="1">IF(ROW($A37)&gt;COUNTIF($A$10:$A$186,"&gt;=1"),"",VLOOKUP($B46,OFFSET(بيانات!$A$1:$D$1,MATCH($A$9,بيانات!$B:$B,0)-1,,COUNTIF(بيانات!$B:$B,$A$9)),4,0))</f>
        <v/>
      </c>
      <c r="D46" s="190" t="str">
        <f ca="1">IF($F46="","",OFFSET(بيانات!$A$1,MATCH($F46,بيانات!$D:$D,0)-1,0))</f>
        <v/>
      </c>
      <c r="E46" s="273"/>
      <c r="F46" s="274"/>
      <c r="G46" s="273"/>
      <c r="H46" s="14" t="s">
        <v>239</v>
      </c>
      <c r="I46" s="14" t="s">
        <v>293</v>
      </c>
      <c r="J46" s="14" t="s">
        <v>294</v>
      </c>
      <c r="K46" s="14" t="s">
        <v>295</v>
      </c>
      <c r="L46" s="258" t="s">
        <v>296</v>
      </c>
      <c r="M46" s="279"/>
      <c r="N46" s="258" t="s">
        <v>240</v>
      </c>
      <c r="O46" s="258" t="s">
        <v>241</v>
      </c>
      <c r="P46" s="258" t="s">
        <v>242</v>
      </c>
      <c r="Q46" s="258" t="s">
        <v>243</v>
      </c>
      <c r="R46" s="258" t="s">
        <v>244</v>
      </c>
      <c r="S46" s="279"/>
      <c r="T46" s="15" t="s">
        <v>245</v>
      </c>
      <c r="U46" s="15" t="s">
        <v>246</v>
      </c>
      <c r="V46" s="15" t="s">
        <v>247</v>
      </c>
      <c r="W46" s="15" t="s">
        <v>12</v>
      </c>
      <c r="X46" s="15" t="s">
        <v>13</v>
      </c>
      <c r="Y46" s="15" t="s">
        <v>248</v>
      </c>
      <c r="Z46" s="15" t="s">
        <v>17</v>
      </c>
      <c r="AA46" s="15" t="s">
        <v>249</v>
      </c>
      <c r="AB46" s="15" t="s">
        <v>19</v>
      </c>
      <c r="AC46" s="15" t="s">
        <v>20</v>
      </c>
      <c r="AD46" s="15" t="s">
        <v>21</v>
      </c>
      <c r="AE46" s="15" t="s">
        <v>22</v>
      </c>
      <c r="AF46" s="15" t="s">
        <v>23</v>
      </c>
      <c r="AG46" s="16" t="s">
        <v>297</v>
      </c>
      <c r="AH46" s="15" t="s">
        <v>25</v>
      </c>
      <c r="AI46" s="15" t="s">
        <v>298</v>
      </c>
      <c r="AJ46" s="15" t="s">
        <v>24</v>
      </c>
      <c r="AK46" s="15" t="s">
        <v>436</v>
      </c>
      <c r="AL46" s="15"/>
      <c r="AM46" s="15" t="s">
        <v>299</v>
      </c>
      <c r="AN46" s="275"/>
      <c r="AO46" s="258" t="s">
        <v>293</v>
      </c>
      <c r="AP46" s="258" t="s">
        <v>300</v>
      </c>
      <c r="AQ46" s="15" t="s">
        <v>250</v>
      </c>
      <c r="AR46" s="258" t="s">
        <v>301</v>
      </c>
      <c r="AS46" s="275"/>
      <c r="AT46" s="279"/>
      <c r="AU46" s="258" t="s">
        <v>302</v>
      </c>
      <c r="AV46" s="258" t="s">
        <v>294</v>
      </c>
      <c r="AW46" s="258" t="s">
        <v>303</v>
      </c>
      <c r="AX46" s="258" t="s">
        <v>304</v>
      </c>
      <c r="AY46" s="258" t="s">
        <v>305</v>
      </c>
      <c r="AZ46" s="258" t="s">
        <v>306</v>
      </c>
      <c r="BA46" s="258" t="s">
        <v>294</v>
      </c>
      <c r="BB46" s="258" t="s">
        <v>304</v>
      </c>
      <c r="BC46" s="17">
        <v>1.4999999999999999E-2</v>
      </c>
      <c r="BD46" s="18">
        <v>5.0000000000000001E-3</v>
      </c>
      <c r="BE46" s="18" t="s">
        <v>40</v>
      </c>
      <c r="BF46" s="18" t="s">
        <v>251</v>
      </c>
      <c r="BG46" s="18" t="s">
        <v>41</v>
      </c>
      <c r="BH46" s="18" t="s">
        <v>42</v>
      </c>
      <c r="BI46" s="15" t="s">
        <v>43</v>
      </c>
      <c r="BJ46" s="15" t="s">
        <v>39</v>
      </c>
      <c r="BK46" s="19" t="s">
        <v>28</v>
      </c>
      <c r="BL46" s="180" t="s">
        <v>29</v>
      </c>
      <c r="BM46" s="180" t="s">
        <v>30</v>
      </c>
      <c r="BN46" s="180" t="s">
        <v>31</v>
      </c>
      <c r="BO46" s="180" t="s">
        <v>32</v>
      </c>
      <c r="BP46" s="180" t="s">
        <v>33</v>
      </c>
      <c r="BQ46" s="180" t="s">
        <v>34</v>
      </c>
      <c r="BR46" s="180" t="s">
        <v>35</v>
      </c>
      <c r="BS46" s="180" t="s">
        <v>36</v>
      </c>
      <c r="BT46" s="180" t="s">
        <v>37</v>
      </c>
      <c r="BU46" s="313"/>
      <c r="BV46" s="313"/>
      <c r="BW46" s="313"/>
      <c r="BX46" s="313"/>
      <c r="BY46" s="313"/>
      <c r="BZ46" s="313"/>
      <c r="CA46" s="313"/>
      <c r="CB46" s="288"/>
      <c r="CC46" s="288"/>
      <c r="CD46" s="316"/>
      <c r="CE46" s="288"/>
      <c r="CF46" s="288"/>
      <c r="CH46" s="269"/>
      <c r="CI46" s="296"/>
      <c r="CJ46" s="302"/>
      <c r="CK46" s="305"/>
      <c r="CL46" s="308"/>
      <c r="CM46" s="302"/>
      <c r="CN46" s="305"/>
      <c r="CO46" s="308"/>
      <c r="CP46" s="276"/>
      <c r="CQ46" s="269"/>
    </row>
    <row r="47" spans="1:95" s="196" customFormat="1" ht="30.95" customHeight="1">
      <c r="A47" s="188" t="str">
        <f ca="1">IF(ROW($A38)&gt;COUNTIF(بيانات!$B:$B,$A$9),"",IF(ISERROR(MATCH(1000*$A$9+ROW($A38),$D:$D,0)),INDEX(OFFSET(بيانات!$A$1,MATCH($A$9,بيانات!$B:$B,0)-1,,COUNTIF(بيانات!$B:$B,$A$9)),ROW($A38)),""))</f>
        <v/>
      </c>
      <c r="B47" s="189" t="str">
        <f ca="1">IFERROR(SMALL($A$10:$A$186,ROW($A38)),"")</f>
        <v/>
      </c>
      <c r="C47" s="190" t="str">
        <f ca="1">IF(ROW($A38)&gt;COUNTIF($A$10:$A$186,"&gt;=1"),"",VLOOKUP($B47,OFFSET(بيانات!$A$1:$D$1,MATCH($A$9,بيانات!$B:$B,0)-1,,COUNTIF(بيانات!$B:$B,$A$9)),4,0))</f>
        <v/>
      </c>
      <c r="D47" s="190" t="str">
        <f ca="1">IF($F47="","",OFFSET(بيانات!$A$1,MATCH($F47,بيانات!$D:$D,0)-1,0))</f>
        <v/>
      </c>
      <c r="E47" s="61" t="str">
        <f ca="1">IF($F47="","",OFFSET(بيانات!$A$1,MATCH($F47,بيانات!$D:$D,0)-1,2))</f>
        <v/>
      </c>
      <c r="F47" s="249"/>
      <c r="G47" s="67" t="str">
        <f>IF($F47="","",MAX($G$9:$G46)+1)</f>
        <v/>
      </c>
      <c r="H47" s="21" t="str">
        <f ca="1">IF($F47="","",OFFSET(بيانات!$A$1,MATCH($F47,بيانات!$D:$D,0)-1,H$1))</f>
        <v/>
      </c>
      <c r="I47" s="21" t="str">
        <f>IF($G47="","",ROUND(H47*15%,2))</f>
        <v/>
      </c>
      <c r="J47" s="21" t="str">
        <f>IF($G47="","",ROUND(H47*1%,2))</f>
        <v/>
      </c>
      <c r="K47" s="21" t="str">
        <f>IF($G47="","",ROUND(H47*2%,2))</f>
        <v/>
      </c>
      <c r="L47" s="21" t="str">
        <f>IF($G47="","",ROUND(H47*1.5%,2))</f>
        <v/>
      </c>
      <c r="M47" s="22" t="str">
        <f>IF($G47="","",ROUND(SUM(H47:L47),2))</f>
        <v/>
      </c>
      <c r="N47" s="21" t="str">
        <f ca="1">IF($F47="","",OFFSET(بيانات!$A$1,MATCH($F47,بيانات!$D:$D,0)-1,N$1))</f>
        <v/>
      </c>
      <c r="O47" s="21" t="str">
        <f ca="1">IF($F47="","",OFFSET(بيانات!$A$1,MATCH($F47,بيانات!$D:$D,0)-1,O$1))</f>
        <v/>
      </c>
      <c r="P47" s="21" t="str">
        <f ca="1">IF($F47="","",OFFSET(بيانات!$A$1,MATCH($F47,بيانات!$D:$D,0)-1,P$1))</f>
        <v/>
      </c>
      <c r="Q47" s="21" t="str">
        <f ca="1">IF($F47="","",OFFSET(بيانات!$A$1,MATCH($F47,بيانات!$D:$D,0)-1,Q$1))</f>
        <v/>
      </c>
      <c r="R47" s="21" t="str">
        <f ca="1">IF($F47="","",OFFSET(بيانات!$A$1,MATCH($F47,بيانات!$D:$D,0)-1,R$1))</f>
        <v/>
      </c>
      <c r="S47" s="22" t="str">
        <f>IF($G47="","",ROUND(SUM(N47:R47),2))</f>
        <v/>
      </c>
      <c r="T47" s="21" t="str">
        <f ca="1">IF($F47="","",OFFSET(بيانات!$A$1,MATCH($F47,بيانات!$D:$D,0)-1,T$1))</f>
        <v/>
      </c>
      <c r="U47" s="21" t="str">
        <f ca="1">IF($F47="","",OFFSET(بيانات!$A$1,MATCH($F47,بيانات!$D:$D,0)-1,U$1))</f>
        <v/>
      </c>
      <c r="V47" s="21" t="str">
        <f ca="1">IF($F47="","",OFFSET(بيانات!$A$1,MATCH($F47,بيانات!$D:$D,0)-1,V$1))</f>
        <v/>
      </c>
      <c r="W47" s="21" t="str">
        <f ca="1">IF($F47="","",OFFSET(بيانات!$A$1,MATCH($F47,بيانات!$D:$D,0)-1,W$1))</f>
        <v/>
      </c>
      <c r="X47" s="21" t="str">
        <f ca="1">IF($F47="","",OFFSET(بيانات!$A$1,MATCH($F47,بيانات!$D:$D,0)-1,X$1))</f>
        <v/>
      </c>
      <c r="Y47" s="21" t="str">
        <f ca="1">IF($F47="","",OFFSET(بيانات!$A$1,MATCH($F47,بيانات!$D:$D,0)-1,Y$1))</f>
        <v/>
      </c>
      <c r="Z47" s="21" t="str">
        <f ca="1">IF($F47="","",OFFSET(بيانات!$A$1,MATCH($F47,بيانات!$D:$D,0)-1,Z$1))</f>
        <v/>
      </c>
      <c r="AA47" s="21" t="str">
        <f ca="1">IF($F47="","",OFFSET(بيانات!$A$1,MATCH($F47,بيانات!$D:$D,0)-1,AA$1))</f>
        <v/>
      </c>
      <c r="AB47" s="21" t="str">
        <f ca="1">IF($F47="","",OFFSET(بيانات!$A$1,MATCH($F47,بيانات!$D:$D,0)-1,AB$1))</f>
        <v/>
      </c>
      <c r="AC47" s="21" t="str">
        <f ca="1">IF($F47="","",OFFSET(بيانات!$A$1,MATCH($F47,بيانات!$D:$D,0)-1,AC$1))</f>
        <v/>
      </c>
      <c r="AD47" s="21" t="str">
        <f ca="1">IF($F47="","",OFFSET(بيانات!$A$1,MATCH($F47,بيانات!$D:$D,0)-1,AD$1))</f>
        <v/>
      </c>
      <c r="AE47" s="21" t="str">
        <f ca="1">IF($F47="","",OFFSET(بيانات!$A$1,MATCH($F47,بيانات!$D:$D,0)-1,AE$1))</f>
        <v/>
      </c>
      <c r="AF47" s="21" t="str">
        <f ca="1">IF($F47="","",OFFSET(بيانات!$A$1,MATCH($F47,بيانات!$D:$D,0)-1,AF$1))</f>
        <v/>
      </c>
      <c r="AG47" s="23" t="str">
        <f>IF($G47="","",SUM(T47:AF47))</f>
        <v/>
      </c>
      <c r="AH47" s="24" t="str">
        <f ca="1">IF($F47="","",OFFSET(بيانات!$A$1,MATCH($F47,بيانات!$D:$D,0)-1,AH$1))</f>
        <v/>
      </c>
      <c r="AI47" s="21" t="str">
        <f>IF($G47="","",ROUND(AH47*H47,2))</f>
        <v/>
      </c>
      <c r="AJ47" s="24"/>
      <c r="AK47" s="21" t="str">
        <f t="shared" ref="AK47:AK75" si="71">IF($G47="","",ROUND(AJ47*H47,2))</f>
        <v/>
      </c>
      <c r="AL47" s="24"/>
      <c r="AM47" s="21">
        <f>SUM(AK47,AI47)</f>
        <v>0</v>
      </c>
      <c r="AN47" s="22">
        <f>ROUND(SUM(AM47,AG47,S47),2)</f>
        <v>0</v>
      </c>
      <c r="AO47" s="25">
        <f t="shared" ref="AO47:AO75" si="72">ROUND(AN47*15%,2)</f>
        <v>0</v>
      </c>
      <c r="AP47" s="25">
        <f>ROUND(AN47*1%,2)</f>
        <v>0</v>
      </c>
      <c r="AQ47" s="21"/>
      <c r="AR47" s="21" t="str">
        <f ca="1">IF($F47="","",OFFSET(بيانات!$A$1,MATCH($F47,بيانات!$D:$D,0)-1,AR$1))</f>
        <v/>
      </c>
      <c r="AS47" s="22">
        <f ca="1">ROUND(SUM(AO47:AR47),2)</f>
        <v>0</v>
      </c>
      <c r="AT47" s="223">
        <f ca="1">ROUND(SUM(AS47,AN47,M47),2)</f>
        <v>0</v>
      </c>
      <c r="AU47" s="21" t="str">
        <f t="shared" ref="AU47:AU75" si="73">I47</f>
        <v/>
      </c>
      <c r="AV47" s="21" t="str">
        <f t="shared" ref="AV47:AV75" si="74">J47</f>
        <v/>
      </c>
      <c r="AW47" s="21" t="str">
        <f t="shared" ref="AW47:AW75" si="75">K47</f>
        <v/>
      </c>
      <c r="AX47" s="21">
        <f ca="1">IF($H47="",0,ROUND($H47*10%,2))</f>
        <v>0</v>
      </c>
      <c r="AY47" s="21">
        <f ca="1">IF($H47="",0,ROUND($H47*3%,2))</f>
        <v>0</v>
      </c>
      <c r="AZ47" s="21">
        <f t="shared" ref="AZ47:AZ75" si="76">AO47</f>
        <v>0</v>
      </c>
      <c r="BA47" s="21">
        <f t="shared" ref="BA47:BA75" si="77">AP47</f>
        <v>0</v>
      </c>
      <c r="BB47" s="25">
        <f t="shared" ref="BB47:BB75" si="78">ROUND(AN47*10%,2)</f>
        <v>0</v>
      </c>
      <c r="BC47" s="21">
        <f ca="1">IF($H47="",0,ROUND($H47*1.5%,2))</f>
        <v>0</v>
      </c>
      <c r="BD47" s="21">
        <f ca="1">IF($H47="",0,ROUND($H47*0.5%,2))</f>
        <v>0</v>
      </c>
      <c r="BE47" s="21" t="str">
        <f ca="1">IF($F47="","",OFFSET(بيانات!$A$1,MATCH($F47,بيانات!$D:$D,0)-1,BE$1))</f>
        <v/>
      </c>
      <c r="BF47" s="21" t="str">
        <f ca="1">IF($F47="","",OFFSET(بيانات!$A$1,MATCH($F47,بيانات!$D:$D,0)-1,BF$1))</f>
        <v/>
      </c>
      <c r="BG47" s="21" t="str">
        <f ca="1">IF($F47="","",OFFSET(بيانات!$A$1,MATCH($F47,بيانات!$D:$D,0)-1,BG$1))</f>
        <v/>
      </c>
      <c r="BH47" s="21" t="str">
        <f ca="1">IF($F47="","",OFFSET(بيانات!$A$1,MATCH($F47,بيانات!$D:$D,0)-1,BH$1))</f>
        <v/>
      </c>
      <c r="BI47" s="21" t="str">
        <f ca="1">IF($F47="","",OFFSET(بيانات!$A$1,MATCH($F47,بيانات!$D:$D,0)-1,BI$1))</f>
        <v/>
      </c>
      <c r="BJ47" s="21"/>
      <c r="BK47" s="21" t="str">
        <f ca="1">IF($F47="","",OFFSET(بيانات!$A$1,MATCH($F47,بيانات!$D:$D,0)-1,BK$1))</f>
        <v/>
      </c>
      <c r="BL47" s="23" t="str">
        <f ca="1">IF($F47="","",OFFSET(بيانات!$A$1,MATCH($F47,بيانات!$D:$D,0)-1,BL$1))</f>
        <v/>
      </c>
      <c r="BM47" s="23" t="str">
        <f ca="1">IF($F47="","",OFFSET(بيانات!$A$1,MATCH($F47,بيانات!$D:$D,0)-1,BM$1))</f>
        <v/>
      </c>
      <c r="BN47" s="23" t="str">
        <f ca="1">IF($F47="","",OFFSET(بيانات!$A$1,MATCH($F47,بيانات!$D:$D,0)-1,BN$1))</f>
        <v/>
      </c>
      <c r="BO47" s="23" t="str">
        <f ca="1">IF($F47="","",OFFSET(بيانات!$A$1,MATCH($F47,بيانات!$D:$D,0)-1,BO$1))</f>
        <v/>
      </c>
      <c r="BP47" s="23" t="str">
        <f ca="1">IF($F47="","",OFFSET(بيانات!$A$1,MATCH($F47,بيانات!$D:$D,0)-1,BP$1))</f>
        <v/>
      </c>
      <c r="BQ47" s="23" t="str">
        <f ca="1">IF($F47="","",OFFSET(بيانات!$A$1,MATCH($F47,بيانات!$D:$D,0)-1,BQ$1))</f>
        <v/>
      </c>
      <c r="BR47" s="23" t="str">
        <f ca="1">IF($F47="","",OFFSET(بيانات!$A$1,MATCH($F47,بيانات!$D:$D,0)-1,BR$1))</f>
        <v/>
      </c>
      <c r="BS47" s="23" t="str">
        <f ca="1">IF($F47="","",OFFSET(بيانات!$A$1,MATCH($F47,بيانات!$D:$D,0)-1,BS$1))</f>
        <v/>
      </c>
      <c r="BT47" s="23" t="str">
        <f ca="1">IF($F47="","",OFFSET(بيانات!$A$1,MATCH($F47,بيانات!$D:$D,0)-1,BT$1))</f>
        <v/>
      </c>
      <c r="BU47" s="25">
        <f ca="1">IF((CH47-50)&gt;=5000,CEILING(TRUNC((CH47-50)*(8/1000),2),0.05),IF((CH47-50)&gt;=1000,CEILING(TRUNC((CH47-50)*(7.5/1000),2),0.05),IF((CH47-50)&gt;=500,CEILING(TRUNC((CH47-50)*(7/1000),2),0.05),IF((CH47-50)&gt;=250,CEILING(TRUNC((CH47-50)*(6.5/1000),2),0.05),IF(CH47&gt;50,CEILING(TRUNC((CH47-50)*(6/1000),2),0.05),0)))))</f>
        <v>0</v>
      </c>
      <c r="BV47" s="26">
        <f ca="1">ROUND(CQ47*10%,2)</f>
        <v>-100</v>
      </c>
      <c r="BW47" s="21" t="str">
        <f ca="1">IF($F47="","",OFFSET(بيانات!$A$1,MATCH($F47,بيانات!$D:$D,0)-1,BW$1))</f>
        <v/>
      </c>
      <c r="BX47" s="21">
        <f ca="1">ROUND(SUM(BL47:BS47)*1%,2)</f>
        <v>0</v>
      </c>
      <c r="BY47" s="21" t="str">
        <f ca="1">IF($F47="","",OFFSET(بيانات!$A$1,MATCH($F47,بيانات!$D:$D,0)-1,BY$1))</f>
        <v/>
      </c>
      <c r="BZ47" s="27">
        <f ca="1">CL47</f>
        <v>0</v>
      </c>
      <c r="CA47" s="27">
        <f t="shared" ref="CA47:CA75" ca="1" si="79">CO47</f>
        <v>0</v>
      </c>
      <c r="CB47" s="191">
        <f t="shared" ref="CB47:CB75" ca="1" si="80">ROUND(SUM(AU47:CA47),2)</f>
        <v>-100</v>
      </c>
      <c r="CC47" s="217">
        <f t="shared" ref="CC47:CC75" ca="1" si="81">ROUND(SUM(AT47-CB47),2)</f>
        <v>100</v>
      </c>
      <c r="CD47" s="218">
        <f t="shared" ref="CD47:CD75" si="82">F47</f>
        <v>0</v>
      </c>
      <c r="CE47" s="192"/>
      <c r="CF47" s="193" t="str">
        <f>G47</f>
        <v/>
      </c>
      <c r="CG47" s="194"/>
      <c r="CH47" s="195">
        <f ca="1">ROUND(SUM(H47,AN47)-SUM(S47,AX47,AY47,BB47,BD47,BE47,BF47),2)</f>
        <v>0</v>
      </c>
      <c r="CI47" s="194">
        <v>30</v>
      </c>
      <c r="CJ47" s="195">
        <f ca="1">ROUND(SUM(AT47/CI47),2)</f>
        <v>0</v>
      </c>
      <c r="CK47" s="194">
        <v>0</v>
      </c>
      <c r="CL47" s="194">
        <f t="shared" ref="CL47:CL75" ca="1" si="83">ROUND(CK47*CJ47,2)</f>
        <v>0</v>
      </c>
      <c r="CM47" s="195">
        <f ca="1">ROUND(SUM(H47,S47,V47)/(CI47),2)</f>
        <v>0</v>
      </c>
      <c r="CN47" s="194">
        <v>0</v>
      </c>
      <c r="CO47" s="194">
        <f t="shared" ref="CO47:CO75" ca="1" si="84">ROUND(CN47*CM47,2)</f>
        <v>0</v>
      </c>
      <c r="CP47" s="194">
        <f t="shared" ref="CP47:CP75" ca="1" si="85">ROUND(CO47+CL47,2)</f>
        <v>0</v>
      </c>
      <c r="CQ47" s="195">
        <f ca="1">ROUND(SUM(H47,AN47)-SUM(S47,AX47,AY47,BB47,BD47,BE47,BF47,BU47,1000),2)</f>
        <v>-1000</v>
      </c>
    </row>
    <row r="48" spans="1:95" s="194" customFormat="1" ht="30.95" customHeight="1">
      <c r="A48" s="188" t="str">
        <f ca="1">IF(ROW($A39)&gt;COUNTIF(بيانات!$B:$B,$A$9),"",IF(ISERROR(MATCH(1000*$A$9+ROW($A39),$D:$D,0)),INDEX(OFFSET(بيانات!$A$1,MATCH($A$9,بيانات!$B:$B,0)-1,,COUNTIF(بيانات!$B:$B,$A$9)),ROW($A39)),""))</f>
        <v/>
      </c>
      <c r="B48" s="189" t="str">
        <f t="shared" ca="1" si="5"/>
        <v/>
      </c>
      <c r="C48" s="190" t="str">
        <f ca="1">IF(ROW($A39)&gt;COUNTIF($A$10:$A$186,"&gt;=1"),"",VLOOKUP($B48,OFFSET(بيانات!$A$1:$D$1,MATCH($A$9,بيانات!$B:$B,0)-1,,COUNTIF(بيانات!$B:$B,$A$9)),4,0))</f>
        <v/>
      </c>
      <c r="D48" s="190" t="str">
        <f ca="1">IF($F48="","",OFFSET(بيانات!$A$1,MATCH($F48,بيانات!$D:$D,0)-1,0))</f>
        <v/>
      </c>
      <c r="E48" s="61" t="str">
        <f ca="1">IF($F48="","",OFFSET(بيانات!$A$1,MATCH($F48,بيانات!$D:$D,0)-1,2))</f>
        <v/>
      </c>
      <c r="F48" s="249"/>
      <c r="G48" s="67" t="str">
        <f>IF($F48="","",MAX($G$9:$G47)+1)</f>
        <v/>
      </c>
      <c r="H48" s="21" t="str">
        <f ca="1">IF($F48="","",OFFSET(بيانات!$A$1,MATCH($F48,بيانات!$D:$D,0)-1,H$1))</f>
        <v/>
      </c>
      <c r="I48" s="21" t="str">
        <f t="shared" ref="I48:I75" si="86">IF($G48="","",ROUND(H48*15%,2))</f>
        <v/>
      </c>
      <c r="J48" s="21" t="str">
        <f t="shared" ref="J48:J75" si="87">IF($G48="","",ROUND(H48*1%,2))</f>
        <v/>
      </c>
      <c r="K48" s="21" t="str">
        <f t="shared" ref="K48:K75" si="88">IF($G48="","",ROUND(H48*2%,2))</f>
        <v/>
      </c>
      <c r="L48" s="21" t="str">
        <f t="shared" ref="L48:L75" si="89">IF($G48="","",ROUND(H48*1.5%,2))</f>
        <v/>
      </c>
      <c r="M48" s="22" t="str">
        <f t="shared" ref="M48:M75" si="90">IF($G48="","",ROUND(SUM(H48:L48),2))</f>
        <v/>
      </c>
      <c r="N48" s="21" t="str">
        <f ca="1">IF($F48="","",OFFSET(بيانات!$A$1,MATCH($F48,بيانات!$D:$D,0)-1,N$1))</f>
        <v/>
      </c>
      <c r="O48" s="21" t="str">
        <f ca="1">IF($F48="","",OFFSET(بيانات!$A$1,MATCH($F48,بيانات!$D:$D,0)-1,O$1))</f>
        <v/>
      </c>
      <c r="P48" s="21" t="str">
        <f ca="1">IF($F48="","",OFFSET(بيانات!$A$1,MATCH($F48,بيانات!$D:$D,0)-1,P$1))</f>
        <v/>
      </c>
      <c r="Q48" s="21" t="str">
        <f ca="1">IF($F48="","",OFFSET(بيانات!$A$1,MATCH($F48,بيانات!$D:$D,0)-1,Q$1))</f>
        <v/>
      </c>
      <c r="R48" s="21" t="str">
        <f ca="1">IF($F48="","",OFFSET(بيانات!$A$1,MATCH($F48,بيانات!$D:$D,0)-1,R$1))</f>
        <v/>
      </c>
      <c r="S48" s="22" t="str">
        <f t="shared" ref="S48:S75" si="91">IF($G48="","",ROUND(SUM(N48:R48),2))</f>
        <v/>
      </c>
      <c r="T48" s="21" t="str">
        <f ca="1">IF($F48="","",OFFSET(بيانات!$A$1,MATCH($F48,بيانات!$D:$D,0)-1,T$1))</f>
        <v/>
      </c>
      <c r="U48" s="21" t="str">
        <f ca="1">IF($F48="","",OFFSET(بيانات!$A$1,MATCH($F48,بيانات!$D:$D,0)-1,U$1))</f>
        <v/>
      </c>
      <c r="V48" s="21" t="str">
        <f ca="1">IF($F48="","",OFFSET(بيانات!$A$1,MATCH($F48,بيانات!$D:$D,0)-1,V$1))</f>
        <v/>
      </c>
      <c r="W48" s="21" t="str">
        <f ca="1">IF($F48="","",OFFSET(بيانات!$A$1,MATCH($F48,بيانات!$D:$D,0)-1,W$1))</f>
        <v/>
      </c>
      <c r="X48" s="21" t="str">
        <f ca="1">IF($F48="","",OFFSET(بيانات!$A$1,MATCH($F48,بيانات!$D:$D,0)-1,X$1))</f>
        <v/>
      </c>
      <c r="Y48" s="21" t="str">
        <f ca="1">IF($F48="","",OFFSET(بيانات!$A$1,MATCH($F48,بيانات!$D:$D,0)-1,Y$1))</f>
        <v/>
      </c>
      <c r="Z48" s="21" t="str">
        <f ca="1">IF($F48="","",OFFSET(بيانات!$A$1,MATCH($F48,بيانات!$D:$D,0)-1,Z$1))</f>
        <v/>
      </c>
      <c r="AA48" s="21" t="str">
        <f ca="1">IF($F48="","",OFFSET(بيانات!$A$1,MATCH($F48,بيانات!$D:$D,0)-1,AA$1))</f>
        <v/>
      </c>
      <c r="AB48" s="21" t="str">
        <f ca="1">IF($F48="","",OFFSET(بيانات!$A$1,MATCH($F48,بيانات!$D:$D,0)-1,AB$1))</f>
        <v/>
      </c>
      <c r="AC48" s="21" t="str">
        <f ca="1">IF($F48="","",OFFSET(بيانات!$A$1,MATCH($F48,بيانات!$D:$D,0)-1,AC$1))</f>
        <v/>
      </c>
      <c r="AD48" s="21" t="str">
        <f ca="1">IF($F48="","",OFFSET(بيانات!$A$1,MATCH($F48,بيانات!$D:$D,0)-1,AD$1))</f>
        <v/>
      </c>
      <c r="AE48" s="21" t="str">
        <f ca="1">IF($F48="","",OFFSET(بيانات!$A$1,MATCH($F48,بيانات!$D:$D,0)-1,AE$1))</f>
        <v/>
      </c>
      <c r="AF48" s="21" t="str">
        <f ca="1">IF($F48="","",OFFSET(بيانات!$A$1,MATCH($F48,بيانات!$D:$D,0)-1,AF$1))</f>
        <v/>
      </c>
      <c r="AG48" s="23" t="str">
        <f t="shared" ref="AG48:AG75" si="92">IF($G48="","",SUM(T48:AF48))</f>
        <v/>
      </c>
      <c r="AH48" s="24" t="str">
        <f ca="1">IF($F48="","",OFFSET(بيانات!$A$1,MATCH($F48,بيانات!$D:$D,0)-1,AH$1))</f>
        <v/>
      </c>
      <c r="AI48" s="21" t="str">
        <f t="shared" ref="AI48:AI75" si="93">IF($G48="","",ROUND(AH48*H48,2))</f>
        <v/>
      </c>
      <c r="AJ48" s="24"/>
      <c r="AK48" s="21" t="str">
        <f t="shared" si="71"/>
        <v/>
      </c>
      <c r="AL48" s="24"/>
      <c r="AM48" s="21">
        <f t="shared" ref="AM48:AM75" si="94">SUM(AK48,AI48)</f>
        <v>0</v>
      </c>
      <c r="AN48" s="22">
        <f t="shared" ref="AN48:AN75" si="95">ROUND(SUM(AM48,AG48,S48),2)</f>
        <v>0</v>
      </c>
      <c r="AO48" s="25">
        <f t="shared" si="72"/>
        <v>0</v>
      </c>
      <c r="AP48" s="25">
        <f t="shared" ref="AP48:AP75" si="96">ROUND(AN48*1%,2)</f>
        <v>0</v>
      </c>
      <c r="AQ48" s="21"/>
      <c r="AR48" s="21" t="str">
        <f ca="1">IF($F48="","",OFFSET(بيانات!$A$1,MATCH($F48,بيانات!$D:$D,0)-1,AR$1))</f>
        <v/>
      </c>
      <c r="AS48" s="22">
        <f t="shared" ref="AS48:AS75" ca="1" si="97">ROUND(SUM(AO48:AR48),2)</f>
        <v>0</v>
      </c>
      <c r="AT48" s="223">
        <f t="shared" ref="AT48:AT75" ca="1" si="98">ROUND(SUM(AS48,AN48,M48),2)</f>
        <v>0</v>
      </c>
      <c r="AU48" s="21" t="str">
        <f t="shared" si="73"/>
        <v/>
      </c>
      <c r="AV48" s="21" t="str">
        <f t="shared" si="74"/>
        <v/>
      </c>
      <c r="AW48" s="21" t="str">
        <f t="shared" si="75"/>
        <v/>
      </c>
      <c r="AX48" s="21">
        <f t="shared" ref="AX48:AX75" ca="1" si="99">IF($H48="",0,ROUND($H48*10%,2))</f>
        <v>0</v>
      </c>
      <c r="AY48" s="21">
        <f t="shared" ref="AY48:AY75" ca="1" si="100">IF($H48="",0,ROUND($H48*3%,2))</f>
        <v>0</v>
      </c>
      <c r="AZ48" s="21">
        <f t="shared" si="76"/>
        <v>0</v>
      </c>
      <c r="BA48" s="21">
        <f t="shared" si="77"/>
        <v>0</v>
      </c>
      <c r="BB48" s="25">
        <f t="shared" si="78"/>
        <v>0</v>
      </c>
      <c r="BC48" s="21">
        <f t="shared" ref="BC48:BC75" ca="1" si="101">IF($H48="",0,ROUND($H48*1.5%,2))</f>
        <v>0</v>
      </c>
      <c r="BD48" s="21">
        <f t="shared" ref="BD48:BD75" ca="1" si="102">IF($H48="",0,ROUND($H48*0.5%,2))</f>
        <v>0</v>
      </c>
      <c r="BE48" s="21" t="str">
        <f ca="1">IF($F48="","",OFFSET(بيانات!$A$1,MATCH($F48,بيانات!$D:$D,0)-1,BE$1))</f>
        <v/>
      </c>
      <c r="BF48" s="21" t="str">
        <f ca="1">IF($F48="","",OFFSET(بيانات!$A$1,MATCH($F48,بيانات!$D:$D,0)-1,BF$1))</f>
        <v/>
      </c>
      <c r="BG48" s="21" t="str">
        <f ca="1">IF($F48="","",OFFSET(بيانات!$A$1,MATCH($F48,بيانات!$D:$D,0)-1,BG$1))</f>
        <v/>
      </c>
      <c r="BH48" s="21" t="str">
        <f ca="1">IF($F48="","",OFFSET(بيانات!$A$1,MATCH($F48,بيانات!$D:$D,0)-1,BH$1))</f>
        <v/>
      </c>
      <c r="BI48" s="21" t="str">
        <f ca="1">IF($F48="","",OFFSET(بيانات!$A$1,MATCH($F48,بيانات!$D:$D,0)-1,BI$1))</f>
        <v/>
      </c>
      <c r="BJ48" s="21"/>
      <c r="BK48" s="21" t="str">
        <f ca="1">IF($F48="","",OFFSET(بيانات!$A$1,MATCH($F48,بيانات!$D:$D,0)-1,BK$1))</f>
        <v/>
      </c>
      <c r="BL48" s="23" t="str">
        <f ca="1">IF($F48="","",OFFSET(بيانات!$A$1,MATCH($F48,بيانات!$D:$D,0)-1,BL$1))</f>
        <v/>
      </c>
      <c r="BM48" s="23" t="str">
        <f ca="1">IF($F48="","",OFFSET(بيانات!$A$1,MATCH($F48,بيانات!$D:$D,0)-1,BM$1))</f>
        <v/>
      </c>
      <c r="BN48" s="23" t="str">
        <f ca="1">IF($F48="","",OFFSET(بيانات!$A$1,MATCH($F48,بيانات!$D:$D,0)-1,BN$1))</f>
        <v/>
      </c>
      <c r="BO48" s="23" t="str">
        <f ca="1">IF($F48="","",OFFSET(بيانات!$A$1,MATCH($F48,بيانات!$D:$D,0)-1,BO$1))</f>
        <v/>
      </c>
      <c r="BP48" s="23" t="str">
        <f ca="1">IF($F48="","",OFFSET(بيانات!$A$1,MATCH($F48,بيانات!$D:$D,0)-1,BP$1))</f>
        <v/>
      </c>
      <c r="BQ48" s="23" t="str">
        <f ca="1">IF($F48="","",OFFSET(بيانات!$A$1,MATCH($F48,بيانات!$D:$D,0)-1,BQ$1))</f>
        <v/>
      </c>
      <c r="BR48" s="23" t="str">
        <f ca="1">IF($F48="","",OFFSET(بيانات!$A$1,MATCH($F48,بيانات!$D:$D,0)-1,BR$1))</f>
        <v/>
      </c>
      <c r="BS48" s="23" t="str">
        <f ca="1">IF($F48="","",OFFSET(بيانات!$A$1,MATCH($F48,بيانات!$D:$D,0)-1,BS$1))</f>
        <v/>
      </c>
      <c r="BT48" s="23" t="str">
        <f ca="1">IF($F48="","",OFFSET(بيانات!$A$1,MATCH($F48,بيانات!$D:$D,0)-1,BT$1))</f>
        <v/>
      </c>
      <c r="BU48" s="25">
        <f t="shared" ref="BU48:BU75" ca="1" si="103">IF((CH48-50)&gt;=5000,CEILING(TRUNC((CH48-50)*(8/1000),2),0.05),IF((CH48-50)&gt;=1000,CEILING(TRUNC((CH48-50)*(7.5/1000),2),0.05),IF((CH48-50)&gt;=500,CEILING(TRUNC((CH48-50)*(7/1000),2),0.05),IF((CH48-50)&gt;=250,CEILING(TRUNC((CH48-50)*(6.5/1000),2),0.05),IF(CH48&gt;50,CEILING(TRUNC((CH48-50)*(6/1000),2),0.05),0)))))</f>
        <v>0</v>
      </c>
      <c r="BV48" s="26">
        <f t="shared" ref="BV48:BV75" ca="1" si="104">ROUND(CQ48*10%,2)</f>
        <v>-100</v>
      </c>
      <c r="BW48" s="21" t="str">
        <f ca="1">IF($F48="","",OFFSET(بيانات!$A$1,MATCH($F48,بيانات!$D:$D,0)-1,BW$1))</f>
        <v/>
      </c>
      <c r="BX48" s="21">
        <f t="shared" ref="BX48:BX75" ca="1" si="105">ROUND(SUM(BL48:BS48)*1%,2)</f>
        <v>0</v>
      </c>
      <c r="BY48" s="21" t="str">
        <f ca="1">IF($F48="","",OFFSET(بيانات!$A$1,MATCH($F48,بيانات!$D:$D,0)-1,BY$1))</f>
        <v/>
      </c>
      <c r="BZ48" s="27">
        <f t="shared" ref="BZ48:BZ75" ca="1" si="106">CL48</f>
        <v>0</v>
      </c>
      <c r="CA48" s="27">
        <f t="shared" ca="1" si="79"/>
        <v>0</v>
      </c>
      <c r="CB48" s="191">
        <f t="shared" ca="1" si="80"/>
        <v>-100</v>
      </c>
      <c r="CC48" s="217">
        <f t="shared" ca="1" si="81"/>
        <v>100</v>
      </c>
      <c r="CD48" s="218">
        <f t="shared" si="82"/>
        <v>0</v>
      </c>
      <c r="CE48" s="192"/>
      <c r="CF48" s="193" t="str">
        <f t="shared" ref="CF48:CF75" si="107">G48</f>
        <v/>
      </c>
      <c r="CH48" s="195">
        <f t="shared" ref="CH48:CH75" ca="1" si="108">ROUND(SUM(H48,AN48)-SUM(S48,AX48,AY48,BB48,BD48,BE48,BF48),2)</f>
        <v>0</v>
      </c>
      <c r="CI48" s="194">
        <v>30</v>
      </c>
      <c r="CJ48" s="195">
        <f t="shared" ref="CJ48:CJ75" ca="1" si="109">ROUND(SUM(AT48/CI48),2)</f>
        <v>0</v>
      </c>
      <c r="CK48" s="194">
        <v>0</v>
      </c>
      <c r="CL48" s="194">
        <f t="shared" ca="1" si="83"/>
        <v>0</v>
      </c>
      <c r="CM48" s="195">
        <f t="shared" ref="CM48:CM75" ca="1" si="110">ROUND(SUM(H48,S48,V48)/(CI48),2)</f>
        <v>0</v>
      </c>
      <c r="CN48" s="194">
        <v>0</v>
      </c>
      <c r="CO48" s="194">
        <f t="shared" ca="1" si="84"/>
        <v>0</v>
      </c>
      <c r="CP48" s="194">
        <f t="shared" ca="1" si="85"/>
        <v>0</v>
      </c>
      <c r="CQ48" s="195">
        <f t="shared" ref="CQ48:CQ75" ca="1" si="111">ROUND(SUM(H48,AN48)-SUM(S48,AX48,AY48,BB48,BD48,BE48,BF48,BU48,1000),2)</f>
        <v>-1000</v>
      </c>
    </row>
    <row r="49" spans="1:95" s="194" customFormat="1" ht="30.95" customHeight="1">
      <c r="A49" s="188" t="str">
        <f ca="1">IF(ROW($A40)&gt;COUNTIF(بيانات!$B:$B,$A$9),"",IF(ISERROR(MATCH(1000*$A$9+ROW($A40),$D:$D,0)),INDEX(OFFSET(بيانات!$A$1,MATCH($A$9,بيانات!$B:$B,0)-1,,COUNTIF(بيانات!$B:$B,$A$9)),ROW($A40)),""))</f>
        <v/>
      </c>
      <c r="B49" s="189" t="str">
        <f t="shared" ca="1" si="5"/>
        <v/>
      </c>
      <c r="C49" s="190" t="str">
        <f ca="1">IF(ROW($A40)&gt;COUNTIF($A$10:$A$186,"&gt;=1"),"",VLOOKUP($B49,OFFSET(بيانات!$A$1:$D$1,MATCH($A$9,بيانات!$B:$B,0)-1,,COUNTIF(بيانات!$B:$B,$A$9)),4,0))</f>
        <v/>
      </c>
      <c r="D49" s="190" t="str">
        <f ca="1">IF($F49="","",OFFSET(بيانات!$A$1,MATCH($F49,بيانات!$D:$D,0)-1,0))</f>
        <v/>
      </c>
      <c r="E49" s="61" t="str">
        <f ca="1">IF($F49="","",OFFSET(بيانات!$A$1,MATCH($F49,بيانات!$D:$D,0)-1,2))</f>
        <v/>
      </c>
      <c r="F49" s="249"/>
      <c r="G49" s="67" t="str">
        <f>IF($F49="","",MAX($G$9:$G48)+1)</f>
        <v/>
      </c>
      <c r="H49" s="21" t="str">
        <f ca="1">IF($F49="","",OFFSET(بيانات!$A$1,MATCH($F49,بيانات!$D:$D,0)-1,H$1))</f>
        <v/>
      </c>
      <c r="I49" s="21" t="str">
        <f t="shared" si="86"/>
        <v/>
      </c>
      <c r="J49" s="21" t="str">
        <f t="shared" si="87"/>
        <v/>
      </c>
      <c r="K49" s="21" t="str">
        <f t="shared" si="88"/>
        <v/>
      </c>
      <c r="L49" s="21" t="str">
        <f t="shared" si="89"/>
        <v/>
      </c>
      <c r="M49" s="22" t="str">
        <f t="shared" si="90"/>
        <v/>
      </c>
      <c r="N49" s="21" t="str">
        <f ca="1">IF($F49="","",OFFSET(بيانات!$A$1,MATCH($F49,بيانات!$D:$D,0)-1,N$1))</f>
        <v/>
      </c>
      <c r="O49" s="21" t="str">
        <f ca="1">IF($F49="","",OFFSET(بيانات!$A$1,MATCH($F49,بيانات!$D:$D,0)-1,O$1))</f>
        <v/>
      </c>
      <c r="P49" s="21" t="str">
        <f ca="1">IF($F49="","",OFFSET(بيانات!$A$1,MATCH($F49,بيانات!$D:$D,0)-1,P$1))</f>
        <v/>
      </c>
      <c r="Q49" s="21" t="str">
        <f ca="1">IF($F49="","",OFFSET(بيانات!$A$1,MATCH($F49,بيانات!$D:$D,0)-1,Q$1))</f>
        <v/>
      </c>
      <c r="R49" s="21" t="str">
        <f ca="1">IF($F49="","",OFFSET(بيانات!$A$1,MATCH($F49,بيانات!$D:$D,0)-1,R$1))</f>
        <v/>
      </c>
      <c r="S49" s="22" t="str">
        <f t="shared" si="91"/>
        <v/>
      </c>
      <c r="T49" s="21" t="str">
        <f ca="1">IF($F49="","",OFFSET(بيانات!$A$1,MATCH($F49,بيانات!$D:$D,0)-1,T$1))</f>
        <v/>
      </c>
      <c r="U49" s="21" t="str">
        <f ca="1">IF($F49="","",OFFSET(بيانات!$A$1,MATCH($F49,بيانات!$D:$D,0)-1,U$1))</f>
        <v/>
      </c>
      <c r="V49" s="21" t="str">
        <f ca="1">IF($F49="","",OFFSET(بيانات!$A$1,MATCH($F49,بيانات!$D:$D,0)-1,V$1))</f>
        <v/>
      </c>
      <c r="W49" s="21" t="str">
        <f ca="1">IF($F49="","",OFFSET(بيانات!$A$1,MATCH($F49,بيانات!$D:$D,0)-1,W$1))</f>
        <v/>
      </c>
      <c r="X49" s="21" t="str">
        <f ca="1">IF($F49="","",OFFSET(بيانات!$A$1,MATCH($F49,بيانات!$D:$D,0)-1,X$1))</f>
        <v/>
      </c>
      <c r="Y49" s="21" t="str">
        <f ca="1">IF($F49="","",OFFSET(بيانات!$A$1,MATCH($F49,بيانات!$D:$D,0)-1,Y$1))</f>
        <v/>
      </c>
      <c r="Z49" s="21" t="str">
        <f ca="1">IF($F49="","",OFFSET(بيانات!$A$1,MATCH($F49,بيانات!$D:$D,0)-1,Z$1))</f>
        <v/>
      </c>
      <c r="AA49" s="21" t="str">
        <f ca="1">IF($F49="","",OFFSET(بيانات!$A$1,MATCH($F49,بيانات!$D:$D,0)-1,AA$1))</f>
        <v/>
      </c>
      <c r="AB49" s="21" t="str">
        <f ca="1">IF($F49="","",OFFSET(بيانات!$A$1,MATCH($F49,بيانات!$D:$D,0)-1,AB$1))</f>
        <v/>
      </c>
      <c r="AC49" s="21" t="str">
        <f ca="1">IF($F49="","",OFFSET(بيانات!$A$1,MATCH($F49,بيانات!$D:$D,0)-1,AC$1))</f>
        <v/>
      </c>
      <c r="AD49" s="21" t="str">
        <f ca="1">IF($F49="","",OFFSET(بيانات!$A$1,MATCH($F49,بيانات!$D:$D,0)-1,AD$1))</f>
        <v/>
      </c>
      <c r="AE49" s="21" t="str">
        <f ca="1">IF($F49="","",OFFSET(بيانات!$A$1,MATCH($F49,بيانات!$D:$D,0)-1,AE$1))</f>
        <v/>
      </c>
      <c r="AF49" s="21" t="str">
        <f ca="1">IF($F49="","",OFFSET(بيانات!$A$1,MATCH($F49,بيانات!$D:$D,0)-1,AF$1))</f>
        <v/>
      </c>
      <c r="AG49" s="23" t="str">
        <f t="shared" si="92"/>
        <v/>
      </c>
      <c r="AH49" s="24" t="str">
        <f ca="1">IF($F49="","",OFFSET(بيانات!$A$1,MATCH($F49,بيانات!$D:$D,0)-1,AH$1))</f>
        <v/>
      </c>
      <c r="AI49" s="21" t="str">
        <f t="shared" si="93"/>
        <v/>
      </c>
      <c r="AJ49" s="24"/>
      <c r="AK49" s="21" t="str">
        <f t="shared" si="71"/>
        <v/>
      </c>
      <c r="AL49" s="24"/>
      <c r="AM49" s="21">
        <f t="shared" si="94"/>
        <v>0</v>
      </c>
      <c r="AN49" s="22">
        <f t="shared" si="95"/>
        <v>0</v>
      </c>
      <c r="AO49" s="25">
        <f t="shared" si="72"/>
        <v>0</v>
      </c>
      <c r="AP49" s="25">
        <f t="shared" si="96"/>
        <v>0</v>
      </c>
      <c r="AQ49" s="21"/>
      <c r="AR49" s="21" t="str">
        <f ca="1">IF($F49="","",OFFSET(بيانات!$A$1,MATCH($F49,بيانات!$D:$D,0)-1,AR$1))</f>
        <v/>
      </c>
      <c r="AS49" s="22">
        <f t="shared" ca="1" si="97"/>
        <v>0</v>
      </c>
      <c r="AT49" s="223">
        <f t="shared" ca="1" si="98"/>
        <v>0</v>
      </c>
      <c r="AU49" s="21" t="str">
        <f t="shared" si="73"/>
        <v/>
      </c>
      <c r="AV49" s="21" t="str">
        <f t="shared" si="74"/>
        <v/>
      </c>
      <c r="AW49" s="21" t="str">
        <f t="shared" si="75"/>
        <v/>
      </c>
      <c r="AX49" s="21">
        <f t="shared" ca="1" si="99"/>
        <v>0</v>
      </c>
      <c r="AY49" s="21">
        <f t="shared" ca="1" si="100"/>
        <v>0</v>
      </c>
      <c r="AZ49" s="21">
        <f t="shared" si="76"/>
        <v>0</v>
      </c>
      <c r="BA49" s="21">
        <f t="shared" si="77"/>
        <v>0</v>
      </c>
      <c r="BB49" s="25">
        <f t="shared" si="78"/>
        <v>0</v>
      </c>
      <c r="BC49" s="21">
        <f t="shared" ca="1" si="101"/>
        <v>0</v>
      </c>
      <c r="BD49" s="21">
        <f t="shared" ca="1" si="102"/>
        <v>0</v>
      </c>
      <c r="BE49" s="21" t="str">
        <f ca="1">IF($F49="","",OFFSET(بيانات!$A$1,MATCH($F49,بيانات!$D:$D,0)-1,BE$1))</f>
        <v/>
      </c>
      <c r="BF49" s="21" t="str">
        <f ca="1">IF($F49="","",OFFSET(بيانات!$A$1,MATCH($F49,بيانات!$D:$D,0)-1,BF$1))</f>
        <v/>
      </c>
      <c r="BG49" s="21" t="str">
        <f ca="1">IF($F49="","",OFFSET(بيانات!$A$1,MATCH($F49,بيانات!$D:$D,0)-1,BG$1))</f>
        <v/>
      </c>
      <c r="BH49" s="21" t="str">
        <f ca="1">IF($F49="","",OFFSET(بيانات!$A$1,MATCH($F49,بيانات!$D:$D,0)-1,BH$1))</f>
        <v/>
      </c>
      <c r="BI49" s="21" t="str">
        <f ca="1">IF($F49="","",OFFSET(بيانات!$A$1,MATCH($F49,بيانات!$D:$D,0)-1,BI$1))</f>
        <v/>
      </c>
      <c r="BJ49" s="21"/>
      <c r="BK49" s="21" t="str">
        <f ca="1">IF($F49="","",OFFSET(بيانات!$A$1,MATCH($F49,بيانات!$D:$D,0)-1,BK$1))</f>
        <v/>
      </c>
      <c r="BL49" s="23" t="str">
        <f ca="1">IF($F49="","",OFFSET(بيانات!$A$1,MATCH($F49,بيانات!$D:$D,0)-1,BL$1))</f>
        <v/>
      </c>
      <c r="BM49" s="23" t="str">
        <f ca="1">IF($F49="","",OFFSET(بيانات!$A$1,MATCH($F49,بيانات!$D:$D,0)-1,BM$1))</f>
        <v/>
      </c>
      <c r="BN49" s="23" t="str">
        <f ca="1">IF($F49="","",OFFSET(بيانات!$A$1,MATCH($F49,بيانات!$D:$D,0)-1,BN$1))</f>
        <v/>
      </c>
      <c r="BO49" s="23" t="str">
        <f ca="1">IF($F49="","",OFFSET(بيانات!$A$1,MATCH($F49,بيانات!$D:$D,0)-1,BO$1))</f>
        <v/>
      </c>
      <c r="BP49" s="23" t="str">
        <f ca="1">IF($F49="","",OFFSET(بيانات!$A$1,MATCH($F49,بيانات!$D:$D,0)-1,BP$1))</f>
        <v/>
      </c>
      <c r="BQ49" s="23" t="str">
        <f ca="1">IF($F49="","",OFFSET(بيانات!$A$1,MATCH($F49,بيانات!$D:$D,0)-1,BQ$1))</f>
        <v/>
      </c>
      <c r="BR49" s="23" t="str">
        <f ca="1">IF($F49="","",OFFSET(بيانات!$A$1,MATCH($F49,بيانات!$D:$D,0)-1,BR$1))</f>
        <v/>
      </c>
      <c r="BS49" s="23" t="str">
        <f ca="1">IF($F49="","",OFFSET(بيانات!$A$1,MATCH($F49,بيانات!$D:$D,0)-1,BS$1))</f>
        <v/>
      </c>
      <c r="BT49" s="23" t="str">
        <f ca="1">IF($F49="","",OFFSET(بيانات!$A$1,MATCH($F49,بيانات!$D:$D,0)-1,BT$1))</f>
        <v/>
      </c>
      <c r="BU49" s="25">
        <f t="shared" ca="1" si="103"/>
        <v>0</v>
      </c>
      <c r="BV49" s="26">
        <f t="shared" ca="1" si="104"/>
        <v>-100</v>
      </c>
      <c r="BW49" s="21" t="str">
        <f ca="1">IF($F49="","",OFFSET(بيانات!$A$1,MATCH($F49,بيانات!$D:$D,0)-1,BW$1))</f>
        <v/>
      </c>
      <c r="BX49" s="21">
        <f t="shared" ca="1" si="105"/>
        <v>0</v>
      </c>
      <c r="BY49" s="21" t="str">
        <f ca="1">IF($F49="","",OFFSET(بيانات!$A$1,MATCH($F49,بيانات!$D:$D,0)-1,BY$1))</f>
        <v/>
      </c>
      <c r="BZ49" s="27">
        <f t="shared" ca="1" si="106"/>
        <v>0</v>
      </c>
      <c r="CA49" s="27">
        <f t="shared" ca="1" si="79"/>
        <v>0</v>
      </c>
      <c r="CB49" s="191">
        <f t="shared" ca="1" si="80"/>
        <v>-100</v>
      </c>
      <c r="CC49" s="217">
        <f t="shared" ca="1" si="81"/>
        <v>100</v>
      </c>
      <c r="CD49" s="218">
        <f t="shared" si="82"/>
        <v>0</v>
      </c>
      <c r="CE49" s="192"/>
      <c r="CF49" s="193" t="str">
        <f t="shared" si="107"/>
        <v/>
      </c>
      <c r="CH49" s="195">
        <f t="shared" ca="1" si="108"/>
        <v>0</v>
      </c>
      <c r="CI49" s="194">
        <v>30</v>
      </c>
      <c r="CJ49" s="195">
        <f t="shared" ca="1" si="109"/>
        <v>0</v>
      </c>
      <c r="CK49" s="194">
        <v>0</v>
      </c>
      <c r="CL49" s="194">
        <f t="shared" ca="1" si="83"/>
        <v>0</v>
      </c>
      <c r="CM49" s="195">
        <f t="shared" ca="1" si="110"/>
        <v>0</v>
      </c>
      <c r="CN49" s="194">
        <v>0</v>
      </c>
      <c r="CO49" s="194">
        <f t="shared" ca="1" si="84"/>
        <v>0</v>
      </c>
      <c r="CP49" s="194">
        <f t="shared" ca="1" si="85"/>
        <v>0</v>
      </c>
      <c r="CQ49" s="195">
        <f t="shared" ca="1" si="111"/>
        <v>-1000</v>
      </c>
    </row>
    <row r="50" spans="1:95" s="194" customFormat="1" ht="30.95" customHeight="1">
      <c r="A50" s="188" t="str">
        <f ca="1">IF(ROW($A41)&gt;COUNTIF(بيانات!$B:$B,$A$9),"",IF(ISERROR(MATCH(1000*$A$9+ROW($A41),$D:$D,0)),INDEX(OFFSET(بيانات!$A$1,MATCH($A$9,بيانات!$B:$B,0)-1,,COUNTIF(بيانات!$B:$B,$A$9)),ROW($A41)),""))</f>
        <v/>
      </c>
      <c r="B50" s="189" t="str">
        <f t="shared" ca="1" si="5"/>
        <v/>
      </c>
      <c r="C50" s="190" t="str">
        <f ca="1">IF(ROW($A41)&gt;COUNTIF($A$10:$A$186,"&gt;=1"),"",VLOOKUP($B50,OFFSET(بيانات!$A$1:$D$1,MATCH($A$9,بيانات!$B:$B,0)-1,,COUNTIF(بيانات!$B:$B,$A$9)),4,0))</f>
        <v/>
      </c>
      <c r="D50" s="190" t="str">
        <f ca="1">IF($F50="","",OFFSET(بيانات!$A$1,MATCH($F50,بيانات!$D:$D,0)-1,0))</f>
        <v/>
      </c>
      <c r="E50" s="61" t="str">
        <f ca="1">IF($F50="","",OFFSET(بيانات!$A$1,MATCH($F50,بيانات!$D:$D,0)-1,2))</f>
        <v/>
      </c>
      <c r="F50" s="249"/>
      <c r="G50" s="67" t="str">
        <f>IF($F50="","",MAX($G$9:$G49)+1)</f>
        <v/>
      </c>
      <c r="H50" s="21" t="str">
        <f ca="1">IF($F50="","",OFFSET(بيانات!$A$1,MATCH($F50,بيانات!$D:$D,0)-1,H$1))</f>
        <v/>
      </c>
      <c r="I50" s="21" t="str">
        <f t="shared" si="86"/>
        <v/>
      </c>
      <c r="J50" s="21" t="str">
        <f t="shared" si="87"/>
        <v/>
      </c>
      <c r="K50" s="21" t="str">
        <f t="shared" si="88"/>
        <v/>
      </c>
      <c r="L50" s="21" t="str">
        <f t="shared" si="89"/>
        <v/>
      </c>
      <c r="M50" s="22" t="str">
        <f t="shared" si="90"/>
        <v/>
      </c>
      <c r="N50" s="21" t="str">
        <f ca="1">IF($F50="","",OFFSET(بيانات!$A$1,MATCH($F50,بيانات!$D:$D,0)-1,N$1))</f>
        <v/>
      </c>
      <c r="O50" s="21" t="str">
        <f ca="1">IF($F50="","",OFFSET(بيانات!$A$1,MATCH($F50,بيانات!$D:$D,0)-1,O$1))</f>
        <v/>
      </c>
      <c r="P50" s="21" t="str">
        <f ca="1">IF($F50="","",OFFSET(بيانات!$A$1,MATCH($F50,بيانات!$D:$D,0)-1,P$1))</f>
        <v/>
      </c>
      <c r="Q50" s="21" t="str">
        <f ca="1">IF($F50="","",OFFSET(بيانات!$A$1,MATCH($F50,بيانات!$D:$D,0)-1,Q$1))</f>
        <v/>
      </c>
      <c r="R50" s="21" t="str">
        <f ca="1">IF($F50="","",OFFSET(بيانات!$A$1,MATCH($F50,بيانات!$D:$D,0)-1,R$1))</f>
        <v/>
      </c>
      <c r="S50" s="22" t="str">
        <f t="shared" si="91"/>
        <v/>
      </c>
      <c r="T50" s="21" t="str">
        <f ca="1">IF($F50="","",OFFSET(بيانات!$A$1,MATCH($F50,بيانات!$D:$D,0)-1,T$1))</f>
        <v/>
      </c>
      <c r="U50" s="21" t="str">
        <f ca="1">IF($F50="","",OFFSET(بيانات!$A$1,MATCH($F50,بيانات!$D:$D,0)-1,U$1))</f>
        <v/>
      </c>
      <c r="V50" s="21" t="str">
        <f ca="1">IF($F50="","",OFFSET(بيانات!$A$1,MATCH($F50,بيانات!$D:$D,0)-1,V$1))</f>
        <v/>
      </c>
      <c r="W50" s="21" t="str">
        <f ca="1">IF($F50="","",OFFSET(بيانات!$A$1,MATCH($F50,بيانات!$D:$D,0)-1,W$1))</f>
        <v/>
      </c>
      <c r="X50" s="21" t="str">
        <f ca="1">IF($F50="","",OFFSET(بيانات!$A$1,MATCH($F50,بيانات!$D:$D,0)-1,X$1))</f>
        <v/>
      </c>
      <c r="Y50" s="21" t="str">
        <f ca="1">IF($F50="","",OFFSET(بيانات!$A$1,MATCH($F50,بيانات!$D:$D,0)-1,Y$1))</f>
        <v/>
      </c>
      <c r="Z50" s="21" t="str">
        <f ca="1">IF($F50="","",OFFSET(بيانات!$A$1,MATCH($F50,بيانات!$D:$D,0)-1,Z$1))</f>
        <v/>
      </c>
      <c r="AA50" s="21" t="str">
        <f ca="1">IF($F50="","",OFFSET(بيانات!$A$1,MATCH($F50,بيانات!$D:$D,0)-1,AA$1))</f>
        <v/>
      </c>
      <c r="AB50" s="21" t="str">
        <f ca="1">IF($F50="","",OFFSET(بيانات!$A$1,MATCH($F50,بيانات!$D:$D,0)-1,AB$1))</f>
        <v/>
      </c>
      <c r="AC50" s="21" t="str">
        <f ca="1">IF($F50="","",OFFSET(بيانات!$A$1,MATCH($F50,بيانات!$D:$D,0)-1,AC$1))</f>
        <v/>
      </c>
      <c r="AD50" s="21" t="str">
        <f ca="1">IF($F50="","",OFFSET(بيانات!$A$1,MATCH($F50,بيانات!$D:$D,0)-1,AD$1))</f>
        <v/>
      </c>
      <c r="AE50" s="21" t="str">
        <f ca="1">IF($F50="","",OFFSET(بيانات!$A$1,MATCH($F50,بيانات!$D:$D,0)-1,AE$1))</f>
        <v/>
      </c>
      <c r="AF50" s="21" t="str">
        <f ca="1">IF($F50="","",OFFSET(بيانات!$A$1,MATCH($F50,بيانات!$D:$D,0)-1,AF$1))</f>
        <v/>
      </c>
      <c r="AG50" s="23" t="str">
        <f t="shared" si="92"/>
        <v/>
      </c>
      <c r="AH50" s="24" t="str">
        <f ca="1">IF($F50="","",OFFSET(بيانات!$A$1,MATCH($F50,بيانات!$D:$D,0)-1,AH$1))</f>
        <v/>
      </c>
      <c r="AI50" s="21" t="str">
        <f t="shared" si="93"/>
        <v/>
      </c>
      <c r="AJ50" s="24"/>
      <c r="AK50" s="21" t="str">
        <f t="shared" si="71"/>
        <v/>
      </c>
      <c r="AL50" s="24"/>
      <c r="AM50" s="21">
        <f t="shared" si="94"/>
        <v>0</v>
      </c>
      <c r="AN50" s="22">
        <f t="shared" si="95"/>
        <v>0</v>
      </c>
      <c r="AO50" s="25">
        <f t="shared" si="72"/>
        <v>0</v>
      </c>
      <c r="AP50" s="25">
        <f t="shared" si="96"/>
        <v>0</v>
      </c>
      <c r="AQ50" s="21"/>
      <c r="AR50" s="21" t="str">
        <f ca="1">IF($F50="","",OFFSET(بيانات!$A$1,MATCH($F50,بيانات!$D:$D,0)-1,AR$1))</f>
        <v/>
      </c>
      <c r="AS50" s="22">
        <f t="shared" ca="1" si="97"/>
        <v>0</v>
      </c>
      <c r="AT50" s="223">
        <f t="shared" ca="1" si="98"/>
        <v>0</v>
      </c>
      <c r="AU50" s="21" t="str">
        <f t="shared" si="73"/>
        <v/>
      </c>
      <c r="AV50" s="21" t="str">
        <f t="shared" si="74"/>
        <v/>
      </c>
      <c r="AW50" s="21" t="str">
        <f t="shared" si="75"/>
        <v/>
      </c>
      <c r="AX50" s="21">
        <f t="shared" ca="1" si="99"/>
        <v>0</v>
      </c>
      <c r="AY50" s="21">
        <f t="shared" ca="1" si="100"/>
        <v>0</v>
      </c>
      <c r="AZ50" s="21">
        <f t="shared" si="76"/>
        <v>0</v>
      </c>
      <c r="BA50" s="21">
        <f t="shared" si="77"/>
        <v>0</v>
      </c>
      <c r="BB50" s="25">
        <f t="shared" si="78"/>
        <v>0</v>
      </c>
      <c r="BC50" s="21">
        <f t="shared" ca="1" si="101"/>
        <v>0</v>
      </c>
      <c r="BD50" s="21">
        <f t="shared" ca="1" si="102"/>
        <v>0</v>
      </c>
      <c r="BE50" s="21" t="str">
        <f ca="1">IF($F50="","",OFFSET(بيانات!$A$1,MATCH($F50,بيانات!$D:$D,0)-1,BE$1))</f>
        <v/>
      </c>
      <c r="BF50" s="21" t="str">
        <f ca="1">IF($F50="","",OFFSET(بيانات!$A$1,MATCH($F50,بيانات!$D:$D,0)-1,BF$1))</f>
        <v/>
      </c>
      <c r="BG50" s="21" t="str">
        <f ca="1">IF($F50="","",OFFSET(بيانات!$A$1,MATCH($F50,بيانات!$D:$D,0)-1,BG$1))</f>
        <v/>
      </c>
      <c r="BH50" s="21" t="str">
        <f ca="1">IF($F50="","",OFFSET(بيانات!$A$1,MATCH($F50,بيانات!$D:$D,0)-1,BH$1))</f>
        <v/>
      </c>
      <c r="BI50" s="21" t="str">
        <f ca="1">IF($F50="","",OFFSET(بيانات!$A$1,MATCH($F50,بيانات!$D:$D,0)-1,BI$1))</f>
        <v/>
      </c>
      <c r="BJ50" s="21"/>
      <c r="BK50" s="21" t="str">
        <f ca="1">IF($F50="","",OFFSET(بيانات!$A$1,MATCH($F50,بيانات!$D:$D,0)-1,BK$1))</f>
        <v/>
      </c>
      <c r="BL50" s="23" t="str">
        <f ca="1">IF($F50="","",OFFSET(بيانات!$A$1,MATCH($F50,بيانات!$D:$D,0)-1,BL$1))</f>
        <v/>
      </c>
      <c r="BM50" s="23" t="str">
        <f ca="1">IF($F50="","",OFFSET(بيانات!$A$1,MATCH($F50,بيانات!$D:$D,0)-1,BM$1))</f>
        <v/>
      </c>
      <c r="BN50" s="23" t="str">
        <f ca="1">IF($F50="","",OFFSET(بيانات!$A$1,MATCH($F50,بيانات!$D:$D,0)-1,BN$1))</f>
        <v/>
      </c>
      <c r="BO50" s="23" t="str">
        <f ca="1">IF($F50="","",OFFSET(بيانات!$A$1,MATCH($F50,بيانات!$D:$D,0)-1,BO$1))</f>
        <v/>
      </c>
      <c r="BP50" s="23" t="str">
        <f ca="1">IF($F50="","",OFFSET(بيانات!$A$1,MATCH($F50,بيانات!$D:$D,0)-1,BP$1))</f>
        <v/>
      </c>
      <c r="BQ50" s="23" t="str">
        <f ca="1">IF($F50="","",OFFSET(بيانات!$A$1,MATCH($F50,بيانات!$D:$D,0)-1,BQ$1))</f>
        <v/>
      </c>
      <c r="BR50" s="23" t="str">
        <f ca="1">IF($F50="","",OFFSET(بيانات!$A$1,MATCH($F50,بيانات!$D:$D,0)-1,BR$1))</f>
        <v/>
      </c>
      <c r="BS50" s="23" t="str">
        <f ca="1">IF($F50="","",OFFSET(بيانات!$A$1,MATCH($F50,بيانات!$D:$D,0)-1,BS$1))</f>
        <v/>
      </c>
      <c r="BT50" s="23" t="str">
        <f ca="1">IF($F50="","",OFFSET(بيانات!$A$1,MATCH($F50,بيانات!$D:$D,0)-1,BT$1))</f>
        <v/>
      </c>
      <c r="BU50" s="25">
        <f t="shared" ca="1" si="103"/>
        <v>0</v>
      </c>
      <c r="BV50" s="26">
        <f t="shared" ca="1" si="104"/>
        <v>-100</v>
      </c>
      <c r="BW50" s="21" t="str">
        <f ca="1">IF($F50="","",OFFSET(بيانات!$A$1,MATCH($F50,بيانات!$D:$D,0)-1,BW$1))</f>
        <v/>
      </c>
      <c r="BX50" s="21">
        <f t="shared" ca="1" si="105"/>
        <v>0</v>
      </c>
      <c r="BY50" s="21" t="str">
        <f ca="1">IF($F50="","",OFFSET(بيانات!$A$1,MATCH($F50,بيانات!$D:$D,0)-1,BY$1))</f>
        <v/>
      </c>
      <c r="BZ50" s="27">
        <f t="shared" ca="1" si="106"/>
        <v>0</v>
      </c>
      <c r="CA50" s="27">
        <f t="shared" ca="1" si="79"/>
        <v>0</v>
      </c>
      <c r="CB50" s="191">
        <f t="shared" ca="1" si="80"/>
        <v>-100</v>
      </c>
      <c r="CC50" s="217">
        <f t="shared" ca="1" si="81"/>
        <v>100</v>
      </c>
      <c r="CD50" s="218">
        <f t="shared" si="82"/>
        <v>0</v>
      </c>
      <c r="CE50" s="192"/>
      <c r="CF50" s="193" t="str">
        <f t="shared" si="107"/>
        <v/>
      </c>
      <c r="CH50" s="195">
        <f t="shared" ca="1" si="108"/>
        <v>0</v>
      </c>
      <c r="CI50" s="194">
        <v>30</v>
      </c>
      <c r="CJ50" s="195">
        <f t="shared" ca="1" si="109"/>
        <v>0</v>
      </c>
      <c r="CK50" s="194">
        <v>0</v>
      </c>
      <c r="CL50" s="194">
        <f t="shared" ca="1" si="83"/>
        <v>0</v>
      </c>
      <c r="CM50" s="195">
        <f t="shared" ca="1" si="110"/>
        <v>0</v>
      </c>
      <c r="CN50" s="194">
        <v>0</v>
      </c>
      <c r="CO50" s="194">
        <f t="shared" ca="1" si="84"/>
        <v>0</v>
      </c>
      <c r="CP50" s="194">
        <f t="shared" ca="1" si="85"/>
        <v>0</v>
      </c>
      <c r="CQ50" s="195">
        <f t="shared" ca="1" si="111"/>
        <v>-1000</v>
      </c>
    </row>
    <row r="51" spans="1:95" s="194" customFormat="1" ht="30.95" customHeight="1">
      <c r="A51" s="188" t="str">
        <f ca="1">IF(ROW($A42)&gt;COUNTIF(بيانات!$B:$B,$A$9),"",IF(ISERROR(MATCH(1000*$A$9+ROW($A42),$D:$D,0)),INDEX(OFFSET(بيانات!$A$1,MATCH($A$9,بيانات!$B:$B,0)-1,,COUNTIF(بيانات!$B:$B,$A$9)),ROW($A42)),""))</f>
        <v/>
      </c>
      <c r="B51" s="189" t="str">
        <f t="shared" ca="1" si="5"/>
        <v/>
      </c>
      <c r="C51" s="190" t="str">
        <f ca="1">IF(ROW($A42)&gt;COUNTIF($A$10:$A$186,"&gt;=1"),"",VLOOKUP($B51,OFFSET(بيانات!$A$1:$D$1,MATCH($A$9,بيانات!$B:$B,0)-1,,COUNTIF(بيانات!$B:$B,$A$9)),4,0))</f>
        <v/>
      </c>
      <c r="D51" s="190" t="str">
        <f ca="1">IF($F51="","",OFFSET(بيانات!$A$1,MATCH($F51,بيانات!$D:$D,0)-1,0))</f>
        <v/>
      </c>
      <c r="E51" s="61" t="str">
        <f ca="1">IF($F51="","",OFFSET(بيانات!$A$1,MATCH($F51,بيانات!$D:$D,0)-1,2))</f>
        <v/>
      </c>
      <c r="F51" s="249"/>
      <c r="G51" s="67" t="str">
        <f>IF($F51="","",MAX($G$9:$G50)+1)</f>
        <v/>
      </c>
      <c r="H51" s="21" t="str">
        <f ca="1">IF($F51="","",OFFSET(بيانات!$A$1,MATCH($F51,بيانات!$D:$D,0)-1,H$1))</f>
        <v/>
      </c>
      <c r="I51" s="21" t="str">
        <f t="shared" si="86"/>
        <v/>
      </c>
      <c r="J51" s="21" t="str">
        <f t="shared" si="87"/>
        <v/>
      </c>
      <c r="K51" s="21" t="str">
        <f t="shared" si="88"/>
        <v/>
      </c>
      <c r="L51" s="21" t="str">
        <f t="shared" si="89"/>
        <v/>
      </c>
      <c r="M51" s="22" t="str">
        <f t="shared" si="90"/>
        <v/>
      </c>
      <c r="N51" s="21" t="str">
        <f ca="1">IF($F51="","",OFFSET(بيانات!$A$1,MATCH($F51,بيانات!$D:$D,0)-1,N$1))</f>
        <v/>
      </c>
      <c r="O51" s="21" t="str">
        <f ca="1">IF($F51="","",OFFSET(بيانات!$A$1,MATCH($F51,بيانات!$D:$D,0)-1,O$1))</f>
        <v/>
      </c>
      <c r="P51" s="21" t="str">
        <f ca="1">IF($F51="","",OFFSET(بيانات!$A$1,MATCH($F51,بيانات!$D:$D,0)-1,P$1))</f>
        <v/>
      </c>
      <c r="Q51" s="21" t="str">
        <f ca="1">IF($F51="","",OFFSET(بيانات!$A$1,MATCH($F51,بيانات!$D:$D,0)-1,Q$1))</f>
        <v/>
      </c>
      <c r="R51" s="21" t="str">
        <f ca="1">IF($F51="","",OFFSET(بيانات!$A$1,MATCH($F51,بيانات!$D:$D,0)-1,R$1))</f>
        <v/>
      </c>
      <c r="S51" s="22" t="str">
        <f t="shared" si="91"/>
        <v/>
      </c>
      <c r="T51" s="21" t="str">
        <f ca="1">IF($F51="","",OFFSET(بيانات!$A$1,MATCH($F51,بيانات!$D:$D,0)-1,T$1))</f>
        <v/>
      </c>
      <c r="U51" s="21" t="str">
        <f ca="1">IF($F51="","",OFFSET(بيانات!$A$1,MATCH($F51,بيانات!$D:$D,0)-1,U$1))</f>
        <v/>
      </c>
      <c r="V51" s="21" t="str">
        <f ca="1">IF($F51="","",OFFSET(بيانات!$A$1,MATCH($F51,بيانات!$D:$D,0)-1,V$1))</f>
        <v/>
      </c>
      <c r="W51" s="21" t="str">
        <f ca="1">IF($F51="","",OFFSET(بيانات!$A$1,MATCH($F51,بيانات!$D:$D,0)-1,W$1))</f>
        <v/>
      </c>
      <c r="X51" s="21" t="str">
        <f ca="1">IF($F51="","",OFFSET(بيانات!$A$1,MATCH($F51,بيانات!$D:$D,0)-1,X$1))</f>
        <v/>
      </c>
      <c r="Y51" s="21" t="str">
        <f ca="1">IF($F51="","",OFFSET(بيانات!$A$1,MATCH($F51,بيانات!$D:$D,0)-1,Y$1))</f>
        <v/>
      </c>
      <c r="Z51" s="21" t="str">
        <f ca="1">IF($F51="","",OFFSET(بيانات!$A$1,MATCH($F51,بيانات!$D:$D,0)-1,Z$1))</f>
        <v/>
      </c>
      <c r="AA51" s="21" t="str">
        <f ca="1">IF($F51="","",OFFSET(بيانات!$A$1,MATCH($F51,بيانات!$D:$D,0)-1,AA$1))</f>
        <v/>
      </c>
      <c r="AB51" s="21" t="str">
        <f ca="1">IF($F51="","",OFFSET(بيانات!$A$1,MATCH($F51,بيانات!$D:$D,0)-1,AB$1))</f>
        <v/>
      </c>
      <c r="AC51" s="21" t="str">
        <f ca="1">IF($F51="","",OFFSET(بيانات!$A$1,MATCH($F51,بيانات!$D:$D,0)-1,AC$1))</f>
        <v/>
      </c>
      <c r="AD51" s="21" t="str">
        <f ca="1">IF($F51="","",OFFSET(بيانات!$A$1,MATCH($F51,بيانات!$D:$D,0)-1,AD$1))</f>
        <v/>
      </c>
      <c r="AE51" s="21" t="str">
        <f ca="1">IF($F51="","",OFFSET(بيانات!$A$1,MATCH($F51,بيانات!$D:$D,0)-1,AE$1))</f>
        <v/>
      </c>
      <c r="AF51" s="21" t="str">
        <f ca="1">IF($F51="","",OFFSET(بيانات!$A$1,MATCH($F51,بيانات!$D:$D,0)-1,AF$1))</f>
        <v/>
      </c>
      <c r="AG51" s="23" t="str">
        <f t="shared" si="92"/>
        <v/>
      </c>
      <c r="AH51" s="24" t="str">
        <f ca="1">IF($F51="","",OFFSET(بيانات!$A$1,MATCH($F51,بيانات!$D:$D,0)-1,AH$1))</f>
        <v/>
      </c>
      <c r="AI51" s="21" t="str">
        <f t="shared" si="93"/>
        <v/>
      </c>
      <c r="AJ51" s="24"/>
      <c r="AK51" s="21" t="str">
        <f t="shared" si="71"/>
        <v/>
      </c>
      <c r="AL51" s="24"/>
      <c r="AM51" s="21">
        <f t="shared" si="94"/>
        <v>0</v>
      </c>
      <c r="AN51" s="22">
        <f t="shared" si="95"/>
        <v>0</v>
      </c>
      <c r="AO51" s="25">
        <f t="shared" si="72"/>
        <v>0</v>
      </c>
      <c r="AP51" s="25">
        <f t="shared" si="96"/>
        <v>0</v>
      </c>
      <c r="AQ51" s="21"/>
      <c r="AR51" s="21" t="str">
        <f ca="1">IF($F51="","",OFFSET(بيانات!$A$1,MATCH($F51,بيانات!$D:$D,0)-1,AR$1))</f>
        <v/>
      </c>
      <c r="AS51" s="22">
        <f t="shared" ca="1" si="97"/>
        <v>0</v>
      </c>
      <c r="AT51" s="223">
        <f t="shared" ca="1" si="98"/>
        <v>0</v>
      </c>
      <c r="AU51" s="21" t="str">
        <f t="shared" si="73"/>
        <v/>
      </c>
      <c r="AV51" s="21" t="str">
        <f t="shared" si="74"/>
        <v/>
      </c>
      <c r="AW51" s="21" t="str">
        <f t="shared" si="75"/>
        <v/>
      </c>
      <c r="AX51" s="21">
        <f t="shared" ca="1" si="99"/>
        <v>0</v>
      </c>
      <c r="AY51" s="21">
        <f t="shared" ca="1" si="100"/>
        <v>0</v>
      </c>
      <c r="AZ51" s="21">
        <f t="shared" si="76"/>
        <v>0</v>
      </c>
      <c r="BA51" s="21">
        <f t="shared" si="77"/>
        <v>0</v>
      </c>
      <c r="BB51" s="25">
        <f t="shared" si="78"/>
        <v>0</v>
      </c>
      <c r="BC51" s="21">
        <f t="shared" ca="1" si="101"/>
        <v>0</v>
      </c>
      <c r="BD51" s="21">
        <f t="shared" ca="1" si="102"/>
        <v>0</v>
      </c>
      <c r="BE51" s="21" t="str">
        <f ca="1">IF($F51="","",OFFSET(بيانات!$A$1,MATCH($F51,بيانات!$D:$D,0)-1,BE$1))</f>
        <v/>
      </c>
      <c r="BF51" s="21" t="str">
        <f ca="1">IF($F51="","",OFFSET(بيانات!$A$1,MATCH($F51,بيانات!$D:$D,0)-1,BF$1))</f>
        <v/>
      </c>
      <c r="BG51" s="21" t="str">
        <f ca="1">IF($F51="","",OFFSET(بيانات!$A$1,MATCH($F51,بيانات!$D:$D,0)-1,BG$1))</f>
        <v/>
      </c>
      <c r="BH51" s="21" t="str">
        <f ca="1">IF($F51="","",OFFSET(بيانات!$A$1,MATCH($F51,بيانات!$D:$D,0)-1,BH$1))</f>
        <v/>
      </c>
      <c r="BI51" s="21" t="str">
        <f ca="1">IF($F51="","",OFFSET(بيانات!$A$1,MATCH($F51,بيانات!$D:$D,0)-1,BI$1))</f>
        <v/>
      </c>
      <c r="BJ51" s="21"/>
      <c r="BK51" s="21" t="str">
        <f ca="1">IF($F51="","",OFFSET(بيانات!$A$1,MATCH($F51,بيانات!$D:$D,0)-1,BK$1))</f>
        <v/>
      </c>
      <c r="BL51" s="23" t="str">
        <f ca="1">IF($F51="","",OFFSET(بيانات!$A$1,MATCH($F51,بيانات!$D:$D,0)-1,BL$1))</f>
        <v/>
      </c>
      <c r="BM51" s="23" t="str">
        <f ca="1">IF($F51="","",OFFSET(بيانات!$A$1,MATCH($F51,بيانات!$D:$D,0)-1,BM$1))</f>
        <v/>
      </c>
      <c r="BN51" s="23" t="str">
        <f ca="1">IF($F51="","",OFFSET(بيانات!$A$1,MATCH($F51,بيانات!$D:$D,0)-1,BN$1))</f>
        <v/>
      </c>
      <c r="BO51" s="23" t="str">
        <f ca="1">IF($F51="","",OFFSET(بيانات!$A$1,MATCH($F51,بيانات!$D:$D,0)-1,BO$1))</f>
        <v/>
      </c>
      <c r="BP51" s="23" t="str">
        <f ca="1">IF($F51="","",OFFSET(بيانات!$A$1,MATCH($F51,بيانات!$D:$D,0)-1,BP$1))</f>
        <v/>
      </c>
      <c r="BQ51" s="23" t="str">
        <f ca="1">IF($F51="","",OFFSET(بيانات!$A$1,MATCH($F51,بيانات!$D:$D,0)-1,BQ$1))</f>
        <v/>
      </c>
      <c r="BR51" s="23" t="str">
        <f ca="1">IF($F51="","",OFFSET(بيانات!$A$1,MATCH($F51,بيانات!$D:$D,0)-1,BR$1))</f>
        <v/>
      </c>
      <c r="BS51" s="23" t="str">
        <f ca="1">IF($F51="","",OFFSET(بيانات!$A$1,MATCH($F51,بيانات!$D:$D,0)-1,BS$1))</f>
        <v/>
      </c>
      <c r="BT51" s="23" t="str">
        <f ca="1">IF($F51="","",OFFSET(بيانات!$A$1,MATCH($F51,بيانات!$D:$D,0)-1,BT$1))</f>
        <v/>
      </c>
      <c r="BU51" s="25">
        <f t="shared" ca="1" si="103"/>
        <v>0</v>
      </c>
      <c r="BV51" s="26">
        <f t="shared" ca="1" si="104"/>
        <v>-100</v>
      </c>
      <c r="BW51" s="21" t="str">
        <f ca="1">IF($F51="","",OFFSET(بيانات!$A$1,MATCH($F51,بيانات!$D:$D,0)-1,BW$1))</f>
        <v/>
      </c>
      <c r="BX51" s="21">
        <f t="shared" ca="1" si="105"/>
        <v>0</v>
      </c>
      <c r="BY51" s="21" t="str">
        <f ca="1">IF($F51="","",OFFSET(بيانات!$A$1,MATCH($F51,بيانات!$D:$D,0)-1,BY$1))</f>
        <v/>
      </c>
      <c r="BZ51" s="27">
        <f t="shared" ca="1" si="106"/>
        <v>0</v>
      </c>
      <c r="CA51" s="27">
        <f t="shared" ca="1" si="79"/>
        <v>0</v>
      </c>
      <c r="CB51" s="191">
        <f t="shared" ca="1" si="80"/>
        <v>-100</v>
      </c>
      <c r="CC51" s="217">
        <f t="shared" ca="1" si="81"/>
        <v>100</v>
      </c>
      <c r="CD51" s="218">
        <f t="shared" si="82"/>
        <v>0</v>
      </c>
      <c r="CE51" s="192"/>
      <c r="CF51" s="193" t="str">
        <f t="shared" si="107"/>
        <v/>
      </c>
      <c r="CH51" s="195">
        <f t="shared" ca="1" si="108"/>
        <v>0</v>
      </c>
      <c r="CI51" s="194">
        <v>30</v>
      </c>
      <c r="CJ51" s="195">
        <f t="shared" ca="1" si="109"/>
        <v>0</v>
      </c>
      <c r="CK51" s="194">
        <v>0</v>
      </c>
      <c r="CL51" s="194">
        <f t="shared" ca="1" si="83"/>
        <v>0</v>
      </c>
      <c r="CM51" s="195">
        <f t="shared" ca="1" si="110"/>
        <v>0</v>
      </c>
      <c r="CN51" s="194">
        <v>0</v>
      </c>
      <c r="CO51" s="194">
        <f t="shared" ca="1" si="84"/>
        <v>0</v>
      </c>
      <c r="CP51" s="194">
        <f t="shared" ca="1" si="85"/>
        <v>0</v>
      </c>
      <c r="CQ51" s="195">
        <f t="shared" ca="1" si="111"/>
        <v>-1000</v>
      </c>
    </row>
    <row r="52" spans="1:95" s="194" customFormat="1" ht="30.95" customHeight="1">
      <c r="A52" s="188" t="str">
        <f ca="1">IF(ROW($A43)&gt;COUNTIF(بيانات!$B:$B,$A$9),"",IF(ISERROR(MATCH(1000*$A$9+ROW($A43),$D:$D,0)),INDEX(OFFSET(بيانات!$A$1,MATCH($A$9,بيانات!$B:$B,0)-1,,COUNTIF(بيانات!$B:$B,$A$9)),ROW($A43)),""))</f>
        <v/>
      </c>
      <c r="B52" s="189" t="str">
        <f t="shared" ca="1" si="5"/>
        <v/>
      </c>
      <c r="C52" s="190" t="str">
        <f ca="1">IF(ROW($A43)&gt;COUNTIF($A$10:$A$186,"&gt;=1"),"",VLOOKUP($B52,OFFSET(بيانات!$A$1:$D$1,MATCH($A$9,بيانات!$B:$B,0)-1,,COUNTIF(بيانات!$B:$B,$A$9)),4,0))</f>
        <v/>
      </c>
      <c r="D52" s="190" t="str">
        <f ca="1">IF($F52="","",OFFSET(بيانات!$A$1,MATCH($F52,بيانات!$D:$D,0)-1,0))</f>
        <v/>
      </c>
      <c r="E52" s="61" t="str">
        <f ca="1">IF($F52="","",OFFSET(بيانات!$A$1,MATCH($F52,بيانات!$D:$D,0)-1,2))</f>
        <v/>
      </c>
      <c r="F52" s="249"/>
      <c r="G52" s="67" t="str">
        <f>IF($F52="","",MAX($G$9:$G51)+1)</f>
        <v/>
      </c>
      <c r="H52" s="21" t="str">
        <f ca="1">IF($F52="","",OFFSET(بيانات!$A$1,MATCH($F52,بيانات!$D:$D,0)-1,H$1))</f>
        <v/>
      </c>
      <c r="I52" s="21" t="str">
        <f t="shared" si="86"/>
        <v/>
      </c>
      <c r="J52" s="21" t="str">
        <f t="shared" si="87"/>
        <v/>
      </c>
      <c r="K52" s="21" t="str">
        <f t="shared" si="88"/>
        <v/>
      </c>
      <c r="L52" s="21" t="str">
        <f t="shared" si="89"/>
        <v/>
      </c>
      <c r="M52" s="22" t="str">
        <f t="shared" si="90"/>
        <v/>
      </c>
      <c r="N52" s="21" t="str">
        <f ca="1">IF($F52="","",OFFSET(بيانات!$A$1,MATCH($F52,بيانات!$D:$D,0)-1,N$1))</f>
        <v/>
      </c>
      <c r="O52" s="21" t="str">
        <f ca="1">IF($F52="","",OFFSET(بيانات!$A$1,MATCH($F52,بيانات!$D:$D,0)-1,O$1))</f>
        <v/>
      </c>
      <c r="P52" s="21" t="str">
        <f ca="1">IF($F52="","",OFFSET(بيانات!$A$1,MATCH($F52,بيانات!$D:$D,0)-1,P$1))</f>
        <v/>
      </c>
      <c r="Q52" s="21" t="str">
        <f ca="1">IF($F52="","",OFFSET(بيانات!$A$1,MATCH($F52,بيانات!$D:$D,0)-1,Q$1))</f>
        <v/>
      </c>
      <c r="R52" s="21" t="str">
        <f ca="1">IF($F52="","",OFFSET(بيانات!$A$1,MATCH($F52,بيانات!$D:$D,0)-1,R$1))</f>
        <v/>
      </c>
      <c r="S52" s="22" t="str">
        <f t="shared" si="91"/>
        <v/>
      </c>
      <c r="T52" s="21" t="str">
        <f ca="1">IF($F52="","",OFFSET(بيانات!$A$1,MATCH($F52,بيانات!$D:$D,0)-1,T$1))</f>
        <v/>
      </c>
      <c r="U52" s="21" t="str">
        <f ca="1">IF($F52="","",OFFSET(بيانات!$A$1,MATCH($F52,بيانات!$D:$D,0)-1,U$1))</f>
        <v/>
      </c>
      <c r="V52" s="21" t="str">
        <f ca="1">IF($F52="","",OFFSET(بيانات!$A$1,MATCH($F52,بيانات!$D:$D,0)-1,V$1))</f>
        <v/>
      </c>
      <c r="W52" s="21" t="str">
        <f ca="1">IF($F52="","",OFFSET(بيانات!$A$1,MATCH($F52,بيانات!$D:$D,0)-1,W$1))</f>
        <v/>
      </c>
      <c r="X52" s="21" t="str">
        <f ca="1">IF($F52="","",OFFSET(بيانات!$A$1,MATCH($F52,بيانات!$D:$D,0)-1,X$1))</f>
        <v/>
      </c>
      <c r="Y52" s="21" t="str">
        <f ca="1">IF($F52="","",OFFSET(بيانات!$A$1,MATCH($F52,بيانات!$D:$D,0)-1,Y$1))</f>
        <v/>
      </c>
      <c r="Z52" s="21" t="str">
        <f ca="1">IF($F52="","",OFFSET(بيانات!$A$1,MATCH($F52,بيانات!$D:$D,0)-1,Z$1))</f>
        <v/>
      </c>
      <c r="AA52" s="21" t="str">
        <f ca="1">IF($F52="","",OFFSET(بيانات!$A$1,MATCH($F52,بيانات!$D:$D,0)-1,AA$1))</f>
        <v/>
      </c>
      <c r="AB52" s="21" t="str">
        <f ca="1">IF($F52="","",OFFSET(بيانات!$A$1,MATCH($F52,بيانات!$D:$D,0)-1,AB$1))</f>
        <v/>
      </c>
      <c r="AC52" s="21" t="str">
        <f ca="1">IF($F52="","",OFFSET(بيانات!$A$1,MATCH($F52,بيانات!$D:$D,0)-1,AC$1))</f>
        <v/>
      </c>
      <c r="AD52" s="21" t="str">
        <f ca="1">IF($F52="","",OFFSET(بيانات!$A$1,MATCH($F52,بيانات!$D:$D,0)-1,AD$1))</f>
        <v/>
      </c>
      <c r="AE52" s="21" t="str">
        <f ca="1">IF($F52="","",OFFSET(بيانات!$A$1,MATCH($F52,بيانات!$D:$D,0)-1,AE$1))</f>
        <v/>
      </c>
      <c r="AF52" s="21" t="str">
        <f ca="1">IF($F52="","",OFFSET(بيانات!$A$1,MATCH($F52,بيانات!$D:$D,0)-1,AF$1))</f>
        <v/>
      </c>
      <c r="AG52" s="23" t="str">
        <f t="shared" si="92"/>
        <v/>
      </c>
      <c r="AH52" s="24" t="str">
        <f ca="1">IF($F52="","",OFFSET(بيانات!$A$1,MATCH($F52,بيانات!$D:$D,0)-1,AH$1))</f>
        <v/>
      </c>
      <c r="AI52" s="21" t="str">
        <f t="shared" si="93"/>
        <v/>
      </c>
      <c r="AJ52" s="24"/>
      <c r="AK52" s="21" t="str">
        <f t="shared" si="71"/>
        <v/>
      </c>
      <c r="AL52" s="24"/>
      <c r="AM52" s="21">
        <f t="shared" si="94"/>
        <v>0</v>
      </c>
      <c r="AN52" s="22">
        <f t="shared" si="95"/>
        <v>0</v>
      </c>
      <c r="AO52" s="25">
        <f t="shared" si="72"/>
        <v>0</v>
      </c>
      <c r="AP52" s="25">
        <f t="shared" si="96"/>
        <v>0</v>
      </c>
      <c r="AQ52" s="21"/>
      <c r="AR52" s="21" t="str">
        <f ca="1">IF($F52="","",OFFSET(بيانات!$A$1,MATCH($F52,بيانات!$D:$D,0)-1,AR$1))</f>
        <v/>
      </c>
      <c r="AS52" s="22">
        <f t="shared" ca="1" si="97"/>
        <v>0</v>
      </c>
      <c r="AT52" s="223">
        <f t="shared" ca="1" si="98"/>
        <v>0</v>
      </c>
      <c r="AU52" s="21" t="str">
        <f t="shared" si="73"/>
        <v/>
      </c>
      <c r="AV52" s="21" t="str">
        <f t="shared" si="74"/>
        <v/>
      </c>
      <c r="AW52" s="21" t="str">
        <f t="shared" si="75"/>
        <v/>
      </c>
      <c r="AX52" s="21">
        <f t="shared" ca="1" si="99"/>
        <v>0</v>
      </c>
      <c r="AY52" s="21">
        <f t="shared" ca="1" si="100"/>
        <v>0</v>
      </c>
      <c r="AZ52" s="21">
        <f t="shared" si="76"/>
        <v>0</v>
      </c>
      <c r="BA52" s="21">
        <f t="shared" si="77"/>
        <v>0</v>
      </c>
      <c r="BB52" s="25">
        <f t="shared" si="78"/>
        <v>0</v>
      </c>
      <c r="BC52" s="21">
        <f t="shared" ca="1" si="101"/>
        <v>0</v>
      </c>
      <c r="BD52" s="21">
        <f t="shared" ca="1" si="102"/>
        <v>0</v>
      </c>
      <c r="BE52" s="21" t="str">
        <f ca="1">IF($F52="","",OFFSET(بيانات!$A$1,MATCH($F52,بيانات!$D:$D,0)-1,BE$1))</f>
        <v/>
      </c>
      <c r="BF52" s="21" t="str">
        <f ca="1">IF($F52="","",OFFSET(بيانات!$A$1,MATCH($F52,بيانات!$D:$D,0)-1,BF$1))</f>
        <v/>
      </c>
      <c r="BG52" s="21" t="str">
        <f ca="1">IF($F52="","",OFFSET(بيانات!$A$1,MATCH($F52,بيانات!$D:$D,0)-1,BG$1))</f>
        <v/>
      </c>
      <c r="BH52" s="21" t="str">
        <f ca="1">IF($F52="","",OFFSET(بيانات!$A$1,MATCH($F52,بيانات!$D:$D,0)-1,BH$1))</f>
        <v/>
      </c>
      <c r="BI52" s="21" t="str">
        <f ca="1">IF($F52="","",OFFSET(بيانات!$A$1,MATCH($F52,بيانات!$D:$D,0)-1,BI$1))</f>
        <v/>
      </c>
      <c r="BJ52" s="21"/>
      <c r="BK52" s="21" t="str">
        <f ca="1">IF($F52="","",OFFSET(بيانات!$A$1,MATCH($F52,بيانات!$D:$D,0)-1,BK$1))</f>
        <v/>
      </c>
      <c r="BL52" s="23" t="str">
        <f ca="1">IF($F52="","",OFFSET(بيانات!$A$1,MATCH($F52,بيانات!$D:$D,0)-1,BL$1))</f>
        <v/>
      </c>
      <c r="BM52" s="23" t="str">
        <f ca="1">IF($F52="","",OFFSET(بيانات!$A$1,MATCH($F52,بيانات!$D:$D,0)-1,BM$1))</f>
        <v/>
      </c>
      <c r="BN52" s="23" t="str">
        <f ca="1">IF($F52="","",OFFSET(بيانات!$A$1,MATCH($F52,بيانات!$D:$D,0)-1,BN$1))</f>
        <v/>
      </c>
      <c r="BO52" s="23" t="str">
        <f ca="1">IF($F52="","",OFFSET(بيانات!$A$1,MATCH($F52,بيانات!$D:$D,0)-1,BO$1))</f>
        <v/>
      </c>
      <c r="BP52" s="23" t="str">
        <f ca="1">IF($F52="","",OFFSET(بيانات!$A$1,MATCH($F52,بيانات!$D:$D,0)-1,BP$1))</f>
        <v/>
      </c>
      <c r="BQ52" s="23" t="str">
        <f ca="1">IF($F52="","",OFFSET(بيانات!$A$1,MATCH($F52,بيانات!$D:$D,0)-1,BQ$1))</f>
        <v/>
      </c>
      <c r="BR52" s="23" t="str">
        <f ca="1">IF($F52="","",OFFSET(بيانات!$A$1,MATCH($F52,بيانات!$D:$D,0)-1,BR$1))</f>
        <v/>
      </c>
      <c r="BS52" s="23" t="str">
        <f ca="1">IF($F52="","",OFFSET(بيانات!$A$1,MATCH($F52,بيانات!$D:$D,0)-1,BS$1))</f>
        <v/>
      </c>
      <c r="BT52" s="23" t="str">
        <f ca="1">IF($F52="","",OFFSET(بيانات!$A$1,MATCH($F52,بيانات!$D:$D,0)-1,BT$1))</f>
        <v/>
      </c>
      <c r="BU52" s="25">
        <f t="shared" ca="1" si="103"/>
        <v>0</v>
      </c>
      <c r="BV52" s="26">
        <f t="shared" ca="1" si="104"/>
        <v>-100</v>
      </c>
      <c r="BW52" s="21" t="str">
        <f ca="1">IF($F52="","",OFFSET(بيانات!$A$1,MATCH($F52,بيانات!$D:$D,0)-1,BW$1))</f>
        <v/>
      </c>
      <c r="BX52" s="21">
        <f t="shared" ca="1" si="105"/>
        <v>0</v>
      </c>
      <c r="BY52" s="21" t="str">
        <f ca="1">IF($F52="","",OFFSET(بيانات!$A$1,MATCH($F52,بيانات!$D:$D,0)-1,BY$1))</f>
        <v/>
      </c>
      <c r="BZ52" s="27">
        <f t="shared" ca="1" si="106"/>
        <v>0</v>
      </c>
      <c r="CA52" s="27">
        <f t="shared" ca="1" si="79"/>
        <v>0</v>
      </c>
      <c r="CB52" s="191">
        <f t="shared" ca="1" si="80"/>
        <v>-100</v>
      </c>
      <c r="CC52" s="217">
        <f t="shared" ca="1" si="81"/>
        <v>100</v>
      </c>
      <c r="CD52" s="218">
        <f t="shared" si="82"/>
        <v>0</v>
      </c>
      <c r="CE52" s="192"/>
      <c r="CF52" s="193" t="str">
        <f t="shared" si="107"/>
        <v/>
      </c>
      <c r="CH52" s="195">
        <f t="shared" ca="1" si="108"/>
        <v>0</v>
      </c>
      <c r="CI52" s="194">
        <v>30</v>
      </c>
      <c r="CJ52" s="195">
        <f t="shared" ca="1" si="109"/>
        <v>0</v>
      </c>
      <c r="CK52" s="194">
        <v>0</v>
      </c>
      <c r="CL52" s="194">
        <f t="shared" ca="1" si="83"/>
        <v>0</v>
      </c>
      <c r="CM52" s="195">
        <f t="shared" ca="1" si="110"/>
        <v>0</v>
      </c>
      <c r="CN52" s="194">
        <v>0</v>
      </c>
      <c r="CO52" s="194">
        <f t="shared" ca="1" si="84"/>
        <v>0</v>
      </c>
      <c r="CP52" s="194">
        <f t="shared" ca="1" si="85"/>
        <v>0</v>
      </c>
      <c r="CQ52" s="195">
        <f t="shared" ca="1" si="111"/>
        <v>-1000</v>
      </c>
    </row>
    <row r="53" spans="1:95" s="194" customFormat="1" ht="30.95" customHeight="1">
      <c r="A53" s="188" t="str">
        <f ca="1">IF(ROW($A44)&gt;COUNTIF(بيانات!$B:$B,$A$9),"",IF(ISERROR(MATCH(1000*$A$9+ROW($A44),$D:$D,0)),INDEX(OFFSET(بيانات!$A$1,MATCH($A$9,بيانات!$B:$B,0)-1,,COUNTIF(بيانات!$B:$B,$A$9)),ROW($A44)),""))</f>
        <v/>
      </c>
      <c r="B53" s="189" t="str">
        <f t="shared" ca="1" si="5"/>
        <v/>
      </c>
      <c r="C53" s="190" t="str">
        <f ca="1">IF(ROW($A44)&gt;COUNTIF($A$10:$A$186,"&gt;=1"),"",VLOOKUP($B53,OFFSET(بيانات!$A$1:$D$1,MATCH($A$9,بيانات!$B:$B,0)-1,,COUNTIF(بيانات!$B:$B,$A$9)),4,0))</f>
        <v/>
      </c>
      <c r="D53" s="190" t="str">
        <f ca="1">IF($F53="","",OFFSET(بيانات!$A$1,MATCH($F53,بيانات!$D:$D,0)-1,0))</f>
        <v/>
      </c>
      <c r="E53" s="61" t="str">
        <f ca="1">IF($F53="","",OFFSET(بيانات!$A$1,MATCH($F53,بيانات!$D:$D,0)-1,2))</f>
        <v/>
      </c>
      <c r="F53" s="249"/>
      <c r="G53" s="67" t="str">
        <f>IF($F53="","",MAX($G$9:$G52)+1)</f>
        <v/>
      </c>
      <c r="H53" s="21" t="str">
        <f ca="1">IF($F53="","",OFFSET(بيانات!$A$1,MATCH($F53,بيانات!$D:$D,0)-1,H$1))</f>
        <v/>
      </c>
      <c r="I53" s="21" t="str">
        <f t="shared" si="86"/>
        <v/>
      </c>
      <c r="J53" s="21" t="str">
        <f t="shared" si="87"/>
        <v/>
      </c>
      <c r="K53" s="21" t="str">
        <f t="shared" si="88"/>
        <v/>
      </c>
      <c r="L53" s="21" t="str">
        <f t="shared" si="89"/>
        <v/>
      </c>
      <c r="M53" s="22" t="str">
        <f t="shared" si="90"/>
        <v/>
      </c>
      <c r="N53" s="21" t="str">
        <f ca="1">IF($F53="","",OFFSET(بيانات!$A$1,MATCH($F53,بيانات!$D:$D,0)-1,N$1))</f>
        <v/>
      </c>
      <c r="O53" s="21" t="str">
        <f ca="1">IF($F53="","",OFFSET(بيانات!$A$1,MATCH($F53,بيانات!$D:$D,0)-1,O$1))</f>
        <v/>
      </c>
      <c r="P53" s="21" t="str">
        <f ca="1">IF($F53="","",OFFSET(بيانات!$A$1,MATCH($F53,بيانات!$D:$D,0)-1,P$1))</f>
        <v/>
      </c>
      <c r="Q53" s="21" t="str">
        <f ca="1">IF($F53="","",OFFSET(بيانات!$A$1,MATCH($F53,بيانات!$D:$D,0)-1,Q$1))</f>
        <v/>
      </c>
      <c r="R53" s="21" t="str">
        <f ca="1">IF($F53="","",OFFSET(بيانات!$A$1,MATCH($F53,بيانات!$D:$D,0)-1,R$1))</f>
        <v/>
      </c>
      <c r="S53" s="22" t="str">
        <f t="shared" si="91"/>
        <v/>
      </c>
      <c r="T53" s="21" t="str">
        <f ca="1">IF($F53="","",OFFSET(بيانات!$A$1,MATCH($F53,بيانات!$D:$D,0)-1,T$1))</f>
        <v/>
      </c>
      <c r="U53" s="21" t="str">
        <f ca="1">IF($F53="","",OFFSET(بيانات!$A$1,MATCH($F53,بيانات!$D:$D,0)-1,U$1))</f>
        <v/>
      </c>
      <c r="V53" s="21" t="str">
        <f ca="1">IF($F53="","",OFFSET(بيانات!$A$1,MATCH($F53,بيانات!$D:$D,0)-1,V$1))</f>
        <v/>
      </c>
      <c r="W53" s="21" t="str">
        <f ca="1">IF($F53="","",OFFSET(بيانات!$A$1,MATCH($F53,بيانات!$D:$D,0)-1,W$1))</f>
        <v/>
      </c>
      <c r="X53" s="21" t="str">
        <f ca="1">IF($F53="","",OFFSET(بيانات!$A$1,MATCH($F53,بيانات!$D:$D,0)-1,X$1))</f>
        <v/>
      </c>
      <c r="Y53" s="21" t="str">
        <f ca="1">IF($F53="","",OFFSET(بيانات!$A$1,MATCH($F53,بيانات!$D:$D,0)-1,Y$1))</f>
        <v/>
      </c>
      <c r="Z53" s="21" t="str">
        <f ca="1">IF($F53="","",OFFSET(بيانات!$A$1,MATCH($F53,بيانات!$D:$D,0)-1,Z$1))</f>
        <v/>
      </c>
      <c r="AA53" s="21" t="str">
        <f ca="1">IF($F53="","",OFFSET(بيانات!$A$1,MATCH($F53,بيانات!$D:$D,0)-1,AA$1))</f>
        <v/>
      </c>
      <c r="AB53" s="21" t="str">
        <f ca="1">IF($F53="","",OFFSET(بيانات!$A$1,MATCH($F53,بيانات!$D:$D,0)-1,AB$1))</f>
        <v/>
      </c>
      <c r="AC53" s="21" t="str">
        <f ca="1">IF($F53="","",OFFSET(بيانات!$A$1,MATCH($F53,بيانات!$D:$D,0)-1,AC$1))</f>
        <v/>
      </c>
      <c r="AD53" s="21" t="str">
        <f ca="1">IF($F53="","",OFFSET(بيانات!$A$1,MATCH($F53,بيانات!$D:$D,0)-1,AD$1))</f>
        <v/>
      </c>
      <c r="AE53" s="21" t="str">
        <f ca="1">IF($F53="","",OFFSET(بيانات!$A$1,MATCH($F53,بيانات!$D:$D,0)-1,AE$1))</f>
        <v/>
      </c>
      <c r="AF53" s="21" t="str">
        <f ca="1">IF($F53="","",OFFSET(بيانات!$A$1,MATCH($F53,بيانات!$D:$D,0)-1,AF$1))</f>
        <v/>
      </c>
      <c r="AG53" s="23" t="str">
        <f t="shared" si="92"/>
        <v/>
      </c>
      <c r="AH53" s="24" t="str">
        <f ca="1">IF($F53="","",OFFSET(بيانات!$A$1,MATCH($F53,بيانات!$D:$D,0)-1,AH$1))</f>
        <v/>
      </c>
      <c r="AI53" s="21" t="str">
        <f t="shared" si="93"/>
        <v/>
      </c>
      <c r="AJ53" s="24"/>
      <c r="AK53" s="21" t="str">
        <f t="shared" si="71"/>
        <v/>
      </c>
      <c r="AL53" s="24"/>
      <c r="AM53" s="21">
        <f t="shared" si="94"/>
        <v>0</v>
      </c>
      <c r="AN53" s="22">
        <f t="shared" si="95"/>
        <v>0</v>
      </c>
      <c r="AO53" s="25">
        <f t="shared" si="72"/>
        <v>0</v>
      </c>
      <c r="AP53" s="25">
        <f t="shared" si="96"/>
        <v>0</v>
      </c>
      <c r="AQ53" s="21"/>
      <c r="AR53" s="21" t="str">
        <f ca="1">IF($F53="","",OFFSET(بيانات!$A$1,MATCH($F53,بيانات!$D:$D,0)-1,AR$1))</f>
        <v/>
      </c>
      <c r="AS53" s="22">
        <f t="shared" ca="1" si="97"/>
        <v>0</v>
      </c>
      <c r="AT53" s="223">
        <f t="shared" ca="1" si="98"/>
        <v>0</v>
      </c>
      <c r="AU53" s="21" t="str">
        <f t="shared" si="73"/>
        <v/>
      </c>
      <c r="AV53" s="21" t="str">
        <f t="shared" si="74"/>
        <v/>
      </c>
      <c r="AW53" s="21" t="str">
        <f t="shared" si="75"/>
        <v/>
      </c>
      <c r="AX53" s="21">
        <f t="shared" ca="1" si="99"/>
        <v>0</v>
      </c>
      <c r="AY53" s="21">
        <f t="shared" ca="1" si="100"/>
        <v>0</v>
      </c>
      <c r="AZ53" s="21">
        <f t="shared" si="76"/>
        <v>0</v>
      </c>
      <c r="BA53" s="21">
        <f t="shared" si="77"/>
        <v>0</v>
      </c>
      <c r="BB53" s="25">
        <f t="shared" si="78"/>
        <v>0</v>
      </c>
      <c r="BC53" s="21">
        <f t="shared" ca="1" si="101"/>
        <v>0</v>
      </c>
      <c r="BD53" s="21">
        <f t="shared" ca="1" si="102"/>
        <v>0</v>
      </c>
      <c r="BE53" s="21" t="str">
        <f ca="1">IF($F53="","",OFFSET(بيانات!$A$1,MATCH($F53,بيانات!$D:$D,0)-1,BE$1))</f>
        <v/>
      </c>
      <c r="BF53" s="21" t="str">
        <f ca="1">IF($F53="","",OFFSET(بيانات!$A$1,MATCH($F53,بيانات!$D:$D,0)-1,BF$1))</f>
        <v/>
      </c>
      <c r="BG53" s="21" t="str">
        <f ca="1">IF($F53="","",OFFSET(بيانات!$A$1,MATCH($F53,بيانات!$D:$D,0)-1,BG$1))</f>
        <v/>
      </c>
      <c r="BH53" s="21" t="str">
        <f ca="1">IF($F53="","",OFFSET(بيانات!$A$1,MATCH($F53,بيانات!$D:$D,0)-1,BH$1))</f>
        <v/>
      </c>
      <c r="BI53" s="21" t="str">
        <f ca="1">IF($F53="","",OFFSET(بيانات!$A$1,MATCH($F53,بيانات!$D:$D,0)-1,BI$1))</f>
        <v/>
      </c>
      <c r="BJ53" s="21"/>
      <c r="BK53" s="21" t="str">
        <f ca="1">IF($F53="","",OFFSET(بيانات!$A$1,MATCH($F53,بيانات!$D:$D,0)-1,BK$1))</f>
        <v/>
      </c>
      <c r="BL53" s="23" t="str">
        <f ca="1">IF($F53="","",OFFSET(بيانات!$A$1,MATCH($F53,بيانات!$D:$D,0)-1,BL$1))</f>
        <v/>
      </c>
      <c r="BM53" s="23" t="str">
        <f ca="1">IF($F53="","",OFFSET(بيانات!$A$1,MATCH($F53,بيانات!$D:$D,0)-1,BM$1))</f>
        <v/>
      </c>
      <c r="BN53" s="23" t="str">
        <f ca="1">IF($F53="","",OFFSET(بيانات!$A$1,MATCH($F53,بيانات!$D:$D,0)-1,BN$1))</f>
        <v/>
      </c>
      <c r="BO53" s="23" t="str">
        <f ca="1">IF($F53="","",OFFSET(بيانات!$A$1,MATCH($F53,بيانات!$D:$D,0)-1,BO$1))</f>
        <v/>
      </c>
      <c r="BP53" s="23" t="str">
        <f ca="1">IF($F53="","",OFFSET(بيانات!$A$1,MATCH($F53,بيانات!$D:$D,0)-1,BP$1))</f>
        <v/>
      </c>
      <c r="BQ53" s="23" t="str">
        <f ca="1">IF($F53="","",OFFSET(بيانات!$A$1,MATCH($F53,بيانات!$D:$D,0)-1,BQ$1))</f>
        <v/>
      </c>
      <c r="BR53" s="23" t="str">
        <f ca="1">IF($F53="","",OFFSET(بيانات!$A$1,MATCH($F53,بيانات!$D:$D,0)-1,BR$1))</f>
        <v/>
      </c>
      <c r="BS53" s="23" t="str">
        <f ca="1">IF($F53="","",OFFSET(بيانات!$A$1,MATCH($F53,بيانات!$D:$D,0)-1,BS$1))</f>
        <v/>
      </c>
      <c r="BT53" s="23" t="str">
        <f ca="1">IF($F53="","",OFFSET(بيانات!$A$1,MATCH($F53,بيانات!$D:$D,0)-1,BT$1))</f>
        <v/>
      </c>
      <c r="BU53" s="25">
        <f t="shared" ca="1" si="103"/>
        <v>0</v>
      </c>
      <c r="BV53" s="26">
        <f t="shared" ca="1" si="104"/>
        <v>-100</v>
      </c>
      <c r="BW53" s="21" t="str">
        <f ca="1">IF($F53="","",OFFSET(بيانات!$A$1,MATCH($F53,بيانات!$D:$D,0)-1,BW$1))</f>
        <v/>
      </c>
      <c r="BX53" s="21">
        <f t="shared" ca="1" si="105"/>
        <v>0</v>
      </c>
      <c r="BY53" s="21" t="str">
        <f ca="1">IF($F53="","",OFFSET(بيانات!$A$1,MATCH($F53,بيانات!$D:$D,0)-1,BY$1))</f>
        <v/>
      </c>
      <c r="BZ53" s="27">
        <f t="shared" ca="1" si="106"/>
        <v>0</v>
      </c>
      <c r="CA53" s="27">
        <f t="shared" ca="1" si="79"/>
        <v>0</v>
      </c>
      <c r="CB53" s="191">
        <f t="shared" ca="1" si="80"/>
        <v>-100</v>
      </c>
      <c r="CC53" s="217">
        <f t="shared" ca="1" si="81"/>
        <v>100</v>
      </c>
      <c r="CD53" s="218">
        <f t="shared" si="82"/>
        <v>0</v>
      </c>
      <c r="CE53" s="192"/>
      <c r="CF53" s="193" t="str">
        <f t="shared" si="107"/>
        <v/>
      </c>
      <c r="CH53" s="195">
        <f t="shared" ca="1" si="108"/>
        <v>0</v>
      </c>
      <c r="CI53" s="194">
        <v>30</v>
      </c>
      <c r="CJ53" s="195">
        <f t="shared" ca="1" si="109"/>
        <v>0</v>
      </c>
      <c r="CK53" s="194">
        <v>0</v>
      </c>
      <c r="CL53" s="194">
        <f t="shared" ca="1" si="83"/>
        <v>0</v>
      </c>
      <c r="CM53" s="195">
        <f t="shared" ca="1" si="110"/>
        <v>0</v>
      </c>
      <c r="CN53" s="194">
        <v>0</v>
      </c>
      <c r="CO53" s="194">
        <f t="shared" ca="1" si="84"/>
        <v>0</v>
      </c>
      <c r="CP53" s="194">
        <f t="shared" ca="1" si="85"/>
        <v>0</v>
      </c>
      <c r="CQ53" s="195">
        <f t="shared" ca="1" si="111"/>
        <v>-1000</v>
      </c>
    </row>
    <row r="54" spans="1:95" s="197" customFormat="1" ht="30.95" customHeight="1">
      <c r="A54" s="188" t="str">
        <f ca="1">IF(ROW($A45)&gt;COUNTIF(بيانات!$B:$B,$A$9),"",IF(ISERROR(MATCH(1000*$A$9+ROW($A45),$D:$D,0)),INDEX(OFFSET(بيانات!$A$1,MATCH($A$9,بيانات!$B:$B,0)-1,,COUNTIF(بيانات!$B:$B,$A$9)),ROW($A45)),""))</f>
        <v/>
      </c>
      <c r="B54" s="189" t="str">
        <f t="shared" ca="1" si="5"/>
        <v/>
      </c>
      <c r="C54" s="190" t="str">
        <f ca="1">IF(ROW($A45)&gt;COUNTIF($A$10:$A$186,"&gt;=1"),"",VLOOKUP($B54,OFFSET(بيانات!$A$1:$D$1,MATCH($A$9,بيانات!$B:$B,0)-1,,COUNTIF(بيانات!$B:$B,$A$9)),4,0))</f>
        <v/>
      </c>
      <c r="D54" s="190" t="str">
        <f ca="1">IF($F54="","",OFFSET(بيانات!$A$1,MATCH($F54,بيانات!$D:$D,0)-1,0))</f>
        <v/>
      </c>
      <c r="E54" s="61" t="str">
        <f ca="1">IF($F54="","",OFFSET(بيانات!$A$1,MATCH($F54,بيانات!$D:$D,0)-1,2))</f>
        <v/>
      </c>
      <c r="F54" s="249"/>
      <c r="G54" s="67" t="str">
        <f>IF($F54="","",MAX($G$9:$G53)+1)</f>
        <v/>
      </c>
      <c r="H54" s="21" t="str">
        <f ca="1">IF($F54="","",OFFSET(بيانات!$A$1,MATCH($F54,بيانات!$D:$D,0)-1,H$1))</f>
        <v/>
      </c>
      <c r="I54" s="21" t="str">
        <f t="shared" si="86"/>
        <v/>
      </c>
      <c r="J54" s="21" t="str">
        <f t="shared" si="87"/>
        <v/>
      </c>
      <c r="K54" s="21" t="str">
        <f t="shared" si="88"/>
        <v/>
      </c>
      <c r="L54" s="21" t="str">
        <f t="shared" si="89"/>
        <v/>
      </c>
      <c r="M54" s="22" t="str">
        <f t="shared" si="90"/>
        <v/>
      </c>
      <c r="N54" s="21" t="str">
        <f ca="1">IF($F54="","",OFFSET(بيانات!$A$1,MATCH($F54,بيانات!$D:$D,0)-1,N$1))</f>
        <v/>
      </c>
      <c r="O54" s="21" t="str">
        <f ca="1">IF($F54="","",OFFSET(بيانات!$A$1,MATCH($F54,بيانات!$D:$D,0)-1,O$1))</f>
        <v/>
      </c>
      <c r="P54" s="21" t="str">
        <f ca="1">IF($F54="","",OFFSET(بيانات!$A$1,MATCH($F54,بيانات!$D:$D,0)-1,P$1))</f>
        <v/>
      </c>
      <c r="Q54" s="21" t="str">
        <f ca="1">IF($F54="","",OFFSET(بيانات!$A$1,MATCH($F54,بيانات!$D:$D,0)-1,Q$1))</f>
        <v/>
      </c>
      <c r="R54" s="21" t="str">
        <f ca="1">IF($F54="","",OFFSET(بيانات!$A$1,MATCH($F54,بيانات!$D:$D,0)-1,R$1))</f>
        <v/>
      </c>
      <c r="S54" s="22" t="str">
        <f t="shared" si="91"/>
        <v/>
      </c>
      <c r="T54" s="21" t="str">
        <f ca="1">IF($F54="","",OFFSET(بيانات!$A$1,MATCH($F54,بيانات!$D:$D,0)-1,T$1))</f>
        <v/>
      </c>
      <c r="U54" s="21" t="str">
        <f ca="1">IF($F54="","",OFFSET(بيانات!$A$1,MATCH($F54,بيانات!$D:$D,0)-1,U$1))</f>
        <v/>
      </c>
      <c r="V54" s="21" t="str">
        <f ca="1">IF($F54="","",OFFSET(بيانات!$A$1,MATCH($F54,بيانات!$D:$D,0)-1,V$1))</f>
        <v/>
      </c>
      <c r="W54" s="21" t="str">
        <f ca="1">IF($F54="","",OFFSET(بيانات!$A$1,MATCH($F54,بيانات!$D:$D,0)-1,W$1))</f>
        <v/>
      </c>
      <c r="X54" s="21" t="str">
        <f ca="1">IF($F54="","",OFFSET(بيانات!$A$1,MATCH($F54,بيانات!$D:$D,0)-1,X$1))</f>
        <v/>
      </c>
      <c r="Y54" s="21" t="str">
        <f ca="1">IF($F54="","",OFFSET(بيانات!$A$1,MATCH($F54,بيانات!$D:$D,0)-1,Y$1))</f>
        <v/>
      </c>
      <c r="Z54" s="21" t="str">
        <f ca="1">IF($F54="","",OFFSET(بيانات!$A$1,MATCH($F54,بيانات!$D:$D,0)-1,Z$1))</f>
        <v/>
      </c>
      <c r="AA54" s="21" t="str">
        <f ca="1">IF($F54="","",OFFSET(بيانات!$A$1,MATCH($F54,بيانات!$D:$D,0)-1,AA$1))</f>
        <v/>
      </c>
      <c r="AB54" s="21" t="str">
        <f ca="1">IF($F54="","",OFFSET(بيانات!$A$1,MATCH($F54,بيانات!$D:$D,0)-1,AB$1))</f>
        <v/>
      </c>
      <c r="AC54" s="21" t="str">
        <f ca="1">IF($F54="","",OFFSET(بيانات!$A$1,MATCH($F54,بيانات!$D:$D,0)-1,AC$1))</f>
        <v/>
      </c>
      <c r="AD54" s="21" t="str">
        <f ca="1">IF($F54="","",OFFSET(بيانات!$A$1,MATCH($F54,بيانات!$D:$D,0)-1,AD$1))</f>
        <v/>
      </c>
      <c r="AE54" s="21" t="str">
        <f ca="1">IF($F54="","",OFFSET(بيانات!$A$1,MATCH($F54,بيانات!$D:$D,0)-1,AE$1))</f>
        <v/>
      </c>
      <c r="AF54" s="21" t="str">
        <f ca="1">IF($F54="","",OFFSET(بيانات!$A$1,MATCH($F54,بيانات!$D:$D,0)-1,AF$1))</f>
        <v/>
      </c>
      <c r="AG54" s="23" t="str">
        <f t="shared" si="92"/>
        <v/>
      </c>
      <c r="AH54" s="24" t="str">
        <f ca="1">IF($F54="","",OFFSET(بيانات!$A$1,MATCH($F54,بيانات!$D:$D,0)-1,AH$1))</f>
        <v/>
      </c>
      <c r="AI54" s="21" t="str">
        <f t="shared" si="93"/>
        <v/>
      </c>
      <c r="AJ54" s="24"/>
      <c r="AK54" s="21" t="str">
        <f t="shared" si="71"/>
        <v/>
      </c>
      <c r="AL54" s="24"/>
      <c r="AM54" s="21">
        <f t="shared" si="94"/>
        <v>0</v>
      </c>
      <c r="AN54" s="22">
        <f t="shared" si="95"/>
        <v>0</v>
      </c>
      <c r="AO54" s="25">
        <f t="shared" si="72"/>
        <v>0</v>
      </c>
      <c r="AP54" s="25">
        <f t="shared" si="96"/>
        <v>0</v>
      </c>
      <c r="AQ54" s="21"/>
      <c r="AR54" s="21" t="str">
        <f ca="1">IF($F54="","",OFFSET(بيانات!$A$1,MATCH($F54,بيانات!$D:$D,0)-1,AR$1))</f>
        <v/>
      </c>
      <c r="AS54" s="22">
        <f t="shared" ca="1" si="97"/>
        <v>0</v>
      </c>
      <c r="AT54" s="223">
        <f t="shared" ca="1" si="98"/>
        <v>0</v>
      </c>
      <c r="AU54" s="21" t="str">
        <f t="shared" si="73"/>
        <v/>
      </c>
      <c r="AV54" s="21" t="str">
        <f t="shared" si="74"/>
        <v/>
      </c>
      <c r="AW54" s="21" t="str">
        <f t="shared" si="75"/>
        <v/>
      </c>
      <c r="AX54" s="21">
        <f t="shared" ca="1" si="99"/>
        <v>0</v>
      </c>
      <c r="AY54" s="21">
        <f t="shared" ca="1" si="100"/>
        <v>0</v>
      </c>
      <c r="AZ54" s="21">
        <f t="shared" si="76"/>
        <v>0</v>
      </c>
      <c r="BA54" s="21">
        <f t="shared" si="77"/>
        <v>0</v>
      </c>
      <c r="BB54" s="25">
        <f t="shared" si="78"/>
        <v>0</v>
      </c>
      <c r="BC54" s="21">
        <f t="shared" ca="1" si="101"/>
        <v>0</v>
      </c>
      <c r="BD54" s="21">
        <f t="shared" ca="1" si="102"/>
        <v>0</v>
      </c>
      <c r="BE54" s="21" t="str">
        <f ca="1">IF($F54="","",OFFSET(بيانات!$A$1,MATCH($F54,بيانات!$D:$D,0)-1,BE$1))</f>
        <v/>
      </c>
      <c r="BF54" s="21" t="str">
        <f ca="1">IF($F54="","",OFFSET(بيانات!$A$1,MATCH($F54,بيانات!$D:$D,0)-1,BF$1))</f>
        <v/>
      </c>
      <c r="BG54" s="21" t="str">
        <f ca="1">IF($F54="","",OFFSET(بيانات!$A$1,MATCH($F54,بيانات!$D:$D,0)-1,BG$1))</f>
        <v/>
      </c>
      <c r="BH54" s="21" t="str">
        <f ca="1">IF($F54="","",OFFSET(بيانات!$A$1,MATCH($F54,بيانات!$D:$D,0)-1,BH$1))</f>
        <v/>
      </c>
      <c r="BI54" s="21" t="str">
        <f ca="1">IF($F54="","",OFFSET(بيانات!$A$1,MATCH($F54,بيانات!$D:$D,0)-1,BI$1))</f>
        <v/>
      </c>
      <c r="BJ54" s="21"/>
      <c r="BK54" s="21" t="str">
        <f ca="1">IF($F54="","",OFFSET(بيانات!$A$1,MATCH($F54,بيانات!$D:$D,0)-1,BK$1))</f>
        <v/>
      </c>
      <c r="BL54" s="23" t="str">
        <f ca="1">IF($F54="","",OFFSET(بيانات!$A$1,MATCH($F54,بيانات!$D:$D,0)-1,BL$1))</f>
        <v/>
      </c>
      <c r="BM54" s="23" t="str">
        <f ca="1">IF($F54="","",OFFSET(بيانات!$A$1,MATCH($F54,بيانات!$D:$D,0)-1,BM$1))</f>
        <v/>
      </c>
      <c r="BN54" s="23" t="str">
        <f ca="1">IF($F54="","",OFFSET(بيانات!$A$1,MATCH($F54,بيانات!$D:$D,0)-1,BN$1))</f>
        <v/>
      </c>
      <c r="BO54" s="23" t="str">
        <f ca="1">IF($F54="","",OFFSET(بيانات!$A$1,MATCH($F54,بيانات!$D:$D,0)-1,BO$1))</f>
        <v/>
      </c>
      <c r="BP54" s="23" t="str">
        <f ca="1">IF($F54="","",OFFSET(بيانات!$A$1,MATCH($F54,بيانات!$D:$D,0)-1,BP$1))</f>
        <v/>
      </c>
      <c r="BQ54" s="23" t="str">
        <f ca="1">IF($F54="","",OFFSET(بيانات!$A$1,MATCH($F54,بيانات!$D:$D,0)-1,BQ$1))</f>
        <v/>
      </c>
      <c r="BR54" s="23" t="str">
        <f ca="1">IF($F54="","",OFFSET(بيانات!$A$1,MATCH($F54,بيانات!$D:$D,0)-1,BR$1))</f>
        <v/>
      </c>
      <c r="BS54" s="23" t="str">
        <f ca="1">IF($F54="","",OFFSET(بيانات!$A$1,MATCH($F54,بيانات!$D:$D,0)-1,BS$1))</f>
        <v/>
      </c>
      <c r="BT54" s="23" t="str">
        <f ca="1">IF($F54="","",OFFSET(بيانات!$A$1,MATCH($F54,بيانات!$D:$D,0)-1,BT$1))</f>
        <v/>
      </c>
      <c r="BU54" s="25">
        <f t="shared" ca="1" si="103"/>
        <v>0</v>
      </c>
      <c r="BV54" s="26">
        <f t="shared" ca="1" si="104"/>
        <v>-100</v>
      </c>
      <c r="BW54" s="21" t="str">
        <f ca="1">IF($F54="","",OFFSET(بيانات!$A$1,MATCH($F54,بيانات!$D:$D,0)-1,BW$1))</f>
        <v/>
      </c>
      <c r="BX54" s="21">
        <f t="shared" ca="1" si="105"/>
        <v>0</v>
      </c>
      <c r="BY54" s="21" t="str">
        <f ca="1">IF($F54="","",OFFSET(بيانات!$A$1,MATCH($F54,بيانات!$D:$D,0)-1,BY$1))</f>
        <v/>
      </c>
      <c r="BZ54" s="27">
        <f t="shared" ca="1" si="106"/>
        <v>0</v>
      </c>
      <c r="CA54" s="27">
        <f t="shared" ca="1" si="79"/>
        <v>0</v>
      </c>
      <c r="CB54" s="191">
        <f t="shared" ca="1" si="80"/>
        <v>-100</v>
      </c>
      <c r="CC54" s="217">
        <f t="shared" ca="1" si="81"/>
        <v>100</v>
      </c>
      <c r="CD54" s="218">
        <f t="shared" si="82"/>
        <v>0</v>
      </c>
      <c r="CE54" s="192"/>
      <c r="CF54" s="193" t="str">
        <f t="shared" si="107"/>
        <v/>
      </c>
      <c r="CG54" s="194"/>
      <c r="CH54" s="195">
        <f t="shared" ca="1" si="108"/>
        <v>0</v>
      </c>
      <c r="CI54" s="194">
        <v>30</v>
      </c>
      <c r="CJ54" s="195">
        <f t="shared" ca="1" si="109"/>
        <v>0</v>
      </c>
      <c r="CK54" s="194">
        <v>0</v>
      </c>
      <c r="CL54" s="194">
        <f t="shared" ca="1" si="83"/>
        <v>0</v>
      </c>
      <c r="CM54" s="195">
        <f t="shared" ca="1" si="110"/>
        <v>0</v>
      </c>
      <c r="CN54" s="194">
        <v>0</v>
      </c>
      <c r="CO54" s="194">
        <f t="shared" ca="1" si="84"/>
        <v>0</v>
      </c>
      <c r="CP54" s="194">
        <f t="shared" ca="1" si="85"/>
        <v>0</v>
      </c>
      <c r="CQ54" s="195">
        <f t="shared" ca="1" si="111"/>
        <v>-1000</v>
      </c>
    </row>
    <row r="55" spans="1:95" s="194" customFormat="1" ht="30.95" customHeight="1">
      <c r="A55" s="188" t="str">
        <f ca="1">IF(ROW($A46)&gt;COUNTIF(بيانات!$B:$B,$A$9),"",IF(ISERROR(MATCH(1000*$A$9+ROW($A46),$D:$D,0)),INDEX(OFFSET(بيانات!$A$1,MATCH($A$9,بيانات!$B:$B,0)-1,,COUNTIF(بيانات!$B:$B,$A$9)),ROW($A46)),""))</f>
        <v/>
      </c>
      <c r="B55" s="189" t="str">
        <f t="shared" ca="1" si="5"/>
        <v/>
      </c>
      <c r="C55" s="190" t="str">
        <f ca="1">IF(ROW($A46)&gt;COUNTIF($A$10:$A$186,"&gt;=1"),"",VLOOKUP($B55,OFFSET(بيانات!$A$1:$D$1,MATCH($A$9,بيانات!$B:$B,0)-1,,COUNTIF(بيانات!$B:$B,$A$9)),4,0))</f>
        <v/>
      </c>
      <c r="D55" s="190" t="str">
        <f ca="1">IF($F55="","",OFFSET(بيانات!$A$1,MATCH($F55,بيانات!$D:$D,0)-1,0))</f>
        <v/>
      </c>
      <c r="E55" s="61" t="str">
        <f ca="1">IF($F55="","",OFFSET(بيانات!$A$1,MATCH($F55,بيانات!$D:$D,0)-1,2))</f>
        <v/>
      </c>
      <c r="F55" s="249"/>
      <c r="G55" s="67" t="str">
        <f>IF($F55="","",MAX($G$9:$G54)+1)</f>
        <v/>
      </c>
      <c r="H55" s="21" t="str">
        <f ca="1">IF($F55="","",OFFSET(بيانات!$A$1,MATCH($F55,بيانات!$D:$D,0)-1,H$1))</f>
        <v/>
      </c>
      <c r="I55" s="21" t="str">
        <f t="shared" si="86"/>
        <v/>
      </c>
      <c r="J55" s="21" t="str">
        <f t="shared" si="87"/>
        <v/>
      </c>
      <c r="K55" s="21" t="str">
        <f t="shared" si="88"/>
        <v/>
      </c>
      <c r="L55" s="21" t="str">
        <f t="shared" si="89"/>
        <v/>
      </c>
      <c r="M55" s="22" t="str">
        <f t="shared" si="90"/>
        <v/>
      </c>
      <c r="N55" s="21" t="str">
        <f ca="1">IF($F55="","",OFFSET(بيانات!$A$1,MATCH($F55,بيانات!$D:$D,0)-1,N$1))</f>
        <v/>
      </c>
      <c r="O55" s="21" t="str">
        <f ca="1">IF($F55="","",OFFSET(بيانات!$A$1,MATCH($F55,بيانات!$D:$D,0)-1,O$1))</f>
        <v/>
      </c>
      <c r="P55" s="21" t="str">
        <f ca="1">IF($F55="","",OFFSET(بيانات!$A$1,MATCH($F55,بيانات!$D:$D,0)-1,P$1))</f>
        <v/>
      </c>
      <c r="Q55" s="21" t="str">
        <f ca="1">IF($F55="","",OFFSET(بيانات!$A$1,MATCH($F55,بيانات!$D:$D,0)-1,Q$1))</f>
        <v/>
      </c>
      <c r="R55" s="21" t="str">
        <f ca="1">IF($F55="","",OFFSET(بيانات!$A$1,MATCH($F55,بيانات!$D:$D,0)-1,R$1))</f>
        <v/>
      </c>
      <c r="S55" s="22" t="str">
        <f t="shared" si="91"/>
        <v/>
      </c>
      <c r="T55" s="21" t="str">
        <f ca="1">IF($F55="","",OFFSET(بيانات!$A$1,MATCH($F55,بيانات!$D:$D,0)-1,T$1))</f>
        <v/>
      </c>
      <c r="U55" s="21" t="str">
        <f ca="1">IF($F55="","",OFFSET(بيانات!$A$1,MATCH($F55,بيانات!$D:$D,0)-1,U$1))</f>
        <v/>
      </c>
      <c r="V55" s="21" t="str">
        <f ca="1">IF($F55="","",OFFSET(بيانات!$A$1,MATCH($F55,بيانات!$D:$D,0)-1,V$1))</f>
        <v/>
      </c>
      <c r="W55" s="21" t="str">
        <f ca="1">IF($F55="","",OFFSET(بيانات!$A$1,MATCH($F55,بيانات!$D:$D,0)-1,W$1))</f>
        <v/>
      </c>
      <c r="X55" s="21" t="str">
        <f ca="1">IF($F55="","",OFFSET(بيانات!$A$1,MATCH($F55,بيانات!$D:$D,0)-1,X$1))</f>
        <v/>
      </c>
      <c r="Y55" s="21" t="str">
        <f ca="1">IF($F55="","",OFFSET(بيانات!$A$1,MATCH($F55,بيانات!$D:$D,0)-1,Y$1))</f>
        <v/>
      </c>
      <c r="Z55" s="21" t="str">
        <f ca="1">IF($F55="","",OFFSET(بيانات!$A$1,MATCH($F55,بيانات!$D:$D,0)-1,Z$1))</f>
        <v/>
      </c>
      <c r="AA55" s="21" t="str">
        <f ca="1">IF($F55="","",OFFSET(بيانات!$A$1,MATCH($F55,بيانات!$D:$D,0)-1,AA$1))</f>
        <v/>
      </c>
      <c r="AB55" s="21" t="str">
        <f ca="1">IF($F55="","",OFFSET(بيانات!$A$1,MATCH($F55,بيانات!$D:$D,0)-1,AB$1))</f>
        <v/>
      </c>
      <c r="AC55" s="21" t="str">
        <f ca="1">IF($F55="","",OFFSET(بيانات!$A$1,MATCH($F55,بيانات!$D:$D,0)-1,AC$1))</f>
        <v/>
      </c>
      <c r="AD55" s="21" t="str">
        <f ca="1">IF($F55="","",OFFSET(بيانات!$A$1,MATCH($F55,بيانات!$D:$D,0)-1,AD$1))</f>
        <v/>
      </c>
      <c r="AE55" s="21" t="str">
        <f ca="1">IF($F55="","",OFFSET(بيانات!$A$1,MATCH($F55,بيانات!$D:$D,0)-1,AE$1))</f>
        <v/>
      </c>
      <c r="AF55" s="21" t="str">
        <f ca="1">IF($F55="","",OFFSET(بيانات!$A$1,MATCH($F55,بيانات!$D:$D,0)-1,AF$1))</f>
        <v/>
      </c>
      <c r="AG55" s="23" t="str">
        <f t="shared" si="92"/>
        <v/>
      </c>
      <c r="AH55" s="24" t="str">
        <f ca="1">IF($F55="","",OFFSET(بيانات!$A$1,MATCH($F55,بيانات!$D:$D,0)-1,AH$1))</f>
        <v/>
      </c>
      <c r="AI55" s="21" t="str">
        <f t="shared" si="93"/>
        <v/>
      </c>
      <c r="AJ55" s="24"/>
      <c r="AK55" s="21" t="str">
        <f t="shared" si="71"/>
        <v/>
      </c>
      <c r="AL55" s="24"/>
      <c r="AM55" s="21">
        <f t="shared" si="94"/>
        <v>0</v>
      </c>
      <c r="AN55" s="22">
        <f t="shared" si="95"/>
        <v>0</v>
      </c>
      <c r="AO55" s="25">
        <f t="shared" si="72"/>
        <v>0</v>
      </c>
      <c r="AP55" s="25">
        <f t="shared" si="96"/>
        <v>0</v>
      </c>
      <c r="AQ55" s="21"/>
      <c r="AR55" s="21" t="str">
        <f ca="1">IF($F55="","",OFFSET(بيانات!$A$1,MATCH($F55,بيانات!$D:$D,0)-1,AR$1))</f>
        <v/>
      </c>
      <c r="AS55" s="22">
        <f t="shared" ca="1" si="97"/>
        <v>0</v>
      </c>
      <c r="AT55" s="223">
        <f t="shared" ca="1" si="98"/>
        <v>0</v>
      </c>
      <c r="AU55" s="21" t="str">
        <f t="shared" si="73"/>
        <v/>
      </c>
      <c r="AV55" s="21" t="str">
        <f t="shared" si="74"/>
        <v/>
      </c>
      <c r="AW55" s="21" t="str">
        <f t="shared" si="75"/>
        <v/>
      </c>
      <c r="AX55" s="21">
        <f t="shared" ca="1" si="99"/>
        <v>0</v>
      </c>
      <c r="AY55" s="21">
        <f t="shared" ca="1" si="100"/>
        <v>0</v>
      </c>
      <c r="AZ55" s="21">
        <f t="shared" si="76"/>
        <v>0</v>
      </c>
      <c r="BA55" s="21">
        <f t="shared" si="77"/>
        <v>0</v>
      </c>
      <c r="BB55" s="25">
        <f t="shared" si="78"/>
        <v>0</v>
      </c>
      <c r="BC55" s="21">
        <f t="shared" ca="1" si="101"/>
        <v>0</v>
      </c>
      <c r="BD55" s="21">
        <f t="shared" ca="1" si="102"/>
        <v>0</v>
      </c>
      <c r="BE55" s="21" t="str">
        <f ca="1">IF($F55="","",OFFSET(بيانات!$A$1,MATCH($F55,بيانات!$D:$D,0)-1,BE$1))</f>
        <v/>
      </c>
      <c r="BF55" s="21" t="str">
        <f ca="1">IF($F55="","",OFFSET(بيانات!$A$1,MATCH($F55,بيانات!$D:$D,0)-1,BF$1))</f>
        <v/>
      </c>
      <c r="BG55" s="21" t="str">
        <f ca="1">IF($F55="","",OFFSET(بيانات!$A$1,MATCH($F55,بيانات!$D:$D,0)-1,BG$1))</f>
        <v/>
      </c>
      <c r="BH55" s="21" t="str">
        <f ca="1">IF($F55="","",OFFSET(بيانات!$A$1,MATCH($F55,بيانات!$D:$D,0)-1,BH$1))</f>
        <v/>
      </c>
      <c r="BI55" s="21" t="str">
        <f ca="1">IF($F55="","",OFFSET(بيانات!$A$1,MATCH($F55,بيانات!$D:$D,0)-1,BI$1))</f>
        <v/>
      </c>
      <c r="BJ55" s="21"/>
      <c r="BK55" s="21" t="str">
        <f ca="1">IF($F55="","",OFFSET(بيانات!$A$1,MATCH($F55,بيانات!$D:$D,0)-1,BK$1))</f>
        <v/>
      </c>
      <c r="BL55" s="23" t="str">
        <f ca="1">IF($F55="","",OFFSET(بيانات!$A$1,MATCH($F55,بيانات!$D:$D,0)-1,BL$1))</f>
        <v/>
      </c>
      <c r="BM55" s="23" t="str">
        <f ca="1">IF($F55="","",OFFSET(بيانات!$A$1,MATCH($F55,بيانات!$D:$D,0)-1,BM$1))</f>
        <v/>
      </c>
      <c r="BN55" s="23" t="str">
        <f ca="1">IF($F55="","",OFFSET(بيانات!$A$1,MATCH($F55,بيانات!$D:$D,0)-1,BN$1))</f>
        <v/>
      </c>
      <c r="BO55" s="23" t="str">
        <f ca="1">IF($F55="","",OFFSET(بيانات!$A$1,MATCH($F55,بيانات!$D:$D,0)-1,BO$1))</f>
        <v/>
      </c>
      <c r="BP55" s="23" t="str">
        <f ca="1">IF($F55="","",OFFSET(بيانات!$A$1,MATCH($F55,بيانات!$D:$D,0)-1,BP$1))</f>
        <v/>
      </c>
      <c r="BQ55" s="23" t="str">
        <f ca="1">IF($F55="","",OFFSET(بيانات!$A$1,MATCH($F55,بيانات!$D:$D,0)-1,BQ$1))</f>
        <v/>
      </c>
      <c r="BR55" s="23" t="str">
        <f ca="1">IF($F55="","",OFFSET(بيانات!$A$1,MATCH($F55,بيانات!$D:$D,0)-1,BR$1))</f>
        <v/>
      </c>
      <c r="BS55" s="23" t="str">
        <f ca="1">IF($F55="","",OFFSET(بيانات!$A$1,MATCH($F55,بيانات!$D:$D,0)-1,BS$1))</f>
        <v/>
      </c>
      <c r="BT55" s="23" t="str">
        <f ca="1">IF($F55="","",OFFSET(بيانات!$A$1,MATCH($F55,بيانات!$D:$D,0)-1,BT$1))</f>
        <v/>
      </c>
      <c r="BU55" s="25">
        <f t="shared" ca="1" si="103"/>
        <v>0</v>
      </c>
      <c r="BV55" s="26">
        <f t="shared" ca="1" si="104"/>
        <v>-100</v>
      </c>
      <c r="BW55" s="21" t="str">
        <f ca="1">IF($F55="","",OFFSET(بيانات!$A$1,MATCH($F55,بيانات!$D:$D,0)-1,BW$1))</f>
        <v/>
      </c>
      <c r="BX55" s="21">
        <f t="shared" ca="1" si="105"/>
        <v>0</v>
      </c>
      <c r="BY55" s="21" t="str">
        <f ca="1">IF($F55="","",OFFSET(بيانات!$A$1,MATCH($F55,بيانات!$D:$D,0)-1,BY$1))</f>
        <v/>
      </c>
      <c r="BZ55" s="27">
        <f t="shared" ca="1" si="106"/>
        <v>0</v>
      </c>
      <c r="CA55" s="27">
        <f t="shared" ca="1" si="79"/>
        <v>0</v>
      </c>
      <c r="CB55" s="191">
        <f t="shared" ca="1" si="80"/>
        <v>-100</v>
      </c>
      <c r="CC55" s="217">
        <f t="shared" ca="1" si="81"/>
        <v>100</v>
      </c>
      <c r="CD55" s="218">
        <f t="shared" si="82"/>
        <v>0</v>
      </c>
      <c r="CE55" s="192"/>
      <c r="CF55" s="193" t="str">
        <f t="shared" si="107"/>
        <v/>
      </c>
      <c r="CH55" s="195">
        <f t="shared" ca="1" si="108"/>
        <v>0</v>
      </c>
      <c r="CI55" s="194">
        <v>30</v>
      </c>
      <c r="CJ55" s="195">
        <f t="shared" ca="1" si="109"/>
        <v>0</v>
      </c>
      <c r="CK55" s="194">
        <v>0</v>
      </c>
      <c r="CL55" s="194">
        <f t="shared" ca="1" si="83"/>
        <v>0</v>
      </c>
      <c r="CM55" s="195">
        <f t="shared" ca="1" si="110"/>
        <v>0</v>
      </c>
      <c r="CN55" s="194">
        <v>0</v>
      </c>
      <c r="CO55" s="194">
        <f t="shared" ca="1" si="84"/>
        <v>0</v>
      </c>
      <c r="CP55" s="194">
        <f t="shared" ca="1" si="85"/>
        <v>0</v>
      </c>
      <c r="CQ55" s="195">
        <f t="shared" ca="1" si="111"/>
        <v>-1000</v>
      </c>
    </row>
    <row r="56" spans="1:95" s="194" customFormat="1" ht="30.95" customHeight="1">
      <c r="A56" s="188" t="str">
        <f ca="1">IF(ROW($A47)&gt;COUNTIF(بيانات!$B:$B,$A$9),"",IF(ISERROR(MATCH(1000*$A$9+ROW($A47),$D:$D,0)),INDEX(OFFSET(بيانات!$A$1,MATCH($A$9,بيانات!$B:$B,0)-1,,COUNTIF(بيانات!$B:$B,$A$9)),ROW($A47)),""))</f>
        <v/>
      </c>
      <c r="B56" s="189" t="str">
        <f t="shared" ca="1" si="5"/>
        <v/>
      </c>
      <c r="C56" s="190" t="str">
        <f ca="1">IF(ROW($A47)&gt;COUNTIF($A$10:$A$186,"&gt;=1"),"",VLOOKUP($B56,OFFSET(بيانات!$A$1:$D$1,MATCH($A$9,بيانات!$B:$B,0)-1,,COUNTIF(بيانات!$B:$B,$A$9)),4,0))</f>
        <v/>
      </c>
      <c r="D56" s="190" t="str">
        <f ca="1">IF($F56="","",OFFSET(بيانات!$A$1,MATCH($F56,بيانات!$D:$D,0)-1,0))</f>
        <v/>
      </c>
      <c r="E56" s="176" t="str">
        <f ca="1">IF($F56="","",OFFSET(بيانات!$A$1,MATCH($F56,بيانات!$D:$D,0)-1,2))</f>
        <v/>
      </c>
      <c r="F56" s="249"/>
      <c r="G56" s="67" t="str">
        <f>IF($F56="","",MAX($G$9:$G55)+1)</f>
        <v/>
      </c>
      <c r="H56" s="21" t="str">
        <f ca="1">IF($F56="","",OFFSET(بيانات!$A$1,MATCH($F56,بيانات!$D:$D,0)-1,H$1))</f>
        <v/>
      </c>
      <c r="I56" s="21" t="str">
        <f t="shared" si="86"/>
        <v/>
      </c>
      <c r="J56" s="21" t="str">
        <f t="shared" si="87"/>
        <v/>
      </c>
      <c r="K56" s="21" t="str">
        <f t="shared" si="88"/>
        <v/>
      </c>
      <c r="L56" s="21" t="str">
        <f t="shared" si="89"/>
        <v/>
      </c>
      <c r="M56" s="22" t="str">
        <f t="shared" si="90"/>
        <v/>
      </c>
      <c r="N56" s="21" t="str">
        <f ca="1">IF($F56="","",OFFSET(بيانات!$A$1,MATCH($F56,بيانات!$D:$D,0)-1,N$1))</f>
        <v/>
      </c>
      <c r="O56" s="21" t="str">
        <f ca="1">IF($F56="","",OFFSET(بيانات!$A$1,MATCH($F56,بيانات!$D:$D,0)-1,O$1))</f>
        <v/>
      </c>
      <c r="P56" s="21" t="str">
        <f ca="1">IF($F56="","",OFFSET(بيانات!$A$1,MATCH($F56,بيانات!$D:$D,0)-1,P$1))</f>
        <v/>
      </c>
      <c r="Q56" s="21" t="str">
        <f ca="1">IF($F56="","",OFFSET(بيانات!$A$1,MATCH($F56,بيانات!$D:$D,0)-1,Q$1))</f>
        <v/>
      </c>
      <c r="R56" s="21" t="str">
        <f ca="1">IF($F56="","",OFFSET(بيانات!$A$1,MATCH($F56,بيانات!$D:$D,0)-1,R$1))</f>
        <v/>
      </c>
      <c r="S56" s="22" t="str">
        <f t="shared" si="91"/>
        <v/>
      </c>
      <c r="T56" s="21" t="str">
        <f ca="1">IF($F56="","",OFFSET(بيانات!$A$1,MATCH($F56,بيانات!$D:$D,0)-1,T$1))</f>
        <v/>
      </c>
      <c r="U56" s="21" t="str">
        <f ca="1">IF($F56="","",OFFSET(بيانات!$A$1,MATCH($F56,بيانات!$D:$D,0)-1,U$1))</f>
        <v/>
      </c>
      <c r="V56" s="21" t="str">
        <f ca="1">IF($F56="","",OFFSET(بيانات!$A$1,MATCH($F56,بيانات!$D:$D,0)-1,V$1))</f>
        <v/>
      </c>
      <c r="W56" s="21" t="str">
        <f ca="1">IF($F56="","",OFFSET(بيانات!$A$1,MATCH($F56,بيانات!$D:$D,0)-1,W$1))</f>
        <v/>
      </c>
      <c r="X56" s="21" t="str">
        <f ca="1">IF($F56="","",OFFSET(بيانات!$A$1,MATCH($F56,بيانات!$D:$D,0)-1,X$1))</f>
        <v/>
      </c>
      <c r="Y56" s="21" t="str">
        <f ca="1">IF($F56="","",OFFSET(بيانات!$A$1,MATCH($F56,بيانات!$D:$D,0)-1,Y$1))</f>
        <v/>
      </c>
      <c r="Z56" s="21" t="str">
        <f ca="1">IF($F56="","",OFFSET(بيانات!$A$1,MATCH($F56,بيانات!$D:$D,0)-1,Z$1))</f>
        <v/>
      </c>
      <c r="AA56" s="21" t="str">
        <f ca="1">IF($F56="","",OFFSET(بيانات!$A$1,MATCH($F56,بيانات!$D:$D,0)-1,AA$1))</f>
        <v/>
      </c>
      <c r="AB56" s="21" t="str">
        <f ca="1">IF($F56="","",OFFSET(بيانات!$A$1,MATCH($F56,بيانات!$D:$D,0)-1,AB$1))</f>
        <v/>
      </c>
      <c r="AC56" s="21" t="str">
        <f ca="1">IF($F56="","",OFFSET(بيانات!$A$1,MATCH($F56,بيانات!$D:$D,0)-1,AC$1))</f>
        <v/>
      </c>
      <c r="AD56" s="21" t="str">
        <f ca="1">IF($F56="","",OFFSET(بيانات!$A$1,MATCH($F56,بيانات!$D:$D,0)-1,AD$1))</f>
        <v/>
      </c>
      <c r="AE56" s="21" t="str">
        <f ca="1">IF($F56="","",OFFSET(بيانات!$A$1,MATCH($F56,بيانات!$D:$D,0)-1,AE$1))</f>
        <v/>
      </c>
      <c r="AF56" s="21" t="str">
        <f ca="1">IF($F56="","",OFFSET(بيانات!$A$1,MATCH($F56,بيانات!$D:$D,0)-1,AF$1))</f>
        <v/>
      </c>
      <c r="AG56" s="23" t="str">
        <f t="shared" si="92"/>
        <v/>
      </c>
      <c r="AH56" s="24" t="str">
        <f ca="1">IF($F56="","",OFFSET(بيانات!$A$1,MATCH($F56,بيانات!$D:$D,0)-1,AH$1))</f>
        <v/>
      </c>
      <c r="AI56" s="21" t="str">
        <f t="shared" si="93"/>
        <v/>
      </c>
      <c r="AJ56" s="24"/>
      <c r="AK56" s="21" t="str">
        <f t="shared" si="71"/>
        <v/>
      </c>
      <c r="AL56" s="24"/>
      <c r="AM56" s="21">
        <f t="shared" si="94"/>
        <v>0</v>
      </c>
      <c r="AN56" s="22">
        <f t="shared" si="95"/>
        <v>0</v>
      </c>
      <c r="AO56" s="25">
        <f t="shared" si="72"/>
        <v>0</v>
      </c>
      <c r="AP56" s="25">
        <f t="shared" si="96"/>
        <v>0</v>
      </c>
      <c r="AQ56" s="21"/>
      <c r="AR56" s="21" t="str">
        <f ca="1">IF($F56="","",OFFSET(بيانات!$A$1,MATCH($F56,بيانات!$D:$D,0)-1,AR$1))</f>
        <v/>
      </c>
      <c r="AS56" s="22">
        <f t="shared" ca="1" si="97"/>
        <v>0</v>
      </c>
      <c r="AT56" s="223">
        <f t="shared" ca="1" si="98"/>
        <v>0</v>
      </c>
      <c r="AU56" s="21" t="str">
        <f t="shared" si="73"/>
        <v/>
      </c>
      <c r="AV56" s="21" t="str">
        <f t="shared" si="74"/>
        <v/>
      </c>
      <c r="AW56" s="21" t="str">
        <f t="shared" si="75"/>
        <v/>
      </c>
      <c r="AX56" s="21">
        <f t="shared" ca="1" si="99"/>
        <v>0</v>
      </c>
      <c r="AY56" s="21">
        <f t="shared" ca="1" si="100"/>
        <v>0</v>
      </c>
      <c r="AZ56" s="21">
        <f t="shared" si="76"/>
        <v>0</v>
      </c>
      <c r="BA56" s="21">
        <f t="shared" si="77"/>
        <v>0</v>
      </c>
      <c r="BB56" s="25">
        <f t="shared" si="78"/>
        <v>0</v>
      </c>
      <c r="BC56" s="21">
        <f t="shared" ca="1" si="101"/>
        <v>0</v>
      </c>
      <c r="BD56" s="21">
        <f t="shared" ca="1" si="102"/>
        <v>0</v>
      </c>
      <c r="BE56" s="21" t="str">
        <f ca="1">IF($F56="","",OFFSET(بيانات!$A$1,MATCH($F56,بيانات!$D:$D,0)-1,BE$1))</f>
        <v/>
      </c>
      <c r="BF56" s="21" t="str">
        <f ca="1">IF($F56="","",OFFSET(بيانات!$A$1,MATCH($F56,بيانات!$D:$D,0)-1,BF$1))</f>
        <v/>
      </c>
      <c r="BG56" s="21" t="str">
        <f ca="1">IF($F56="","",OFFSET(بيانات!$A$1,MATCH($F56,بيانات!$D:$D,0)-1,BG$1))</f>
        <v/>
      </c>
      <c r="BH56" s="21" t="str">
        <f ca="1">IF($F56="","",OFFSET(بيانات!$A$1,MATCH($F56,بيانات!$D:$D,0)-1,BH$1))</f>
        <v/>
      </c>
      <c r="BI56" s="21" t="str">
        <f ca="1">IF($F56="","",OFFSET(بيانات!$A$1,MATCH($F56,بيانات!$D:$D,0)-1,BI$1))</f>
        <v/>
      </c>
      <c r="BJ56" s="21"/>
      <c r="BK56" s="21" t="str">
        <f ca="1">IF($F56="","",OFFSET(بيانات!$A$1,MATCH($F56,بيانات!$D:$D,0)-1,BK$1))</f>
        <v/>
      </c>
      <c r="BL56" s="23" t="str">
        <f ca="1">IF($F56="","",OFFSET(بيانات!$A$1,MATCH($F56,بيانات!$D:$D,0)-1,BL$1))</f>
        <v/>
      </c>
      <c r="BM56" s="23" t="str">
        <f ca="1">IF($F56="","",OFFSET(بيانات!$A$1,MATCH($F56,بيانات!$D:$D,0)-1,BM$1))</f>
        <v/>
      </c>
      <c r="BN56" s="23" t="str">
        <f ca="1">IF($F56="","",OFFSET(بيانات!$A$1,MATCH($F56,بيانات!$D:$D,0)-1,BN$1))</f>
        <v/>
      </c>
      <c r="BO56" s="23" t="str">
        <f ca="1">IF($F56="","",OFFSET(بيانات!$A$1,MATCH($F56,بيانات!$D:$D,0)-1,BO$1))</f>
        <v/>
      </c>
      <c r="BP56" s="23" t="str">
        <f ca="1">IF($F56="","",OFFSET(بيانات!$A$1,MATCH($F56,بيانات!$D:$D,0)-1,BP$1))</f>
        <v/>
      </c>
      <c r="BQ56" s="23" t="str">
        <f ca="1">IF($F56="","",OFFSET(بيانات!$A$1,MATCH($F56,بيانات!$D:$D,0)-1,BQ$1))</f>
        <v/>
      </c>
      <c r="BR56" s="23" t="str">
        <f ca="1">IF($F56="","",OFFSET(بيانات!$A$1,MATCH($F56,بيانات!$D:$D,0)-1,BR$1))</f>
        <v/>
      </c>
      <c r="BS56" s="23" t="str">
        <f ca="1">IF($F56="","",OFFSET(بيانات!$A$1,MATCH($F56,بيانات!$D:$D,0)-1,BS$1))</f>
        <v/>
      </c>
      <c r="BT56" s="23" t="str">
        <f ca="1">IF($F56="","",OFFSET(بيانات!$A$1,MATCH($F56,بيانات!$D:$D,0)-1,BT$1))</f>
        <v/>
      </c>
      <c r="BU56" s="25">
        <f t="shared" ca="1" si="103"/>
        <v>0</v>
      </c>
      <c r="BV56" s="26">
        <f t="shared" ca="1" si="104"/>
        <v>-100</v>
      </c>
      <c r="BW56" s="21" t="str">
        <f ca="1">IF($F56="","",OFFSET(بيانات!$A$1,MATCH($F56,بيانات!$D:$D,0)-1,BW$1))</f>
        <v/>
      </c>
      <c r="BX56" s="21">
        <f t="shared" ca="1" si="105"/>
        <v>0</v>
      </c>
      <c r="BY56" s="21" t="str">
        <f ca="1">IF($F56="","",OFFSET(بيانات!$A$1,MATCH($F56,بيانات!$D:$D,0)-1,BY$1))</f>
        <v/>
      </c>
      <c r="BZ56" s="27">
        <f t="shared" ca="1" si="106"/>
        <v>0</v>
      </c>
      <c r="CA56" s="27">
        <f t="shared" ca="1" si="79"/>
        <v>0</v>
      </c>
      <c r="CB56" s="191">
        <f t="shared" ca="1" si="80"/>
        <v>-100</v>
      </c>
      <c r="CC56" s="217">
        <f t="shared" ca="1" si="81"/>
        <v>100</v>
      </c>
      <c r="CD56" s="218">
        <f t="shared" si="82"/>
        <v>0</v>
      </c>
      <c r="CE56" s="192"/>
      <c r="CF56" s="193" t="str">
        <f t="shared" si="107"/>
        <v/>
      </c>
      <c r="CH56" s="195">
        <f t="shared" ca="1" si="108"/>
        <v>0</v>
      </c>
      <c r="CI56" s="194">
        <v>30</v>
      </c>
      <c r="CJ56" s="195">
        <f t="shared" ca="1" si="109"/>
        <v>0</v>
      </c>
      <c r="CK56" s="194">
        <v>0</v>
      </c>
      <c r="CL56" s="194">
        <f t="shared" ca="1" si="83"/>
        <v>0</v>
      </c>
      <c r="CM56" s="195">
        <f t="shared" ca="1" si="110"/>
        <v>0</v>
      </c>
      <c r="CN56" s="194">
        <v>0</v>
      </c>
      <c r="CO56" s="194">
        <f t="shared" ca="1" si="84"/>
        <v>0</v>
      </c>
      <c r="CP56" s="194">
        <f t="shared" ca="1" si="85"/>
        <v>0</v>
      </c>
      <c r="CQ56" s="195">
        <f t="shared" ca="1" si="111"/>
        <v>-1000</v>
      </c>
    </row>
    <row r="57" spans="1:95" s="194" customFormat="1" ht="30.95" customHeight="1">
      <c r="A57" s="188" t="str">
        <f ca="1">IF(ROW($A48)&gt;COUNTIF(بيانات!$B:$B,$A$9),"",IF(ISERROR(MATCH(1000*$A$9+ROW($A48),$D:$D,0)),INDEX(OFFSET(بيانات!$A$1,MATCH($A$9,بيانات!$B:$B,0)-1,,COUNTIF(بيانات!$B:$B,$A$9)),ROW($A48)),""))</f>
        <v/>
      </c>
      <c r="B57" s="189" t="str">
        <f t="shared" ca="1" si="5"/>
        <v/>
      </c>
      <c r="C57" s="190" t="str">
        <f ca="1">IF(ROW($A48)&gt;COUNTIF($A$10:$A$186,"&gt;=1"),"",VLOOKUP($B57,OFFSET(بيانات!$A$1:$D$1,MATCH($A$9,بيانات!$B:$B,0)-1,,COUNTIF(بيانات!$B:$B,$A$9)),4,0))</f>
        <v/>
      </c>
      <c r="D57" s="190" t="str">
        <f ca="1">IF($F57="","",OFFSET(بيانات!$A$1,MATCH($F57,بيانات!$D:$D,0)-1,0))</f>
        <v/>
      </c>
      <c r="E57" s="61" t="str">
        <f ca="1">IF($F57="","",OFFSET(بيانات!$A$1,MATCH($F57,بيانات!$D:$D,0)-1,2))</f>
        <v/>
      </c>
      <c r="F57" s="249"/>
      <c r="G57" s="67" t="str">
        <f>IF($F57="","",MAX($G$9:$G56)+1)</f>
        <v/>
      </c>
      <c r="H57" s="21" t="str">
        <f ca="1">IF($F57="","",OFFSET(بيانات!$A$1,MATCH($F57,بيانات!$D:$D,0)-1,H$1))</f>
        <v/>
      </c>
      <c r="I57" s="21" t="str">
        <f t="shared" si="86"/>
        <v/>
      </c>
      <c r="J57" s="21" t="str">
        <f t="shared" si="87"/>
        <v/>
      </c>
      <c r="K57" s="21" t="str">
        <f t="shared" si="88"/>
        <v/>
      </c>
      <c r="L57" s="21" t="str">
        <f t="shared" si="89"/>
        <v/>
      </c>
      <c r="M57" s="22" t="str">
        <f t="shared" si="90"/>
        <v/>
      </c>
      <c r="N57" s="21" t="str">
        <f ca="1">IF($F57="","",OFFSET(بيانات!$A$1,MATCH($F57,بيانات!$D:$D,0)-1,N$1))</f>
        <v/>
      </c>
      <c r="O57" s="21" t="str">
        <f ca="1">IF($F57="","",OFFSET(بيانات!$A$1,MATCH($F57,بيانات!$D:$D,0)-1,O$1))</f>
        <v/>
      </c>
      <c r="P57" s="21" t="str">
        <f ca="1">IF($F57="","",OFFSET(بيانات!$A$1,MATCH($F57,بيانات!$D:$D,0)-1,P$1))</f>
        <v/>
      </c>
      <c r="Q57" s="21" t="str">
        <f ca="1">IF($F57="","",OFFSET(بيانات!$A$1,MATCH($F57,بيانات!$D:$D,0)-1,Q$1))</f>
        <v/>
      </c>
      <c r="R57" s="21" t="str">
        <f ca="1">IF($F57="","",OFFSET(بيانات!$A$1,MATCH($F57,بيانات!$D:$D,0)-1,R$1))</f>
        <v/>
      </c>
      <c r="S57" s="22" t="str">
        <f t="shared" si="91"/>
        <v/>
      </c>
      <c r="T57" s="21" t="str">
        <f ca="1">IF($F57="","",OFFSET(بيانات!$A$1,MATCH($F57,بيانات!$D:$D,0)-1,T$1))</f>
        <v/>
      </c>
      <c r="U57" s="21" t="str">
        <f ca="1">IF($F57="","",OFFSET(بيانات!$A$1,MATCH($F57,بيانات!$D:$D,0)-1,U$1))</f>
        <v/>
      </c>
      <c r="V57" s="21" t="str">
        <f ca="1">IF($F57="","",OFFSET(بيانات!$A$1,MATCH($F57,بيانات!$D:$D,0)-1,V$1))</f>
        <v/>
      </c>
      <c r="W57" s="21" t="str">
        <f ca="1">IF($F57="","",OFFSET(بيانات!$A$1,MATCH($F57,بيانات!$D:$D,0)-1,W$1))</f>
        <v/>
      </c>
      <c r="X57" s="21" t="str">
        <f ca="1">IF($F57="","",OFFSET(بيانات!$A$1,MATCH($F57,بيانات!$D:$D,0)-1,X$1))</f>
        <v/>
      </c>
      <c r="Y57" s="21" t="str">
        <f ca="1">IF($F57="","",OFFSET(بيانات!$A$1,MATCH($F57,بيانات!$D:$D,0)-1,Y$1))</f>
        <v/>
      </c>
      <c r="Z57" s="21" t="str">
        <f ca="1">IF($F57="","",OFFSET(بيانات!$A$1,MATCH($F57,بيانات!$D:$D,0)-1,Z$1))</f>
        <v/>
      </c>
      <c r="AA57" s="21" t="str">
        <f ca="1">IF($F57="","",OFFSET(بيانات!$A$1,MATCH($F57,بيانات!$D:$D,0)-1,AA$1))</f>
        <v/>
      </c>
      <c r="AB57" s="21" t="str">
        <f ca="1">IF($F57="","",OFFSET(بيانات!$A$1,MATCH($F57,بيانات!$D:$D,0)-1,AB$1))</f>
        <v/>
      </c>
      <c r="AC57" s="21" t="str">
        <f ca="1">IF($F57="","",OFFSET(بيانات!$A$1,MATCH($F57,بيانات!$D:$D,0)-1,AC$1))</f>
        <v/>
      </c>
      <c r="AD57" s="21" t="str">
        <f ca="1">IF($F57="","",OFFSET(بيانات!$A$1,MATCH($F57,بيانات!$D:$D,0)-1,AD$1))</f>
        <v/>
      </c>
      <c r="AE57" s="21" t="str">
        <f ca="1">IF($F57="","",OFFSET(بيانات!$A$1,MATCH($F57,بيانات!$D:$D,0)-1,AE$1))</f>
        <v/>
      </c>
      <c r="AF57" s="21" t="str">
        <f ca="1">IF($F57="","",OFFSET(بيانات!$A$1,MATCH($F57,بيانات!$D:$D,0)-1,AF$1))</f>
        <v/>
      </c>
      <c r="AG57" s="23" t="str">
        <f t="shared" si="92"/>
        <v/>
      </c>
      <c r="AH57" s="24" t="str">
        <f ca="1">IF($F57="","",OFFSET(بيانات!$A$1,MATCH($F57,بيانات!$D:$D,0)-1,AH$1))</f>
        <v/>
      </c>
      <c r="AI57" s="21" t="str">
        <f t="shared" si="93"/>
        <v/>
      </c>
      <c r="AJ57" s="24"/>
      <c r="AK57" s="21" t="str">
        <f t="shared" si="71"/>
        <v/>
      </c>
      <c r="AL57" s="24"/>
      <c r="AM57" s="21">
        <f t="shared" si="94"/>
        <v>0</v>
      </c>
      <c r="AN57" s="22">
        <f t="shared" si="95"/>
        <v>0</v>
      </c>
      <c r="AO57" s="25">
        <f t="shared" si="72"/>
        <v>0</v>
      </c>
      <c r="AP57" s="25">
        <f t="shared" si="96"/>
        <v>0</v>
      </c>
      <c r="AQ57" s="21"/>
      <c r="AR57" s="21" t="str">
        <f ca="1">IF($F57="","",OFFSET(بيانات!$A$1,MATCH($F57,بيانات!$D:$D,0)-1,AR$1))</f>
        <v/>
      </c>
      <c r="AS57" s="22">
        <f t="shared" ca="1" si="97"/>
        <v>0</v>
      </c>
      <c r="AT57" s="223">
        <f t="shared" ca="1" si="98"/>
        <v>0</v>
      </c>
      <c r="AU57" s="21" t="str">
        <f t="shared" si="73"/>
        <v/>
      </c>
      <c r="AV57" s="21" t="str">
        <f t="shared" si="74"/>
        <v/>
      </c>
      <c r="AW57" s="21" t="str">
        <f t="shared" si="75"/>
        <v/>
      </c>
      <c r="AX57" s="21">
        <f t="shared" ca="1" si="99"/>
        <v>0</v>
      </c>
      <c r="AY57" s="21">
        <f t="shared" ca="1" si="100"/>
        <v>0</v>
      </c>
      <c r="AZ57" s="21">
        <f t="shared" si="76"/>
        <v>0</v>
      </c>
      <c r="BA57" s="21">
        <f t="shared" si="77"/>
        <v>0</v>
      </c>
      <c r="BB57" s="25"/>
      <c r="BC57" s="21">
        <f t="shared" ca="1" si="101"/>
        <v>0</v>
      </c>
      <c r="BD57" s="21">
        <f t="shared" ca="1" si="102"/>
        <v>0</v>
      </c>
      <c r="BE57" s="21" t="str">
        <f ca="1">IF($F57="","",OFFSET(بيانات!$A$1,MATCH($F57,بيانات!$D:$D,0)-1,BE$1))</f>
        <v/>
      </c>
      <c r="BF57" s="21" t="str">
        <f ca="1">IF($F57="","",OFFSET(بيانات!$A$1,MATCH($F57,بيانات!$D:$D,0)-1,BF$1))</f>
        <v/>
      </c>
      <c r="BG57" s="21" t="str">
        <f ca="1">IF($F57="","",OFFSET(بيانات!$A$1,MATCH($F57,بيانات!$D:$D,0)-1,BG$1))</f>
        <v/>
      </c>
      <c r="BH57" s="21" t="str">
        <f ca="1">IF($F57="","",OFFSET(بيانات!$A$1,MATCH($F57,بيانات!$D:$D,0)-1,BH$1))</f>
        <v/>
      </c>
      <c r="BI57" s="21" t="str">
        <f ca="1">IF($F57="","",OFFSET(بيانات!$A$1,MATCH($F57,بيانات!$D:$D,0)-1,BI$1))</f>
        <v/>
      </c>
      <c r="BJ57" s="21"/>
      <c r="BK57" s="21" t="str">
        <f ca="1">IF($F57="","",OFFSET(بيانات!$A$1,MATCH($F57,بيانات!$D:$D,0)-1,BK$1))</f>
        <v/>
      </c>
      <c r="BL57" s="23" t="str">
        <f ca="1">IF($F57="","",OFFSET(بيانات!$A$1,MATCH($F57,بيانات!$D:$D,0)-1,BL$1))</f>
        <v/>
      </c>
      <c r="BM57" s="23" t="str">
        <f ca="1">IF($F57="","",OFFSET(بيانات!$A$1,MATCH($F57,بيانات!$D:$D,0)-1,BM$1))</f>
        <v/>
      </c>
      <c r="BN57" s="23" t="str">
        <f ca="1">IF($F57="","",OFFSET(بيانات!$A$1,MATCH($F57,بيانات!$D:$D,0)-1,BN$1))</f>
        <v/>
      </c>
      <c r="BO57" s="23" t="str">
        <f ca="1">IF($F57="","",OFFSET(بيانات!$A$1,MATCH($F57,بيانات!$D:$D,0)-1,BO$1))</f>
        <v/>
      </c>
      <c r="BP57" s="23" t="str">
        <f ca="1">IF($F57="","",OFFSET(بيانات!$A$1,MATCH($F57,بيانات!$D:$D,0)-1,BP$1))</f>
        <v/>
      </c>
      <c r="BQ57" s="23" t="str">
        <f ca="1">IF($F57="","",OFFSET(بيانات!$A$1,MATCH($F57,بيانات!$D:$D,0)-1,BQ$1))</f>
        <v/>
      </c>
      <c r="BR57" s="23" t="str">
        <f ca="1">IF($F57="","",OFFSET(بيانات!$A$1,MATCH($F57,بيانات!$D:$D,0)-1,BR$1))</f>
        <v/>
      </c>
      <c r="BS57" s="23" t="str">
        <f ca="1">IF($F57="","",OFFSET(بيانات!$A$1,MATCH($F57,بيانات!$D:$D,0)-1,BS$1))</f>
        <v/>
      </c>
      <c r="BT57" s="23" t="str">
        <f ca="1">IF($F57="","",OFFSET(بيانات!$A$1,MATCH($F57,بيانات!$D:$D,0)-1,BT$1))</f>
        <v/>
      </c>
      <c r="BU57" s="25">
        <f t="shared" ca="1" si="103"/>
        <v>0</v>
      </c>
      <c r="BV57" s="26">
        <f t="shared" ca="1" si="104"/>
        <v>-100</v>
      </c>
      <c r="BW57" s="21" t="str">
        <f ca="1">IF($F57="","",OFFSET(بيانات!$A$1,MATCH($F57,بيانات!$D:$D,0)-1,BW$1))</f>
        <v/>
      </c>
      <c r="BX57" s="21">
        <f t="shared" ca="1" si="105"/>
        <v>0</v>
      </c>
      <c r="BY57" s="21" t="str">
        <f ca="1">IF($F57="","",OFFSET(بيانات!$A$1,MATCH($F57,بيانات!$D:$D,0)-1,BY$1))</f>
        <v/>
      </c>
      <c r="BZ57" s="27">
        <f t="shared" ca="1" si="106"/>
        <v>0</v>
      </c>
      <c r="CA57" s="27">
        <f t="shared" ca="1" si="79"/>
        <v>0</v>
      </c>
      <c r="CB57" s="191">
        <f t="shared" ca="1" si="80"/>
        <v>-100</v>
      </c>
      <c r="CC57" s="217">
        <f t="shared" ca="1" si="81"/>
        <v>100</v>
      </c>
      <c r="CD57" s="218">
        <f t="shared" si="82"/>
        <v>0</v>
      </c>
      <c r="CE57" s="192"/>
      <c r="CF57" s="193" t="str">
        <f t="shared" si="107"/>
        <v/>
      </c>
      <c r="CH57" s="195">
        <f t="shared" ca="1" si="108"/>
        <v>0</v>
      </c>
      <c r="CI57" s="194">
        <v>30</v>
      </c>
      <c r="CJ57" s="195">
        <f t="shared" ca="1" si="109"/>
        <v>0</v>
      </c>
      <c r="CK57" s="194">
        <v>0</v>
      </c>
      <c r="CL57" s="194">
        <f t="shared" ca="1" si="83"/>
        <v>0</v>
      </c>
      <c r="CM57" s="195">
        <f t="shared" ca="1" si="110"/>
        <v>0</v>
      </c>
      <c r="CN57" s="194">
        <v>0</v>
      </c>
      <c r="CO57" s="194">
        <f t="shared" ca="1" si="84"/>
        <v>0</v>
      </c>
      <c r="CP57" s="194">
        <f t="shared" ca="1" si="85"/>
        <v>0</v>
      </c>
      <c r="CQ57" s="195">
        <f t="shared" ca="1" si="111"/>
        <v>-1000</v>
      </c>
    </row>
    <row r="58" spans="1:95" s="194" customFormat="1" ht="30.95" customHeight="1">
      <c r="A58" s="188" t="str">
        <f ca="1">IF(ROW($A49)&gt;COUNTIF(بيانات!$B:$B,$A$9),"",IF(ISERROR(MATCH(1000*$A$9+ROW($A49),$D:$D,0)),INDEX(OFFSET(بيانات!$A$1,MATCH($A$9,بيانات!$B:$B,0)-1,,COUNTIF(بيانات!$B:$B,$A$9)),ROW($A49)),""))</f>
        <v/>
      </c>
      <c r="B58" s="189" t="str">
        <f t="shared" ca="1" si="5"/>
        <v/>
      </c>
      <c r="C58" s="190" t="str">
        <f ca="1">IF(ROW($A49)&gt;COUNTIF($A$10:$A$186,"&gt;=1"),"",VLOOKUP($B58,OFFSET(بيانات!$A$1:$D$1,MATCH($A$9,بيانات!$B:$B,0)-1,,COUNTIF(بيانات!$B:$B,$A$9)),4,0))</f>
        <v/>
      </c>
      <c r="D58" s="190" t="str">
        <f ca="1">IF($F58="","",OFFSET(بيانات!$A$1,MATCH($F58,بيانات!$D:$D,0)-1,0))</f>
        <v/>
      </c>
      <c r="E58" s="61" t="str">
        <f ca="1">IF($F58="","",OFFSET(بيانات!$A$1,MATCH($F58,بيانات!$D:$D,0)-1,2))</f>
        <v/>
      </c>
      <c r="F58" s="249"/>
      <c r="G58" s="67" t="str">
        <f>IF($F58="","",MAX($G$9:$G57)+1)</f>
        <v/>
      </c>
      <c r="H58" s="21" t="str">
        <f ca="1">IF($F58="","",OFFSET(بيانات!$A$1,MATCH($F58,بيانات!$D:$D,0)-1,H$1))</f>
        <v/>
      </c>
      <c r="I58" s="21" t="str">
        <f t="shared" si="86"/>
        <v/>
      </c>
      <c r="J58" s="21" t="str">
        <f t="shared" si="87"/>
        <v/>
      </c>
      <c r="K58" s="21" t="str">
        <f t="shared" si="88"/>
        <v/>
      </c>
      <c r="L58" s="21" t="str">
        <f t="shared" si="89"/>
        <v/>
      </c>
      <c r="M58" s="22" t="str">
        <f t="shared" si="90"/>
        <v/>
      </c>
      <c r="N58" s="21" t="str">
        <f ca="1">IF($F58="","",OFFSET(بيانات!$A$1,MATCH($F58,بيانات!$D:$D,0)-1,N$1))</f>
        <v/>
      </c>
      <c r="O58" s="21" t="str">
        <f ca="1">IF($F58="","",OFFSET(بيانات!$A$1,MATCH($F58,بيانات!$D:$D,0)-1,O$1))</f>
        <v/>
      </c>
      <c r="P58" s="21" t="str">
        <f ca="1">IF($F58="","",OFFSET(بيانات!$A$1,MATCH($F58,بيانات!$D:$D,0)-1,P$1))</f>
        <v/>
      </c>
      <c r="Q58" s="21" t="str">
        <f ca="1">IF($F58="","",OFFSET(بيانات!$A$1,MATCH($F58,بيانات!$D:$D,0)-1,Q$1))</f>
        <v/>
      </c>
      <c r="R58" s="21" t="str">
        <f ca="1">IF($F58="","",OFFSET(بيانات!$A$1,MATCH($F58,بيانات!$D:$D,0)-1,R$1))</f>
        <v/>
      </c>
      <c r="S58" s="22" t="str">
        <f t="shared" si="91"/>
        <v/>
      </c>
      <c r="T58" s="21" t="str">
        <f ca="1">IF($F58="","",OFFSET(بيانات!$A$1,MATCH($F58,بيانات!$D:$D,0)-1,T$1))</f>
        <v/>
      </c>
      <c r="U58" s="21" t="str">
        <f ca="1">IF($F58="","",OFFSET(بيانات!$A$1,MATCH($F58,بيانات!$D:$D,0)-1,U$1))</f>
        <v/>
      </c>
      <c r="V58" s="21" t="str">
        <f ca="1">IF($F58="","",OFFSET(بيانات!$A$1,MATCH($F58,بيانات!$D:$D,0)-1,V$1))</f>
        <v/>
      </c>
      <c r="W58" s="21" t="str">
        <f ca="1">IF($F58="","",OFFSET(بيانات!$A$1,MATCH($F58,بيانات!$D:$D,0)-1,W$1))</f>
        <v/>
      </c>
      <c r="X58" s="21" t="str">
        <f ca="1">IF($F58="","",OFFSET(بيانات!$A$1,MATCH($F58,بيانات!$D:$D,0)-1,X$1))</f>
        <v/>
      </c>
      <c r="Y58" s="21" t="str">
        <f ca="1">IF($F58="","",OFFSET(بيانات!$A$1,MATCH($F58,بيانات!$D:$D,0)-1,Y$1))</f>
        <v/>
      </c>
      <c r="Z58" s="21" t="str">
        <f ca="1">IF($F58="","",OFFSET(بيانات!$A$1,MATCH($F58,بيانات!$D:$D,0)-1,Z$1))</f>
        <v/>
      </c>
      <c r="AA58" s="21" t="str">
        <f ca="1">IF($F58="","",OFFSET(بيانات!$A$1,MATCH($F58,بيانات!$D:$D,0)-1,AA$1))</f>
        <v/>
      </c>
      <c r="AB58" s="21" t="str">
        <f ca="1">IF($F58="","",OFFSET(بيانات!$A$1,MATCH($F58,بيانات!$D:$D,0)-1,AB$1))</f>
        <v/>
      </c>
      <c r="AC58" s="21" t="str">
        <f ca="1">IF($F58="","",OFFSET(بيانات!$A$1,MATCH($F58,بيانات!$D:$D,0)-1,AC$1))</f>
        <v/>
      </c>
      <c r="AD58" s="21" t="str">
        <f ca="1">IF($F58="","",OFFSET(بيانات!$A$1,MATCH($F58,بيانات!$D:$D,0)-1,AD$1))</f>
        <v/>
      </c>
      <c r="AE58" s="21" t="str">
        <f ca="1">IF($F58="","",OFFSET(بيانات!$A$1,MATCH($F58,بيانات!$D:$D,0)-1,AE$1))</f>
        <v/>
      </c>
      <c r="AF58" s="21" t="str">
        <f ca="1">IF($F58="","",OFFSET(بيانات!$A$1,MATCH($F58,بيانات!$D:$D,0)-1,AF$1))</f>
        <v/>
      </c>
      <c r="AG58" s="23" t="str">
        <f t="shared" si="92"/>
        <v/>
      </c>
      <c r="AH58" s="24" t="str">
        <f ca="1">IF($F58="","",OFFSET(بيانات!$A$1,MATCH($F58,بيانات!$D:$D,0)-1,AH$1))</f>
        <v/>
      </c>
      <c r="AI58" s="21" t="str">
        <f t="shared" si="93"/>
        <v/>
      </c>
      <c r="AJ58" s="24"/>
      <c r="AK58" s="21" t="str">
        <f t="shared" si="71"/>
        <v/>
      </c>
      <c r="AL58" s="24"/>
      <c r="AM58" s="21">
        <f t="shared" si="94"/>
        <v>0</v>
      </c>
      <c r="AN58" s="22">
        <f t="shared" si="95"/>
        <v>0</v>
      </c>
      <c r="AO58" s="25">
        <f t="shared" si="72"/>
        <v>0</v>
      </c>
      <c r="AP58" s="25">
        <f t="shared" si="96"/>
        <v>0</v>
      </c>
      <c r="AQ58" s="21"/>
      <c r="AR58" s="21" t="str">
        <f ca="1">IF($F58="","",OFFSET(بيانات!$A$1,MATCH($F58,بيانات!$D:$D,0)-1,AR$1))</f>
        <v/>
      </c>
      <c r="AS58" s="22">
        <f t="shared" ca="1" si="97"/>
        <v>0</v>
      </c>
      <c r="AT58" s="223">
        <f t="shared" ca="1" si="98"/>
        <v>0</v>
      </c>
      <c r="AU58" s="21" t="str">
        <f t="shared" si="73"/>
        <v/>
      </c>
      <c r="AV58" s="21" t="str">
        <f t="shared" si="74"/>
        <v/>
      </c>
      <c r="AW58" s="21" t="str">
        <f t="shared" si="75"/>
        <v/>
      </c>
      <c r="AX58" s="21">
        <f t="shared" ca="1" si="99"/>
        <v>0</v>
      </c>
      <c r="AY58" s="21">
        <f t="shared" ca="1" si="100"/>
        <v>0</v>
      </c>
      <c r="AZ58" s="21">
        <f t="shared" si="76"/>
        <v>0</v>
      </c>
      <c r="BA58" s="21">
        <f t="shared" si="77"/>
        <v>0</v>
      </c>
      <c r="BB58" s="25"/>
      <c r="BC58" s="21">
        <f t="shared" ca="1" si="101"/>
        <v>0</v>
      </c>
      <c r="BD58" s="21">
        <f t="shared" ca="1" si="102"/>
        <v>0</v>
      </c>
      <c r="BE58" s="21" t="str">
        <f ca="1">IF($F58="","",OFFSET(بيانات!$A$1,MATCH($F58,بيانات!$D:$D,0)-1,BE$1))</f>
        <v/>
      </c>
      <c r="BF58" s="21" t="str">
        <f ca="1">IF($F58="","",OFFSET(بيانات!$A$1,MATCH($F58,بيانات!$D:$D,0)-1,BF$1))</f>
        <v/>
      </c>
      <c r="BG58" s="21" t="str">
        <f ca="1">IF($F58="","",OFFSET(بيانات!$A$1,MATCH($F58,بيانات!$D:$D,0)-1,BG$1))</f>
        <v/>
      </c>
      <c r="BH58" s="21" t="str">
        <f ca="1">IF($F58="","",OFFSET(بيانات!$A$1,MATCH($F58,بيانات!$D:$D,0)-1,BH$1))</f>
        <v/>
      </c>
      <c r="BI58" s="21" t="str">
        <f ca="1">IF($F58="","",OFFSET(بيانات!$A$1,MATCH($F58,بيانات!$D:$D,0)-1,BI$1))</f>
        <v/>
      </c>
      <c r="BJ58" s="21"/>
      <c r="BK58" s="21" t="str">
        <f ca="1">IF($F58="","",OFFSET(بيانات!$A$1,MATCH($F58,بيانات!$D:$D,0)-1,BK$1))</f>
        <v/>
      </c>
      <c r="BL58" s="23" t="str">
        <f ca="1">IF($F58="","",OFFSET(بيانات!$A$1,MATCH($F58,بيانات!$D:$D,0)-1,BL$1))</f>
        <v/>
      </c>
      <c r="BM58" s="23" t="str">
        <f ca="1">IF($F58="","",OFFSET(بيانات!$A$1,MATCH($F58,بيانات!$D:$D,0)-1,BM$1))</f>
        <v/>
      </c>
      <c r="BN58" s="23" t="str">
        <f ca="1">IF($F58="","",OFFSET(بيانات!$A$1,MATCH($F58,بيانات!$D:$D,0)-1,BN$1))</f>
        <v/>
      </c>
      <c r="BO58" s="23" t="str">
        <f ca="1">IF($F58="","",OFFSET(بيانات!$A$1,MATCH($F58,بيانات!$D:$D,0)-1,BO$1))</f>
        <v/>
      </c>
      <c r="BP58" s="23" t="str">
        <f ca="1">IF($F58="","",OFFSET(بيانات!$A$1,MATCH($F58,بيانات!$D:$D,0)-1,BP$1))</f>
        <v/>
      </c>
      <c r="BQ58" s="23" t="str">
        <f ca="1">IF($F58="","",OFFSET(بيانات!$A$1,MATCH($F58,بيانات!$D:$D,0)-1,BQ$1))</f>
        <v/>
      </c>
      <c r="BR58" s="23" t="str">
        <f ca="1">IF($F58="","",OFFSET(بيانات!$A$1,MATCH($F58,بيانات!$D:$D,0)-1,BR$1))</f>
        <v/>
      </c>
      <c r="BS58" s="23" t="str">
        <f ca="1">IF($F58="","",OFFSET(بيانات!$A$1,MATCH($F58,بيانات!$D:$D,0)-1,BS$1))</f>
        <v/>
      </c>
      <c r="BT58" s="23" t="str">
        <f ca="1">IF($F58="","",OFFSET(بيانات!$A$1,MATCH($F58,بيانات!$D:$D,0)-1,BT$1))</f>
        <v/>
      </c>
      <c r="BU58" s="25">
        <f t="shared" ca="1" si="103"/>
        <v>0</v>
      </c>
      <c r="BV58" s="26">
        <f t="shared" ca="1" si="104"/>
        <v>-100</v>
      </c>
      <c r="BW58" s="21" t="str">
        <f ca="1">IF($F58="","",OFFSET(بيانات!$A$1,MATCH($F58,بيانات!$D:$D,0)-1,BW$1))</f>
        <v/>
      </c>
      <c r="BX58" s="21">
        <f t="shared" ca="1" si="105"/>
        <v>0</v>
      </c>
      <c r="BY58" s="21" t="str">
        <f ca="1">IF($F58="","",OFFSET(بيانات!$A$1,MATCH($F58,بيانات!$D:$D,0)-1,BY$1))</f>
        <v/>
      </c>
      <c r="BZ58" s="27">
        <f t="shared" ca="1" si="106"/>
        <v>0</v>
      </c>
      <c r="CA58" s="27">
        <f t="shared" ca="1" si="79"/>
        <v>0</v>
      </c>
      <c r="CB58" s="191">
        <f t="shared" ca="1" si="80"/>
        <v>-100</v>
      </c>
      <c r="CC58" s="217">
        <f t="shared" ca="1" si="81"/>
        <v>100</v>
      </c>
      <c r="CD58" s="218">
        <f t="shared" si="82"/>
        <v>0</v>
      </c>
      <c r="CE58" s="192"/>
      <c r="CF58" s="193" t="str">
        <f t="shared" si="107"/>
        <v/>
      </c>
      <c r="CH58" s="195">
        <f t="shared" ca="1" si="108"/>
        <v>0</v>
      </c>
      <c r="CI58" s="194">
        <v>30</v>
      </c>
      <c r="CJ58" s="195">
        <f t="shared" ca="1" si="109"/>
        <v>0</v>
      </c>
      <c r="CK58" s="194">
        <v>0</v>
      </c>
      <c r="CL58" s="194">
        <f t="shared" ca="1" si="83"/>
        <v>0</v>
      </c>
      <c r="CM58" s="195">
        <f t="shared" ca="1" si="110"/>
        <v>0</v>
      </c>
      <c r="CN58" s="194">
        <v>0</v>
      </c>
      <c r="CO58" s="194">
        <f t="shared" ca="1" si="84"/>
        <v>0</v>
      </c>
      <c r="CP58" s="194">
        <f t="shared" ca="1" si="85"/>
        <v>0</v>
      </c>
      <c r="CQ58" s="195">
        <f t="shared" ca="1" si="111"/>
        <v>-1000</v>
      </c>
    </row>
    <row r="59" spans="1:95" s="194" customFormat="1" ht="30.95" customHeight="1">
      <c r="A59" s="188" t="str">
        <f ca="1">IF(ROW($A50)&gt;COUNTIF(بيانات!$B:$B,$A$9),"",IF(ISERROR(MATCH(1000*$A$9+ROW($A50),$D:$D,0)),INDEX(OFFSET(بيانات!$A$1,MATCH($A$9,بيانات!$B:$B,0)-1,,COUNTIF(بيانات!$B:$B,$A$9)),ROW($A50)),""))</f>
        <v/>
      </c>
      <c r="B59" s="189" t="str">
        <f t="shared" ca="1" si="5"/>
        <v/>
      </c>
      <c r="C59" s="190" t="str">
        <f ca="1">IF(ROW($A50)&gt;COUNTIF($A$10:$A$186,"&gt;=1"),"",VLOOKUP($B59,OFFSET(بيانات!$A$1:$D$1,MATCH($A$9,بيانات!$B:$B,0)-1,,COUNTIF(بيانات!$B:$B,$A$9)),4,0))</f>
        <v/>
      </c>
      <c r="D59" s="190" t="str">
        <f ca="1">IF($F59="","",OFFSET(بيانات!$A$1,MATCH($F59,بيانات!$D:$D,0)-1,0))</f>
        <v/>
      </c>
      <c r="E59" s="61" t="str">
        <f ca="1">IF($F59="","",OFFSET(بيانات!$A$1,MATCH($F59,بيانات!$D:$D,0)-1,2))</f>
        <v/>
      </c>
      <c r="F59" s="249"/>
      <c r="G59" s="67" t="str">
        <f>IF($F59="","",MAX($G$9:$G58)+1)</f>
        <v/>
      </c>
      <c r="H59" s="21" t="str">
        <f ca="1">IF($F59="","",OFFSET(بيانات!$A$1,MATCH($F59,بيانات!$D:$D,0)-1,H$1))</f>
        <v/>
      </c>
      <c r="I59" s="21" t="str">
        <f t="shared" si="86"/>
        <v/>
      </c>
      <c r="J59" s="21" t="str">
        <f t="shared" si="87"/>
        <v/>
      </c>
      <c r="K59" s="21" t="str">
        <f t="shared" si="88"/>
        <v/>
      </c>
      <c r="L59" s="21" t="str">
        <f t="shared" si="89"/>
        <v/>
      </c>
      <c r="M59" s="22" t="str">
        <f t="shared" si="90"/>
        <v/>
      </c>
      <c r="N59" s="21" t="str">
        <f ca="1">IF($F59="","",OFFSET(بيانات!$A$1,MATCH($F59,بيانات!$D:$D,0)-1,N$1))</f>
        <v/>
      </c>
      <c r="O59" s="21" t="str">
        <f ca="1">IF($F59="","",OFFSET(بيانات!$A$1,MATCH($F59,بيانات!$D:$D,0)-1,O$1))</f>
        <v/>
      </c>
      <c r="P59" s="21" t="str">
        <f ca="1">IF($F59="","",OFFSET(بيانات!$A$1,MATCH($F59,بيانات!$D:$D,0)-1,P$1))</f>
        <v/>
      </c>
      <c r="Q59" s="21" t="str">
        <f ca="1">IF($F59="","",OFFSET(بيانات!$A$1,MATCH($F59,بيانات!$D:$D,0)-1,Q$1))</f>
        <v/>
      </c>
      <c r="R59" s="21" t="str">
        <f ca="1">IF($F59="","",OFFSET(بيانات!$A$1,MATCH($F59,بيانات!$D:$D,0)-1,R$1))</f>
        <v/>
      </c>
      <c r="S59" s="22" t="str">
        <f t="shared" si="91"/>
        <v/>
      </c>
      <c r="T59" s="21" t="str">
        <f ca="1">IF($F59="","",OFFSET(بيانات!$A$1,MATCH($F59,بيانات!$D:$D,0)-1,T$1))</f>
        <v/>
      </c>
      <c r="U59" s="21" t="str">
        <f ca="1">IF($F59="","",OFFSET(بيانات!$A$1,MATCH($F59,بيانات!$D:$D,0)-1,U$1))</f>
        <v/>
      </c>
      <c r="V59" s="21" t="str">
        <f ca="1">IF($F59="","",OFFSET(بيانات!$A$1,MATCH($F59,بيانات!$D:$D,0)-1,V$1))</f>
        <v/>
      </c>
      <c r="W59" s="21" t="str">
        <f ca="1">IF($F59="","",OFFSET(بيانات!$A$1,MATCH($F59,بيانات!$D:$D,0)-1,W$1))</f>
        <v/>
      </c>
      <c r="X59" s="21" t="str">
        <f ca="1">IF($F59="","",OFFSET(بيانات!$A$1,MATCH($F59,بيانات!$D:$D,0)-1,X$1))</f>
        <v/>
      </c>
      <c r="Y59" s="21" t="str">
        <f ca="1">IF($F59="","",OFFSET(بيانات!$A$1,MATCH($F59,بيانات!$D:$D,0)-1,Y$1))</f>
        <v/>
      </c>
      <c r="Z59" s="21" t="str">
        <f ca="1">IF($F59="","",OFFSET(بيانات!$A$1,MATCH($F59,بيانات!$D:$D,0)-1,Z$1))</f>
        <v/>
      </c>
      <c r="AA59" s="21" t="str">
        <f ca="1">IF($F59="","",OFFSET(بيانات!$A$1,MATCH($F59,بيانات!$D:$D,0)-1,AA$1))</f>
        <v/>
      </c>
      <c r="AB59" s="21" t="str">
        <f ca="1">IF($F59="","",OFFSET(بيانات!$A$1,MATCH($F59,بيانات!$D:$D,0)-1,AB$1))</f>
        <v/>
      </c>
      <c r="AC59" s="21" t="str">
        <f ca="1">IF($F59="","",OFFSET(بيانات!$A$1,MATCH($F59,بيانات!$D:$D,0)-1,AC$1))</f>
        <v/>
      </c>
      <c r="AD59" s="21" t="str">
        <f ca="1">IF($F59="","",OFFSET(بيانات!$A$1,MATCH($F59,بيانات!$D:$D,0)-1,AD$1))</f>
        <v/>
      </c>
      <c r="AE59" s="21" t="str">
        <f ca="1">IF($F59="","",OFFSET(بيانات!$A$1,MATCH($F59,بيانات!$D:$D,0)-1,AE$1))</f>
        <v/>
      </c>
      <c r="AF59" s="21" t="str">
        <f ca="1">IF($F59="","",OFFSET(بيانات!$A$1,MATCH($F59,بيانات!$D:$D,0)-1,AF$1))</f>
        <v/>
      </c>
      <c r="AG59" s="23" t="str">
        <f t="shared" si="92"/>
        <v/>
      </c>
      <c r="AH59" s="24" t="str">
        <f ca="1">IF($F59="","",OFFSET(بيانات!$A$1,MATCH($F59,بيانات!$D:$D,0)-1,AH$1))</f>
        <v/>
      </c>
      <c r="AI59" s="21" t="str">
        <f t="shared" si="93"/>
        <v/>
      </c>
      <c r="AJ59" s="24"/>
      <c r="AK59" s="21" t="str">
        <f t="shared" si="71"/>
        <v/>
      </c>
      <c r="AL59" s="24"/>
      <c r="AM59" s="21">
        <f t="shared" si="94"/>
        <v>0</v>
      </c>
      <c r="AN59" s="22">
        <f t="shared" si="95"/>
        <v>0</v>
      </c>
      <c r="AO59" s="25">
        <f t="shared" si="72"/>
        <v>0</v>
      </c>
      <c r="AP59" s="25">
        <f t="shared" si="96"/>
        <v>0</v>
      </c>
      <c r="AQ59" s="21"/>
      <c r="AR59" s="21" t="str">
        <f ca="1">IF($F59="","",OFFSET(بيانات!$A$1,MATCH($F59,بيانات!$D:$D,0)-1,AR$1))</f>
        <v/>
      </c>
      <c r="AS59" s="22">
        <f t="shared" ca="1" si="97"/>
        <v>0</v>
      </c>
      <c r="AT59" s="223">
        <f t="shared" ca="1" si="98"/>
        <v>0</v>
      </c>
      <c r="AU59" s="21" t="str">
        <f t="shared" si="73"/>
        <v/>
      </c>
      <c r="AV59" s="21" t="str">
        <f t="shared" si="74"/>
        <v/>
      </c>
      <c r="AW59" s="21" t="str">
        <f t="shared" si="75"/>
        <v/>
      </c>
      <c r="AX59" s="21">
        <f t="shared" ca="1" si="99"/>
        <v>0</v>
      </c>
      <c r="AY59" s="21">
        <f t="shared" ca="1" si="100"/>
        <v>0</v>
      </c>
      <c r="AZ59" s="21">
        <f t="shared" si="76"/>
        <v>0</v>
      </c>
      <c r="BA59" s="21">
        <f t="shared" si="77"/>
        <v>0</v>
      </c>
      <c r="BB59" s="25"/>
      <c r="BC59" s="21">
        <f t="shared" ca="1" si="101"/>
        <v>0</v>
      </c>
      <c r="BD59" s="21">
        <f t="shared" ca="1" si="102"/>
        <v>0</v>
      </c>
      <c r="BE59" s="21" t="str">
        <f ca="1">IF($F59="","",OFFSET(بيانات!$A$1,MATCH($F59,بيانات!$D:$D,0)-1,BE$1))</f>
        <v/>
      </c>
      <c r="BF59" s="21" t="str">
        <f ca="1">IF($F59="","",OFFSET(بيانات!$A$1,MATCH($F59,بيانات!$D:$D,0)-1,BF$1))</f>
        <v/>
      </c>
      <c r="BG59" s="21" t="str">
        <f ca="1">IF($F59="","",OFFSET(بيانات!$A$1,MATCH($F59,بيانات!$D:$D,0)-1,BG$1))</f>
        <v/>
      </c>
      <c r="BH59" s="21" t="str">
        <f ca="1">IF($F59="","",OFFSET(بيانات!$A$1,MATCH($F59,بيانات!$D:$D,0)-1,BH$1))</f>
        <v/>
      </c>
      <c r="BI59" s="21" t="str">
        <f ca="1">IF($F59="","",OFFSET(بيانات!$A$1,MATCH($F59,بيانات!$D:$D,0)-1,BI$1))</f>
        <v/>
      </c>
      <c r="BJ59" s="21"/>
      <c r="BK59" s="21" t="str">
        <f ca="1">IF($F59="","",OFFSET(بيانات!$A$1,MATCH($F59,بيانات!$D:$D,0)-1,BK$1))</f>
        <v/>
      </c>
      <c r="BL59" s="23" t="str">
        <f ca="1">IF($F59="","",OFFSET(بيانات!$A$1,MATCH($F59,بيانات!$D:$D,0)-1,BL$1))</f>
        <v/>
      </c>
      <c r="BM59" s="23" t="str">
        <f ca="1">IF($F59="","",OFFSET(بيانات!$A$1,MATCH($F59,بيانات!$D:$D,0)-1,BM$1))</f>
        <v/>
      </c>
      <c r="BN59" s="23" t="str">
        <f ca="1">IF($F59="","",OFFSET(بيانات!$A$1,MATCH($F59,بيانات!$D:$D,0)-1,BN$1))</f>
        <v/>
      </c>
      <c r="BO59" s="23" t="str">
        <f ca="1">IF($F59="","",OFFSET(بيانات!$A$1,MATCH($F59,بيانات!$D:$D,0)-1,BO$1))</f>
        <v/>
      </c>
      <c r="BP59" s="23" t="str">
        <f ca="1">IF($F59="","",OFFSET(بيانات!$A$1,MATCH($F59,بيانات!$D:$D,0)-1,BP$1))</f>
        <v/>
      </c>
      <c r="BQ59" s="23" t="str">
        <f ca="1">IF($F59="","",OFFSET(بيانات!$A$1,MATCH($F59,بيانات!$D:$D,0)-1,BQ$1))</f>
        <v/>
      </c>
      <c r="BR59" s="23" t="str">
        <f ca="1">IF($F59="","",OFFSET(بيانات!$A$1,MATCH($F59,بيانات!$D:$D,0)-1,BR$1))</f>
        <v/>
      </c>
      <c r="BS59" s="23" t="str">
        <f ca="1">IF($F59="","",OFFSET(بيانات!$A$1,MATCH($F59,بيانات!$D:$D,0)-1,BS$1))</f>
        <v/>
      </c>
      <c r="BT59" s="23" t="str">
        <f ca="1">IF($F59="","",OFFSET(بيانات!$A$1,MATCH($F59,بيانات!$D:$D,0)-1,BT$1))</f>
        <v/>
      </c>
      <c r="BU59" s="25">
        <f t="shared" ca="1" si="103"/>
        <v>0</v>
      </c>
      <c r="BV59" s="26">
        <f t="shared" ca="1" si="104"/>
        <v>-100</v>
      </c>
      <c r="BW59" s="21" t="str">
        <f ca="1">IF($F59="","",OFFSET(بيانات!$A$1,MATCH($F59,بيانات!$D:$D,0)-1,BW$1))</f>
        <v/>
      </c>
      <c r="BX59" s="21">
        <f t="shared" ca="1" si="105"/>
        <v>0</v>
      </c>
      <c r="BY59" s="21"/>
      <c r="BZ59" s="27">
        <f t="shared" ca="1" si="106"/>
        <v>0</v>
      </c>
      <c r="CA59" s="27">
        <f t="shared" ca="1" si="79"/>
        <v>0</v>
      </c>
      <c r="CB59" s="191">
        <f t="shared" ca="1" si="80"/>
        <v>-100</v>
      </c>
      <c r="CC59" s="217">
        <f t="shared" ca="1" si="81"/>
        <v>100</v>
      </c>
      <c r="CD59" s="218">
        <f t="shared" si="82"/>
        <v>0</v>
      </c>
      <c r="CE59" s="192"/>
      <c r="CF59" s="193" t="str">
        <f t="shared" si="107"/>
        <v/>
      </c>
      <c r="CH59" s="195">
        <f t="shared" ca="1" si="108"/>
        <v>0</v>
      </c>
      <c r="CI59" s="194">
        <v>30</v>
      </c>
      <c r="CJ59" s="195">
        <f t="shared" ca="1" si="109"/>
        <v>0</v>
      </c>
      <c r="CK59" s="194">
        <v>0</v>
      </c>
      <c r="CL59" s="194">
        <f t="shared" ca="1" si="83"/>
        <v>0</v>
      </c>
      <c r="CM59" s="195">
        <f t="shared" ca="1" si="110"/>
        <v>0</v>
      </c>
      <c r="CN59" s="194">
        <v>0</v>
      </c>
      <c r="CO59" s="194">
        <f t="shared" ca="1" si="84"/>
        <v>0</v>
      </c>
      <c r="CP59" s="194">
        <f t="shared" ca="1" si="85"/>
        <v>0</v>
      </c>
      <c r="CQ59" s="195">
        <f t="shared" ca="1" si="111"/>
        <v>-1000</v>
      </c>
    </row>
    <row r="60" spans="1:95" s="194" customFormat="1" ht="30.95" customHeight="1">
      <c r="A60" s="188" t="str">
        <f ca="1">IF(ROW($A51)&gt;COUNTIF(بيانات!$B:$B,$A$9),"",IF(ISERROR(MATCH(1000*$A$9+ROW($A51),$D:$D,0)),INDEX(OFFSET(بيانات!$A$1,MATCH($A$9,بيانات!$B:$B,0)-1,,COUNTIF(بيانات!$B:$B,$A$9)),ROW($A51)),""))</f>
        <v/>
      </c>
      <c r="B60" s="189" t="str">
        <f t="shared" ca="1" si="5"/>
        <v/>
      </c>
      <c r="C60" s="190" t="str">
        <f ca="1">IF(ROW($A51)&gt;COUNTIF($A$10:$A$186,"&gt;=1"),"",VLOOKUP($B60,OFFSET(بيانات!$A$1:$D$1,MATCH($A$9,بيانات!$B:$B,0)-1,,COUNTIF(بيانات!$B:$B,$A$9)),4,0))</f>
        <v/>
      </c>
      <c r="D60" s="190" t="str">
        <f ca="1">IF($F60="","",OFFSET(بيانات!$A$1,MATCH($F60,بيانات!$D:$D,0)-1,0))</f>
        <v/>
      </c>
      <c r="E60" s="61" t="str">
        <f ca="1">IF($F60="","",OFFSET(بيانات!$A$1,MATCH($F60,بيانات!$D:$D,0)-1,2))</f>
        <v/>
      </c>
      <c r="F60" s="249"/>
      <c r="G60" s="67" t="str">
        <f>IF($F60="","",MAX($G$9:$G59)+1)</f>
        <v/>
      </c>
      <c r="H60" s="21" t="str">
        <f ca="1">IF($F60="","",OFFSET(بيانات!$A$1,MATCH($F60,بيانات!$D:$D,0)-1,H$1))</f>
        <v/>
      </c>
      <c r="I60" s="21" t="str">
        <f t="shared" si="86"/>
        <v/>
      </c>
      <c r="J60" s="21" t="str">
        <f t="shared" si="87"/>
        <v/>
      </c>
      <c r="K60" s="21" t="str">
        <f t="shared" si="88"/>
        <v/>
      </c>
      <c r="L60" s="21" t="str">
        <f t="shared" si="89"/>
        <v/>
      </c>
      <c r="M60" s="22" t="str">
        <f t="shared" si="90"/>
        <v/>
      </c>
      <c r="N60" s="21" t="str">
        <f ca="1">IF($F60="","",OFFSET(بيانات!$A$1,MATCH($F60,بيانات!$D:$D,0)-1,N$1))</f>
        <v/>
      </c>
      <c r="O60" s="21" t="str">
        <f ca="1">IF($F60="","",OFFSET(بيانات!$A$1,MATCH($F60,بيانات!$D:$D,0)-1,O$1))</f>
        <v/>
      </c>
      <c r="P60" s="21" t="str">
        <f ca="1">IF($F60="","",OFFSET(بيانات!$A$1,MATCH($F60,بيانات!$D:$D,0)-1,P$1))</f>
        <v/>
      </c>
      <c r="Q60" s="21" t="str">
        <f ca="1">IF($F60="","",OFFSET(بيانات!$A$1,MATCH($F60,بيانات!$D:$D,0)-1,Q$1))</f>
        <v/>
      </c>
      <c r="R60" s="21" t="str">
        <f ca="1">IF($F60="","",OFFSET(بيانات!$A$1,MATCH($F60,بيانات!$D:$D,0)-1,R$1))</f>
        <v/>
      </c>
      <c r="S60" s="22" t="str">
        <f t="shared" si="91"/>
        <v/>
      </c>
      <c r="T60" s="21" t="str">
        <f ca="1">IF($F60="","",OFFSET(بيانات!$A$1,MATCH($F60,بيانات!$D:$D,0)-1,T$1))</f>
        <v/>
      </c>
      <c r="U60" s="21" t="str">
        <f ca="1">IF($F60="","",OFFSET(بيانات!$A$1,MATCH($F60,بيانات!$D:$D,0)-1,U$1))</f>
        <v/>
      </c>
      <c r="V60" s="21" t="str">
        <f ca="1">IF($F60="","",OFFSET(بيانات!$A$1,MATCH($F60,بيانات!$D:$D,0)-1,V$1))</f>
        <v/>
      </c>
      <c r="W60" s="21" t="str">
        <f ca="1">IF($F60="","",OFFSET(بيانات!$A$1,MATCH($F60,بيانات!$D:$D,0)-1,W$1))</f>
        <v/>
      </c>
      <c r="X60" s="21" t="str">
        <f ca="1">IF($F60="","",OFFSET(بيانات!$A$1,MATCH($F60,بيانات!$D:$D,0)-1,X$1))</f>
        <v/>
      </c>
      <c r="Y60" s="21" t="str">
        <f ca="1">IF($F60="","",OFFSET(بيانات!$A$1,MATCH($F60,بيانات!$D:$D,0)-1,Y$1))</f>
        <v/>
      </c>
      <c r="Z60" s="21" t="str">
        <f ca="1">IF($F60="","",OFFSET(بيانات!$A$1,MATCH($F60,بيانات!$D:$D,0)-1,Z$1))</f>
        <v/>
      </c>
      <c r="AA60" s="21" t="str">
        <f ca="1">IF($F60="","",OFFSET(بيانات!$A$1,MATCH($F60,بيانات!$D:$D,0)-1,AA$1))</f>
        <v/>
      </c>
      <c r="AB60" s="21" t="str">
        <f ca="1">IF($F60="","",OFFSET(بيانات!$A$1,MATCH($F60,بيانات!$D:$D,0)-1,AB$1))</f>
        <v/>
      </c>
      <c r="AC60" s="21" t="str">
        <f ca="1">IF($F60="","",OFFSET(بيانات!$A$1,MATCH($F60,بيانات!$D:$D,0)-1,AC$1))</f>
        <v/>
      </c>
      <c r="AD60" s="21" t="str">
        <f ca="1">IF($F60="","",OFFSET(بيانات!$A$1,MATCH($F60,بيانات!$D:$D,0)-1,AD$1))</f>
        <v/>
      </c>
      <c r="AE60" s="21" t="str">
        <f ca="1">IF($F60="","",OFFSET(بيانات!$A$1,MATCH($F60,بيانات!$D:$D,0)-1,AE$1))</f>
        <v/>
      </c>
      <c r="AF60" s="21" t="str">
        <f ca="1">IF($F60="","",OFFSET(بيانات!$A$1,MATCH($F60,بيانات!$D:$D,0)-1,AF$1))</f>
        <v/>
      </c>
      <c r="AG60" s="23" t="str">
        <f t="shared" si="92"/>
        <v/>
      </c>
      <c r="AH60" s="24" t="str">
        <f ca="1">IF($F60="","",OFFSET(بيانات!$A$1,MATCH($F60,بيانات!$D:$D,0)-1,AH$1))</f>
        <v/>
      </c>
      <c r="AI60" s="21" t="str">
        <f t="shared" si="93"/>
        <v/>
      </c>
      <c r="AJ60" s="24"/>
      <c r="AK60" s="21" t="str">
        <f t="shared" si="71"/>
        <v/>
      </c>
      <c r="AL60" s="24"/>
      <c r="AM60" s="21">
        <f t="shared" si="94"/>
        <v>0</v>
      </c>
      <c r="AN60" s="22">
        <f t="shared" si="95"/>
        <v>0</v>
      </c>
      <c r="AO60" s="25">
        <f t="shared" si="72"/>
        <v>0</v>
      </c>
      <c r="AP60" s="25">
        <f t="shared" si="96"/>
        <v>0</v>
      </c>
      <c r="AQ60" s="21"/>
      <c r="AR60" s="21" t="str">
        <f ca="1">IF($F60="","",OFFSET(بيانات!$A$1,MATCH($F60,بيانات!$D:$D,0)-1,AR$1))</f>
        <v/>
      </c>
      <c r="AS60" s="22">
        <f t="shared" ca="1" si="97"/>
        <v>0</v>
      </c>
      <c r="AT60" s="223">
        <f t="shared" ca="1" si="98"/>
        <v>0</v>
      </c>
      <c r="AU60" s="21" t="str">
        <f t="shared" si="73"/>
        <v/>
      </c>
      <c r="AV60" s="21" t="str">
        <f t="shared" si="74"/>
        <v/>
      </c>
      <c r="AW60" s="21" t="str">
        <f t="shared" si="75"/>
        <v/>
      </c>
      <c r="AX60" s="21">
        <f t="shared" ca="1" si="99"/>
        <v>0</v>
      </c>
      <c r="AY60" s="21">
        <f t="shared" ca="1" si="100"/>
        <v>0</v>
      </c>
      <c r="AZ60" s="21">
        <f t="shared" si="76"/>
        <v>0</v>
      </c>
      <c r="BA60" s="21">
        <f t="shared" si="77"/>
        <v>0</v>
      </c>
      <c r="BB60" s="25"/>
      <c r="BC60" s="21">
        <f t="shared" ca="1" si="101"/>
        <v>0</v>
      </c>
      <c r="BD60" s="21">
        <f t="shared" ca="1" si="102"/>
        <v>0</v>
      </c>
      <c r="BE60" s="21" t="str">
        <f ca="1">IF($F60="","",OFFSET(بيانات!$A$1,MATCH($F60,بيانات!$D:$D,0)-1,BE$1))</f>
        <v/>
      </c>
      <c r="BF60" s="21" t="str">
        <f ca="1">IF($F60="","",OFFSET(بيانات!$A$1,MATCH($F60,بيانات!$D:$D,0)-1,BF$1))</f>
        <v/>
      </c>
      <c r="BG60" s="21" t="str">
        <f ca="1">IF($F60="","",OFFSET(بيانات!$A$1,MATCH($F60,بيانات!$D:$D,0)-1,BG$1))</f>
        <v/>
      </c>
      <c r="BH60" s="21" t="str">
        <f ca="1">IF($F60="","",OFFSET(بيانات!$A$1,MATCH($F60,بيانات!$D:$D,0)-1,BH$1))</f>
        <v/>
      </c>
      <c r="BI60" s="21" t="str">
        <f ca="1">IF($F60="","",OFFSET(بيانات!$A$1,MATCH($F60,بيانات!$D:$D,0)-1,BI$1))</f>
        <v/>
      </c>
      <c r="BJ60" s="21"/>
      <c r="BK60" s="21" t="str">
        <f ca="1">IF($F60="","",OFFSET(بيانات!$A$1,MATCH($F60,بيانات!$D:$D,0)-1,BK$1))</f>
        <v/>
      </c>
      <c r="BL60" s="23" t="str">
        <f ca="1">IF($F60="","",OFFSET(بيانات!$A$1,MATCH($F60,بيانات!$D:$D,0)-1,BL$1))</f>
        <v/>
      </c>
      <c r="BM60" s="23" t="str">
        <f ca="1">IF($F60="","",OFFSET(بيانات!$A$1,MATCH($F60,بيانات!$D:$D,0)-1,BM$1))</f>
        <v/>
      </c>
      <c r="BN60" s="23" t="str">
        <f ca="1">IF($F60="","",OFFSET(بيانات!$A$1,MATCH($F60,بيانات!$D:$D,0)-1,BN$1))</f>
        <v/>
      </c>
      <c r="BO60" s="23" t="str">
        <f ca="1">IF($F60="","",OFFSET(بيانات!$A$1,MATCH($F60,بيانات!$D:$D,0)-1,BO$1))</f>
        <v/>
      </c>
      <c r="BP60" s="23" t="str">
        <f ca="1">IF($F60="","",OFFSET(بيانات!$A$1,MATCH($F60,بيانات!$D:$D,0)-1,BP$1))</f>
        <v/>
      </c>
      <c r="BQ60" s="23" t="str">
        <f ca="1">IF($F60="","",OFFSET(بيانات!$A$1,MATCH($F60,بيانات!$D:$D,0)-1,BQ$1))</f>
        <v/>
      </c>
      <c r="BR60" s="23" t="str">
        <f ca="1">IF($F60="","",OFFSET(بيانات!$A$1,MATCH($F60,بيانات!$D:$D,0)-1,BR$1))</f>
        <v/>
      </c>
      <c r="BS60" s="23" t="str">
        <f ca="1">IF($F60="","",OFFSET(بيانات!$A$1,MATCH($F60,بيانات!$D:$D,0)-1,BS$1))</f>
        <v/>
      </c>
      <c r="BT60" s="23" t="str">
        <f ca="1">IF($F60="","",OFFSET(بيانات!$A$1,MATCH($F60,بيانات!$D:$D,0)-1,BT$1))</f>
        <v/>
      </c>
      <c r="BU60" s="25">
        <f t="shared" ca="1" si="103"/>
        <v>0</v>
      </c>
      <c r="BV60" s="26">
        <f t="shared" ca="1" si="104"/>
        <v>-100</v>
      </c>
      <c r="BW60" s="21" t="str">
        <f ca="1">IF($F60="","",OFFSET(بيانات!$A$1,MATCH($F60,بيانات!$D:$D,0)-1,BW$1))</f>
        <v/>
      </c>
      <c r="BX60" s="21">
        <f t="shared" ca="1" si="105"/>
        <v>0</v>
      </c>
      <c r="BY60" s="21" t="str">
        <f ca="1">IF($F60="","",OFFSET(بيانات!$A$1,MATCH($F60,بيانات!$D:$D,0)-1,BY$1))</f>
        <v/>
      </c>
      <c r="BZ60" s="27">
        <f t="shared" ca="1" si="106"/>
        <v>0</v>
      </c>
      <c r="CA60" s="27">
        <f t="shared" ca="1" si="79"/>
        <v>0</v>
      </c>
      <c r="CB60" s="191">
        <f t="shared" ca="1" si="80"/>
        <v>-100</v>
      </c>
      <c r="CC60" s="217">
        <f t="shared" ca="1" si="81"/>
        <v>100</v>
      </c>
      <c r="CD60" s="218">
        <f t="shared" si="82"/>
        <v>0</v>
      </c>
      <c r="CE60" s="192"/>
      <c r="CF60" s="193" t="str">
        <f t="shared" si="107"/>
        <v/>
      </c>
      <c r="CH60" s="195">
        <f t="shared" ca="1" si="108"/>
        <v>0</v>
      </c>
      <c r="CI60" s="194">
        <v>30</v>
      </c>
      <c r="CJ60" s="195">
        <f t="shared" ca="1" si="109"/>
        <v>0</v>
      </c>
      <c r="CK60" s="194">
        <v>0</v>
      </c>
      <c r="CL60" s="194">
        <f t="shared" ca="1" si="83"/>
        <v>0</v>
      </c>
      <c r="CM60" s="195">
        <f t="shared" ca="1" si="110"/>
        <v>0</v>
      </c>
      <c r="CN60" s="194">
        <v>0</v>
      </c>
      <c r="CO60" s="194">
        <f t="shared" ca="1" si="84"/>
        <v>0</v>
      </c>
      <c r="CP60" s="194">
        <f t="shared" ca="1" si="85"/>
        <v>0</v>
      </c>
      <c r="CQ60" s="195">
        <f t="shared" ca="1" si="111"/>
        <v>-1000</v>
      </c>
    </row>
    <row r="61" spans="1:95" s="194" customFormat="1" ht="30.95" customHeight="1">
      <c r="A61" s="188" t="str">
        <f ca="1">IF(ROW($A52)&gt;COUNTIF(بيانات!$B:$B,$A$9),"",IF(ISERROR(MATCH(1000*$A$9+ROW($A52),$D:$D,0)),INDEX(OFFSET(بيانات!$A$1,MATCH($A$9,بيانات!$B:$B,0)-1,,COUNTIF(بيانات!$B:$B,$A$9)),ROW($A52)),""))</f>
        <v/>
      </c>
      <c r="B61" s="189" t="str">
        <f t="shared" ca="1" si="5"/>
        <v/>
      </c>
      <c r="C61" s="190" t="str">
        <f ca="1">IF(ROW($A52)&gt;COUNTIF($A$10:$A$186,"&gt;=1"),"",VLOOKUP($B61,OFFSET(بيانات!$A$1:$D$1,MATCH($A$9,بيانات!$B:$B,0)-1,,COUNTIF(بيانات!$B:$B,$A$9)),4,0))</f>
        <v/>
      </c>
      <c r="D61" s="190" t="str">
        <f ca="1">IF($F61="","",OFFSET(بيانات!$A$1,MATCH($F61,بيانات!$D:$D,0)-1,0))</f>
        <v/>
      </c>
      <c r="E61" s="61" t="str">
        <f ca="1">IF($F61="","",OFFSET(بيانات!$A$1,MATCH($F61,بيانات!$D:$D,0)-1,2))</f>
        <v/>
      </c>
      <c r="F61" s="249"/>
      <c r="G61" s="67" t="str">
        <f>IF($F61="","",MAX($G$9:$G60)+1)</f>
        <v/>
      </c>
      <c r="H61" s="21" t="str">
        <f ca="1">IF($F61="","",OFFSET(بيانات!$A$1,MATCH($F61,بيانات!$D:$D,0)-1,H$1))</f>
        <v/>
      </c>
      <c r="I61" s="21" t="str">
        <f t="shared" si="86"/>
        <v/>
      </c>
      <c r="J61" s="21" t="str">
        <f t="shared" si="87"/>
        <v/>
      </c>
      <c r="K61" s="21" t="str">
        <f t="shared" si="88"/>
        <v/>
      </c>
      <c r="L61" s="21" t="str">
        <f t="shared" si="89"/>
        <v/>
      </c>
      <c r="M61" s="22" t="str">
        <f t="shared" si="90"/>
        <v/>
      </c>
      <c r="N61" s="21" t="str">
        <f ca="1">IF($F61="","",OFFSET(بيانات!$A$1,MATCH($F61,بيانات!$D:$D,0)-1,N$1))</f>
        <v/>
      </c>
      <c r="O61" s="21" t="str">
        <f ca="1">IF($F61="","",OFFSET(بيانات!$A$1,MATCH($F61,بيانات!$D:$D,0)-1,O$1))</f>
        <v/>
      </c>
      <c r="P61" s="21" t="str">
        <f ca="1">IF($F61="","",OFFSET(بيانات!$A$1,MATCH($F61,بيانات!$D:$D,0)-1,P$1))</f>
        <v/>
      </c>
      <c r="Q61" s="21" t="str">
        <f ca="1">IF($F61="","",OFFSET(بيانات!$A$1,MATCH($F61,بيانات!$D:$D,0)-1,Q$1))</f>
        <v/>
      </c>
      <c r="R61" s="21" t="str">
        <f ca="1">IF($F61="","",OFFSET(بيانات!$A$1,MATCH($F61,بيانات!$D:$D,0)-1,R$1))</f>
        <v/>
      </c>
      <c r="S61" s="22" t="str">
        <f t="shared" si="91"/>
        <v/>
      </c>
      <c r="T61" s="21" t="str">
        <f ca="1">IF($F61="","",OFFSET(بيانات!$A$1,MATCH($F61,بيانات!$D:$D,0)-1,T$1))</f>
        <v/>
      </c>
      <c r="U61" s="21" t="str">
        <f ca="1">IF($F61="","",OFFSET(بيانات!$A$1,MATCH($F61,بيانات!$D:$D,0)-1,U$1))</f>
        <v/>
      </c>
      <c r="V61" s="21" t="str">
        <f ca="1">IF($F61="","",OFFSET(بيانات!$A$1,MATCH($F61,بيانات!$D:$D,0)-1,V$1))</f>
        <v/>
      </c>
      <c r="W61" s="21" t="str">
        <f ca="1">IF($F61="","",OFFSET(بيانات!$A$1,MATCH($F61,بيانات!$D:$D,0)-1,W$1))</f>
        <v/>
      </c>
      <c r="X61" s="21" t="str">
        <f ca="1">IF($F61="","",OFFSET(بيانات!$A$1,MATCH($F61,بيانات!$D:$D,0)-1,X$1))</f>
        <v/>
      </c>
      <c r="Y61" s="21" t="str">
        <f ca="1">IF($F61="","",OFFSET(بيانات!$A$1,MATCH($F61,بيانات!$D:$D,0)-1,Y$1))</f>
        <v/>
      </c>
      <c r="Z61" s="21" t="str">
        <f ca="1">IF($F61="","",OFFSET(بيانات!$A$1,MATCH($F61,بيانات!$D:$D,0)-1,Z$1))</f>
        <v/>
      </c>
      <c r="AA61" s="21" t="str">
        <f ca="1">IF($F61="","",OFFSET(بيانات!$A$1,MATCH($F61,بيانات!$D:$D,0)-1,AA$1))</f>
        <v/>
      </c>
      <c r="AB61" s="21" t="str">
        <f ca="1">IF($F61="","",OFFSET(بيانات!$A$1,MATCH($F61,بيانات!$D:$D,0)-1,AB$1))</f>
        <v/>
      </c>
      <c r="AC61" s="21" t="str">
        <f ca="1">IF($F61="","",OFFSET(بيانات!$A$1,MATCH($F61,بيانات!$D:$D,0)-1,AC$1))</f>
        <v/>
      </c>
      <c r="AD61" s="21" t="str">
        <f ca="1">IF($F61="","",OFFSET(بيانات!$A$1,MATCH($F61,بيانات!$D:$D,0)-1,AD$1))</f>
        <v/>
      </c>
      <c r="AE61" s="21" t="str">
        <f ca="1">IF($F61="","",OFFSET(بيانات!$A$1,MATCH($F61,بيانات!$D:$D,0)-1,AE$1))</f>
        <v/>
      </c>
      <c r="AF61" s="21" t="str">
        <f ca="1">IF($F61="","",OFFSET(بيانات!$A$1,MATCH($F61,بيانات!$D:$D,0)-1,AF$1))</f>
        <v/>
      </c>
      <c r="AG61" s="23" t="str">
        <f t="shared" si="92"/>
        <v/>
      </c>
      <c r="AH61" s="24" t="str">
        <f ca="1">IF($F61="","",OFFSET(بيانات!$A$1,MATCH($F61,بيانات!$D:$D,0)-1,AH$1))</f>
        <v/>
      </c>
      <c r="AI61" s="21" t="str">
        <f t="shared" si="93"/>
        <v/>
      </c>
      <c r="AJ61" s="24"/>
      <c r="AK61" s="21" t="str">
        <f t="shared" si="71"/>
        <v/>
      </c>
      <c r="AL61" s="24"/>
      <c r="AM61" s="21">
        <f t="shared" si="94"/>
        <v>0</v>
      </c>
      <c r="AN61" s="22">
        <f t="shared" si="95"/>
        <v>0</v>
      </c>
      <c r="AO61" s="25">
        <f t="shared" si="72"/>
        <v>0</v>
      </c>
      <c r="AP61" s="25">
        <f t="shared" si="96"/>
        <v>0</v>
      </c>
      <c r="AQ61" s="21"/>
      <c r="AR61" s="21" t="str">
        <f ca="1">IF($F61="","",OFFSET(بيانات!$A$1,MATCH($F61,بيانات!$D:$D,0)-1,AR$1))</f>
        <v/>
      </c>
      <c r="AS61" s="22">
        <f t="shared" ca="1" si="97"/>
        <v>0</v>
      </c>
      <c r="AT61" s="223">
        <f t="shared" ca="1" si="98"/>
        <v>0</v>
      </c>
      <c r="AU61" s="21" t="str">
        <f t="shared" si="73"/>
        <v/>
      </c>
      <c r="AV61" s="21" t="str">
        <f t="shared" si="74"/>
        <v/>
      </c>
      <c r="AW61" s="21" t="str">
        <f t="shared" si="75"/>
        <v/>
      </c>
      <c r="AX61" s="21">
        <f t="shared" ca="1" si="99"/>
        <v>0</v>
      </c>
      <c r="AY61" s="21">
        <f t="shared" ca="1" si="100"/>
        <v>0</v>
      </c>
      <c r="AZ61" s="21">
        <f t="shared" si="76"/>
        <v>0</v>
      </c>
      <c r="BA61" s="21">
        <f t="shared" si="77"/>
        <v>0</v>
      </c>
      <c r="BB61" s="25">
        <f t="shared" si="78"/>
        <v>0</v>
      </c>
      <c r="BC61" s="21">
        <f t="shared" ca="1" si="101"/>
        <v>0</v>
      </c>
      <c r="BD61" s="21">
        <f t="shared" ca="1" si="102"/>
        <v>0</v>
      </c>
      <c r="BE61" s="21" t="str">
        <f ca="1">IF($F61="","",OFFSET(بيانات!$A$1,MATCH($F61,بيانات!$D:$D,0)-1,BE$1))</f>
        <v/>
      </c>
      <c r="BF61" s="21" t="str">
        <f ca="1">IF($F61="","",OFFSET(بيانات!$A$1,MATCH($F61,بيانات!$D:$D,0)-1,BF$1))</f>
        <v/>
      </c>
      <c r="BG61" s="21" t="str">
        <f ca="1">IF($F61="","",OFFSET(بيانات!$A$1,MATCH($F61,بيانات!$D:$D,0)-1,BG$1))</f>
        <v/>
      </c>
      <c r="BH61" s="21" t="str">
        <f ca="1">IF($F61="","",OFFSET(بيانات!$A$1,MATCH($F61,بيانات!$D:$D,0)-1,BH$1))</f>
        <v/>
      </c>
      <c r="BI61" s="21" t="str">
        <f ca="1">IF($F61="","",OFFSET(بيانات!$A$1,MATCH($F61,بيانات!$D:$D,0)-1,BI$1))</f>
        <v/>
      </c>
      <c r="BJ61" s="21"/>
      <c r="BK61" s="21" t="str">
        <f ca="1">IF($F61="","",OFFSET(بيانات!$A$1,MATCH($F61,بيانات!$D:$D,0)-1,BK$1))</f>
        <v/>
      </c>
      <c r="BL61" s="23" t="str">
        <f ca="1">IF($F61="","",OFFSET(بيانات!$A$1,MATCH($F61,بيانات!$D:$D,0)-1,BL$1))</f>
        <v/>
      </c>
      <c r="BM61" s="23" t="str">
        <f ca="1">IF($F61="","",OFFSET(بيانات!$A$1,MATCH($F61,بيانات!$D:$D,0)-1,BM$1))</f>
        <v/>
      </c>
      <c r="BN61" s="23" t="str">
        <f ca="1">IF($F61="","",OFFSET(بيانات!$A$1,MATCH($F61,بيانات!$D:$D,0)-1,BN$1))</f>
        <v/>
      </c>
      <c r="BO61" s="23" t="str">
        <f ca="1">IF($F61="","",OFFSET(بيانات!$A$1,MATCH($F61,بيانات!$D:$D,0)-1,BO$1))</f>
        <v/>
      </c>
      <c r="BP61" s="23" t="str">
        <f ca="1">IF($F61="","",OFFSET(بيانات!$A$1,MATCH($F61,بيانات!$D:$D,0)-1,BP$1))</f>
        <v/>
      </c>
      <c r="BQ61" s="23" t="str">
        <f ca="1">IF($F61="","",OFFSET(بيانات!$A$1,MATCH($F61,بيانات!$D:$D,0)-1,BQ$1))</f>
        <v/>
      </c>
      <c r="BR61" s="23" t="str">
        <f ca="1">IF($F61="","",OFFSET(بيانات!$A$1,MATCH($F61,بيانات!$D:$D,0)-1,BR$1))</f>
        <v/>
      </c>
      <c r="BS61" s="23" t="str">
        <f ca="1">IF($F61="","",OFFSET(بيانات!$A$1,MATCH($F61,بيانات!$D:$D,0)-1,BS$1))</f>
        <v/>
      </c>
      <c r="BT61" s="23" t="str">
        <f ca="1">IF($F61="","",OFFSET(بيانات!$A$1,MATCH($F61,بيانات!$D:$D,0)-1,BT$1))</f>
        <v/>
      </c>
      <c r="BU61" s="25">
        <f t="shared" ca="1" si="103"/>
        <v>0</v>
      </c>
      <c r="BV61" s="26">
        <f t="shared" ca="1" si="104"/>
        <v>-100</v>
      </c>
      <c r="BW61" s="21" t="str">
        <f ca="1">IF($F61="","",OFFSET(بيانات!$A$1,MATCH($F61,بيانات!$D:$D,0)-1,BW$1))</f>
        <v/>
      </c>
      <c r="BX61" s="21">
        <f t="shared" ca="1" si="105"/>
        <v>0</v>
      </c>
      <c r="BY61" s="21" t="str">
        <f ca="1">IF($F61="","",OFFSET(بيانات!$A$1,MATCH($F61,بيانات!$D:$D,0)-1,BY$1))</f>
        <v/>
      </c>
      <c r="BZ61" s="27">
        <f t="shared" ca="1" si="106"/>
        <v>0</v>
      </c>
      <c r="CA61" s="27">
        <f t="shared" ca="1" si="79"/>
        <v>0</v>
      </c>
      <c r="CB61" s="191">
        <f t="shared" ca="1" si="80"/>
        <v>-100</v>
      </c>
      <c r="CC61" s="217">
        <f t="shared" ca="1" si="81"/>
        <v>100</v>
      </c>
      <c r="CD61" s="218">
        <f t="shared" si="82"/>
        <v>0</v>
      </c>
      <c r="CE61" s="192"/>
      <c r="CF61" s="193" t="str">
        <f t="shared" si="107"/>
        <v/>
      </c>
      <c r="CH61" s="195">
        <f t="shared" ca="1" si="108"/>
        <v>0</v>
      </c>
      <c r="CI61" s="194">
        <v>30</v>
      </c>
      <c r="CJ61" s="195">
        <f t="shared" ca="1" si="109"/>
        <v>0</v>
      </c>
      <c r="CK61" s="194">
        <v>0</v>
      </c>
      <c r="CL61" s="194">
        <f t="shared" ca="1" si="83"/>
        <v>0</v>
      </c>
      <c r="CM61" s="195">
        <f t="shared" ca="1" si="110"/>
        <v>0</v>
      </c>
      <c r="CN61" s="194">
        <v>0</v>
      </c>
      <c r="CO61" s="194">
        <f t="shared" ca="1" si="84"/>
        <v>0</v>
      </c>
      <c r="CP61" s="194">
        <f t="shared" ca="1" si="85"/>
        <v>0</v>
      </c>
      <c r="CQ61" s="195">
        <f t="shared" ca="1" si="111"/>
        <v>-1000</v>
      </c>
    </row>
    <row r="62" spans="1:95" s="194" customFormat="1" ht="30.95" customHeight="1">
      <c r="A62" s="188" t="str">
        <f ca="1">IF(ROW($A53)&gt;COUNTIF(بيانات!$B:$B,$A$9),"",IF(ISERROR(MATCH(1000*$A$9+ROW($A53),$D:$D,0)),INDEX(OFFSET(بيانات!$A$1,MATCH($A$9,بيانات!$B:$B,0)-1,,COUNTIF(بيانات!$B:$B,$A$9)),ROW($A53)),""))</f>
        <v/>
      </c>
      <c r="B62" s="189" t="str">
        <f t="shared" ca="1" si="5"/>
        <v/>
      </c>
      <c r="C62" s="190" t="str">
        <f ca="1">IF(ROW($A53)&gt;COUNTIF($A$10:$A$186,"&gt;=1"),"",VLOOKUP($B62,OFFSET(بيانات!$A$1:$D$1,MATCH($A$9,بيانات!$B:$B,0)-1,,COUNTIF(بيانات!$B:$B,$A$9)),4,0))</f>
        <v/>
      </c>
      <c r="D62" s="190" t="str">
        <f ca="1">IF($F62="","",OFFSET(بيانات!$A$1,MATCH($F62,بيانات!$D:$D,0)-1,0))</f>
        <v/>
      </c>
      <c r="E62" s="61" t="str">
        <f ca="1">IF($F62="","",OFFSET(بيانات!$A$1,MATCH($F62,بيانات!$D:$D,0)-1,2))</f>
        <v/>
      </c>
      <c r="F62" s="249"/>
      <c r="G62" s="67" t="str">
        <f>IF($F62="","",MAX($G$9:$G61)+1)</f>
        <v/>
      </c>
      <c r="H62" s="21" t="str">
        <f ca="1">IF($F62="","",OFFSET(بيانات!$A$1,MATCH($F62,بيانات!$D:$D,0)-1,H$1))</f>
        <v/>
      </c>
      <c r="I62" s="21" t="str">
        <f t="shared" si="86"/>
        <v/>
      </c>
      <c r="J62" s="21" t="str">
        <f t="shared" si="87"/>
        <v/>
      </c>
      <c r="K62" s="21" t="str">
        <f t="shared" si="88"/>
        <v/>
      </c>
      <c r="L62" s="21" t="str">
        <f t="shared" si="89"/>
        <v/>
      </c>
      <c r="M62" s="22" t="str">
        <f t="shared" si="90"/>
        <v/>
      </c>
      <c r="N62" s="21" t="str">
        <f ca="1">IF($F62="","",OFFSET(بيانات!$A$1,MATCH($F62,بيانات!$D:$D,0)-1,N$1))</f>
        <v/>
      </c>
      <c r="O62" s="21" t="str">
        <f ca="1">IF($F62="","",OFFSET(بيانات!$A$1,MATCH($F62,بيانات!$D:$D,0)-1,O$1))</f>
        <v/>
      </c>
      <c r="P62" s="21" t="str">
        <f ca="1">IF($F62="","",OFFSET(بيانات!$A$1,MATCH($F62,بيانات!$D:$D,0)-1,P$1))</f>
        <v/>
      </c>
      <c r="Q62" s="21" t="str">
        <f ca="1">IF($F62="","",OFFSET(بيانات!$A$1,MATCH($F62,بيانات!$D:$D,0)-1,Q$1))</f>
        <v/>
      </c>
      <c r="R62" s="21" t="str">
        <f ca="1">IF($F62="","",OFFSET(بيانات!$A$1,MATCH($F62,بيانات!$D:$D,0)-1,R$1))</f>
        <v/>
      </c>
      <c r="S62" s="22" t="str">
        <f t="shared" si="91"/>
        <v/>
      </c>
      <c r="T62" s="21" t="str">
        <f ca="1">IF($F62="","",OFFSET(بيانات!$A$1,MATCH($F62,بيانات!$D:$D,0)-1,T$1))</f>
        <v/>
      </c>
      <c r="U62" s="21" t="str">
        <f ca="1">IF($F62="","",OFFSET(بيانات!$A$1,MATCH($F62,بيانات!$D:$D,0)-1,U$1))</f>
        <v/>
      </c>
      <c r="V62" s="21" t="str">
        <f ca="1">IF($F62="","",OFFSET(بيانات!$A$1,MATCH($F62,بيانات!$D:$D,0)-1,V$1))</f>
        <v/>
      </c>
      <c r="W62" s="21" t="str">
        <f ca="1">IF($F62="","",OFFSET(بيانات!$A$1,MATCH($F62,بيانات!$D:$D,0)-1,W$1))</f>
        <v/>
      </c>
      <c r="X62" s="21" t="str">
        <f ca="1">IF($F62="","",OFFSET(بيانات!$A$1,MATCH($F62,بيانات!$D:$D,0)-1,X$1))</f>
        <v/>
      </c>
      <c r="Y62" s="21" t="str">
        <f ca="1">IF($F62="","",OFFSET(بيانات!$A$1,MATCH($F62,بيانات!$D:$D,0)-1,Y$1))</f>
        <v/>
      </c>
      <c r="Z62" s="21" t="str">
        <f ca="1">IF($F62="","",OFFSET(بيانات!$A$1,MATCH($F62,بيانات!$D:$D,0)-1,Z$1))</f>
        <v/>
      </c>
      <c r="AA62" s="21" t="str">
        <f ca="1">IF($F62="","",OFFSET(بيانات!$A$1,MATCH($F62,بيانات!$D:$D,0)-1,AA$1))</f>
        <v/>
      </c>
      <c r="AB62" s="21" t="str">
        <f ca="1">IF($F62="","",OFFSET(بيانات!$A$1,MATCH($F62,بيانات!$D:$D,0)-1,AB$1))</f>
        <v/>
      </c>
      <c r="AC62" s="21" t="str">
        <f ca="1">IF($F62="","",OFFSET(بيانات!$A$1,MATCH($F62,بيانات!$D:$D,0)-1,AC$1))</f>
        <v/>
      </c>
      <c r="AD62" s="21" t="str">
        <f ca="1">IF($F62="","",OFFSET(بيانات!$A$1,MATCH($F62,بيانات!$D:$D,0)-1,AD$1))</f>
        <v/>
      </c>
      <c r="AE62" s="21" t="str">
        <f ca="1">IF($F62="","",OFFSET(بيانات!$A$1,MATCH($F62,بيانات!$D:$D,0)-1,AE$1))</f>
        <v/>
      </c>
      <c r="AF62" s="21" t="str">
        <f ca="1">IF($F62="","",OFFSET(بيانات!$A$1,MATCH($F62,بيانات!$D:$D,0)-1,AF$1))</f>
        <v/>
      </c>
      <c r="AG62" s="23" t="str">
        <f t="shared" si="92"/>
        <v/>
      </c>
      <c r="AH62" s="24" t="str">
        <f ca="1">IF($F62="","",OFFSET(بيانات!$A$1,MATCH($F62,بيانات!$D:$D,0)-1,AH$1))</f>
        <v/>
      </c>
      <c r="AI62" s="21" t="str">
        <f t="shared" si="93"/>
        <v/>
      </c>
      <c r="AJ62" s="24"/>
      <c r="AK62" s="21" t="str">
        <f t="shared" si="71"/>
        <v/>
      </c>
      <c r="AL62" s="24"/>
      <c r="AM62" s="21">
        <f t="shared" si="94"/>
        <v>0</v>
      </c>
      <c r="AN62" s="22">
        <f t="shared" si="95"/>
        <v>0</v>
      </c>
      <c r="AO62" s="25">
        <f t="shared" si="72"/>
        <v>0</v>
      </c>
      <c r="AP62" s="25">
        <f t="shared" si="96"/>
        <v>0</v>
      </c>
      <c r="AQ62" s="21"/>
      <c r="AR62" s="21" t="str">
        <f ca="1">IF($F62="","",OFFSET(بيانات!$A$1,MATCH($F62,بيانات!$D:$D,0)-1,AR$1))</f>
        <v/>
      </c>
      <c r="AS62" s="22">
        <f t="shared" ca="1" si="97"/>
        <v>0</v>
      </c>
      <c r="AT62" s="223">
        <f t="shared" ca="1" si="98"/>
        <v>0</v>
      </c>
      <c r="AU62" s="21" t="str">
        <f t="shared" si="73"/>
        <v/>
      </c>
      <c r="AV62" s="21" t="str">
        <f t="shared" si="74"/>
        <v/>
      </c>
      <c r="AW62" s="21" t="str">
        <f t="shared" si="75"/>
        <v/>
      </c>
      <c r="AX62" s="21">
        <f t="shared" ca="1" si="99"/>
        <v>0</v>
      </c>
      <c r="AY62" s="21">
        <f t="shared" ca="1" si="100"/>
        <v>0</v>
      </c>
      <c r="AZ62" s="21">
        <f t="shared" si="76"/>
        <v>0</v>
      </c>
      <c r="BA62" s="21">
        <f t="shared" si="77"/>
        <v>0</v>
      </c>
      <c r="BB62" s="25">
        <f t="shared" si="78"/>
        <v>0</v>
      </c>
      <c r="BC62" s="21">
        <f t="shared" ca="1" si="101"/>
        <v>0</v>
      </c>
      <c r="BD62" s="21">
        <f t="shared" ca="1" si="102"/>
        <v>0</v>
      </c>
      <c r="BE62" s="21" t="str">
        <f ca="1">IF($F62="","",OFFSET(بيانات!$A$1,MATCH($F62,بيانات!$D:$D,0)-1,BE$1))</f>
        <v/>
      </c>
      <c r="BF62" s="21" t="str">
        <f ca="1">IF($F62="","",OFFSET(بيانات!$A$1,MATCH($F62,بيانات!$D:$D,0)-1,BF$1))</f>
        <v/>
      </c>
      <c r="BG62" s="21" t="str">
        <f ca="1">IF($F62="","",OFFSET(بيانات!$A$1,MATCH($F62,بيانات!$D:$D,0)-1,BG$1))</f>
        <v/>
      </c>
      <c r="BH62" s="21" t="str">
        <f ca="1">IF($F62="","",OFFSET(بيانات!$A$1,MATCH($F62,بيانات!$D:$D,0)-1,BH$1))</f>
        <v/>
      </c>
      <c r="BI62" s="21" t="str">
        <f ca="1">IF($F62="","",OFFSET(بيانات!$A$1,MATCH($F62,بيانات!$D:$D,0)-1,BI$1))</f>
        <v/>
      </c>
      <c r="BJ62" s="21"/>
      <c r="BK62" s="21" t="str">
        <f ca="1">IF($F62="","",OFFSET(بيانات!$A$1,MATCH($F62,بيانات!$D:$D,0)-1,BK$1))</f>
        <v/>
      </c>
      <c r="BL62" s="23" t="str">
        <f ca="1">IF($F62="","",OFFSET(بيانات!$A$1,MATCH($F62,بيانات!$D:$D,0)-1,BL$1))</f>
        <v/>
      </c>
      <c r="BM62" s="23" t="str">
        <f ca="1">IF($F62="","",OFFSET(بيانات!$A$1,MATCH($F62,بيانات!$D:$D,0)-1,BM$1))</f>
        <v/>
      </c>
      <c r="BN62" s="23" t="str">
        <f ca="1">IF($F62="","",OFFSET(بيانات!$A$1,MATCH($F62,بيانات!$D:$D,0)-1,BN$1))</f>
        <v/>
      </c>
      <c r="BO62" s="23" t="str">
        <f ca="1">IF($F62="","",OFFSET(بيانات!$A$1,MATCH($F62,بيانات!$D:$D,0)-1,BO$1))</f>
        <v/>
      </c>
      <c r="BP62" s="23" t="str">
        <f ca="1">IF($F62="","",OFFSET(بيانات!$A$1,MATCH($F62,بيانات!$D:$D,0)-1,BP$1))</f>
        <v/>
      </c>
      <c r="BQ62" s="23" t="str">
        <f ca="1">IF($F62="","",OFFSET(بيانات!$A$1,MATCH($F62,بيانات!$D:$D,0)-1,BQ$1))</f>
        <v/>
      </c>
      <c r="BR62" s="23" t="str">
        <f ca="1">IF($F62="","",OFFSET(بيانات!$A$1,MATCH($F62,بيانات!$D:$D,0)-1,BR$1))</f>
        <v/>
      </c>
      <c r="BS62" s="23" t="str">
        <f ca="1">IF($F62="","",OFFSET(بيانات!$A$1,MATCH($F62,بيانات!$D:$D,0)-1,BS$1))</f>
        <v/>
      </c>
      <c r="BT62" s="23" t="str">
        <f ca="1">IF($F62="","",OFFSET(بيانات!$A$1,MATCH($F62,بيانات!$D:$D,0)-1,BT$1))</f>
        <v/>
      </c>
      <c r="BU62" s="25">
        <f t="shared" ca="1" si="103"/>
        <v>0</v>
      </c>
      <c r="BV62" s="26">
        <f t="shared" ca="1" si="104"/>
        <v>-100</v>
      </c>
      <c r="BW62" s="21" t="str">
        <f ca="1">IF($F62="","",OFFSET(بيانات!$A$1,MATCH($F62,بيانات!$D:$D,0)-1,BW$1))</f>
        <v/>
      </c>
      <c r="BX62" s="21">
        <f t="shared" ca="1" si="105"/>
        <v>0</v>
      </c>
      <c r="BY62" s="21" t="str">
        <f ca="1">IF($F62="","",OFFSET(بيانات!$A$1,MATCH($F62,بيانات!$D:$D,0)-1,BY$1))</f>
        <v/>
      </c>
      <c r="BZ62" s="27">
        <f t="shared" ca="1" si="106"/>
        <v>0</v>
      </c>
      <c r="CA62" s="27">
        <f t="shared" ca="1" si="79"/>
        <v>0</v>
      </c>
      <c r="CB62" s="191">
        <f t="shared" ca="1" si="80"/>
        <v>-100</v>
      </c>
      <c r="CC62" s="217">
        <f t="shared" ca="1" si="81"/>
        <v>100</v>
      </c>
      <c r="CD62" s="218">
        <f t="shared" si="82"/>
        <v>0</v>
      </c>
      <c r="CE62" s="192"/>
      <c r="CF62" s="193" t="str">
        <f t="shared" si="107"/>
        <v/>
      </c>
      <c r="CH62" s="195">
        <f t="shared" ca="1" si="108"/>
        <v>0</v>
      </c>
      <c r="CI62" s="194">
        <v>30</v>
      </c>
      <c r="CJ62" s="195">
        <f t="shared" ca="1" si="109"/>
        <v>0</v>
      </c>
      <c r="CK62" s="194">
        <v>0</v>
      </c>
      <c r="CL62" s="194">
        <f t="shared" ca="1" si="83"/>
        <v>0</v>
      </c>
      <c r="CM62" s="195">
        <f t="shared" ca="1" si="110"/>
        <v>0</v>
      </c>
      <c r="CN62" s="194">
        <v>0</v>
      </c>
      <c r="CO62" s="194">
        <f t="shared" ca="1" si="84"/>
        <v>0</v>
      </c>
      <c r="CP62" s="194">
        <f t="shared" ca="1" si="85"/>
        <v>0</v>
      </c>
      <c r="CQ62" s="195">
        <f t="shared" ca="1" si="111"/>
        <v>-1000</v>
      </c>
    </row>
    <row r="63" spans="1:95" s="194" customFormat="1" ht="30.95" customHeight="1">
      <c r="A63" s="188" t="str">
        <f ca="1">IF(ROW($A54)&gt;COUNTIF(بيانات!$B:$B,$A$9),"",IF(ISERROR(MATCH(1000*$A$9+ROW($A54),$D:$D,0)),INDEX(OFFSET(بيانات!$A$1,MATCH($A$9,بيانات!$B:$B,0)-1,,COUNTIF(بيانات!$B:$B,$A$9)),ROW($A54)),""))</f>
        <v/>
      </c>
      <c r="B63" s="189" t="str">
        <f t="shared" ca="1" si="5"/>
        <v/>
      </c>
      <c r="C63" s="190" t="str">
        <f ca="1">IF(ROW($A54)&gt;COUNTIF($A$10:$A$186,"&gt;=1"),"",VLOOKUP($B63,OFFSET(بيانات!$A$1:$D$1,MATCH($A$9,بيانات!$B:$B,0)-1,,COUNTIF(بيانات!$B:$B,$A$9)),4,0))</f>
        <v/>
      </c>
      <c r="D63" s="190" t="str">
        <f ca="1">IF($F63="","",OFFSET(بيانات!$A$1,MATCH($F63,بيانات!$D:$D,0)-1,0))</f>
        <v/>
      </c>
      <c r="E63" s="61" t="str">
        <f ca="1">IF($F63="","",OFFSET(بيانات!$A$1,MATCH($F63,بيانات!$D:$D,0)-1,2))</f>
        <v/>
      </c>
      <c r="F63" s="249"/>
      <c r="G63" s="67" t="str">
        <f>IF($F63="","",MAX($G$9:$G62)+1)</f>
        <v/>
      </c>
      <c r="H63" s="21" t="str">
        <f ca="1">IF($F63="","",OFFSET(بيانات!$A$1,MATCH($F63,بيانات!$D:$D,0)-1,H$1))</f>
        <v/>
      </c>
      <c r="I63" s="21" t="str">
        <f t="shared" si="86"/>
        <v/>
      </c>
      <c r="J63" s="21" t="str">
        <f t="shared" si="87"/>
        <v/>
      </c>
      <c r="K63" s="21" t="str">
        <f t="shared" si="88"/>
        <v/>
      </c>
      <c r="L63" s="21" t="str">
        <f t="shared" si="89"/>
        <v/>
      </c>
      <c r="M63" s="22" t="str">
        <f t="shared" si="90"/>
        <v/>
      </c>
      <c r="N63" s="21" t="str">
        <f ca="1">IF($F63="","",OFFSET(بيانات!$A$1,MATCH($F63,بيانات!$D:$D,0)-1,N$1))</f>
        <v/>
      </c>
      <c r="O63" s="21" t="str">
        <f ca="1">IF($F63="","",OFFSET(بيانات!$A$1,MATCH($F63,بيانات!$D:$D,0)-1,O$1))</f>
        <v/>
      </c>
      <c r="P63" s="21" t="str">
        <f ca="1">IF($F63="","",OFFSET(بيانات!$A$1,MATCH($F63,بيانات!$D:$D,0)-1,P$1))</f>
        <v/>
      </c>
      <c r="Q63" s="21" t="str">
        <f ca="1">IF($F63="","",OFFSET(بيانات!$A$1,MATCH($F63,بيانات!$D:$D,0)-1,Q$1))</f>
        <v/>
      </c>
      <c r="R63" s="21" t="str">
        <f ca="1">IF($F63="","",OFFSET(بيانات!$A$1,MATCH($F63,بيانات!$D:$D,0)-1,R$1))</f>
        <v/>
      </c>
      <c r="S63" s="22" t="str">
        <f t="shared" si="91"/>
        <v/>
      </c>
      <c r="T63" s="21" t="str">
        <f ca="1">IF($F63="","",OFFSET(بيانات!$A$1,MATCH($F63,بيانات!$D:$D,0)-1,T$1))</f>
        <v/>
      </c>
      <c r="U63" s="21" t="str">
        <f ca="1">IF($F63="","",OFFSET(بيانات!$A$1,MATCH($F63,بيانات!$D:$D,0)-1,U$1))</f>
        <v/>
      </c>
      <c r="V63" s="21" t="str">
        <f ca="1">IF($F63="","",OFFSET(بيانات!$A$1,MATCH($F63,بيانات!$D:$D,0)-1,V$1))</f>
        <v/>
      </c>
      <c r="W63" s="21" t="str">
        <f ca="1">IF($F63="","",OFFSET(بيانات!$A$1,MATCH($F63,بيانات!$D:$D,0)-1,W$1))</f>
        <v/>
      </c>
      <c r="X63" s="21" t="str">
        <f ca="1">IF($F63="","",OFFSET(بيانات!$A$1,MATCH($F63,بيانات!$D:$D,0)-1,X$1))</f>
        <v/>
      </c>
      <c r="Y63" s="21" t="str">
        <f ca="1">IF($F63="","",OFFSET(بيانات!$A$1,MATCH($F63,بيانات!$D:$D,0)-1,Y$1))</f>
        <v/>
      </c>
      <c r="Z63" s="21" t="str">
        <f ca="1">IF($F63="","",OFFSET(بيانات!$A$1,MATCH($F63,بيانات!$D:$D,0)-1,Z$1))</f>
        <v/>
      </c>
      <c r="AA63" s="21" t="str">
        <f ca="1">IF($F63="","",OFFSET(بيانات!$A$1,MATCH($F63,بيانات!$D:$D,0)-1,AA$1))</f>
        <v/>
      </c>
      <c r="AB63" s="21" t="str">
        <f ca="1">IF($F63="","",OFFSET(بيانات!$A$1,MATCH($F63,بيانات!$D:$D,0)-1,AB$1))</f>
        <v/>
      </c>
      <c r="AC63" s="21" t="str">
        <f ca="1">IF($F63="","",OFFSET(بيانات!$A$1,MATCH($F63,بيانات!$D:$D,0)-1,AC$1))</f>
        <v/>
      </c>
      <c r="AD63" s="21" t="str">
        <f ca="1">IF($F63="","",OFFSET(بيانات!$A$1,MATCH($F63,بيانات!$D:$D,0)-1,AD$1))</f>
        <v/>
      </c>
      <c r="AE63" s="21" t="str">
        <f ca="1">IF($F63="","",OFFSET(بيانات!$A$1,MATCH($F63,بيانات!$D:$D,0)-1,AE$1))</f>
        <v/>
      </c>
      <c r="AF63" s="21" t="str">
        <f ca="1">IF($F63="","",OFFSET(بيانات!$A$1,MATCH($F63,بيانات!$D:$D,0)-1,AF$1))</f>
        <v/>
      </c>
      <c r="AG63" s="23" t="str">
        <f t="shared" si="92"/>
        <v/>
      </c>
      <c r="AH63" s="24" t="str">
        <f ca="1">IF($F63="","",OFFSET(بيانات!$A$1,MATCH($F63,بيانات!$D:$D,0)-1,AH$1))</f>
        <v/>
      </c>
      <c r="AI63" s="21" t="str">
        <f t="shared" si="93"/>
        <v/>
      </c>
      <c r="AJ63" s="24"/>
      <c r="AK63" s="21" t="str">
        <f t="shared" si="71"/>
        <v/>
      </c>
      <c r="AL63" s="24"/>
      <c r="AM63" s="21">
        <f t="shared" si="94"/>
        <v>0</v>
      </c>
      <c r="AN63" s="22">
        <f t="shared" si="95"/>
        <v>0</v>
      </c>
      <c r="AO63" s="25">
        <f t="shared" si="72"/>
        <v>0</v>
      </c>
      <c r="AP63" s="25">
        <f t="shared" si="96"/>
        <v>0</v>
      </c>
      <c r="AQ63" s="21"/>
      <c r="AR63" s="21" t="str">
        <f ca="1">IF($F63="","",OFFSET(بيانات!$A$1,MATCH($F63,بيانات!$D:$D,0)-1,AR$1))</f>
        <v/>
      </c>
      <c r="AS63" s="22">
        <f t="shared" ca="1" si="97"/>
        <v>0</v>
      </c>
      <c r="AT63" s="223">
        <f t="shared" ca="1" si="98"/>
        <v>0</v>
      </c>
      <c r="AU63" s="21" t="str">
        <f t="shared" si="73"/>
        <v/>
      </c>
      <c r="AV63" s="21" t="str">
        <f t="shared" si="74"/>
        <v/>
      </c>
      <c r="AW63" s="21" t="str">
        <f t="shared" si="75"/>
        <v/>
      </c>
      <c r="AX63" s="21">
        <f t="shared" ca="1" si="99"/>
        <v>0</v>
      </c>
      <c r="AY63" s="21">
        <f t="shared" ca="1" si="100"/>
        <v>0</v>
      </c>
      <c r="AZ63" s="21">
        <f t="shared" si="76"/>
        <v>0</v>
      </c>
      <c r="BA63" s="21">
        <f t="shared" si="77"/>
        <v>0</v>
      </c>
      <c r="BB63" s="25"/>
      <c r="BC63" s="21">
        <f t="shared" ca="1" si="101"/>
        <v>0</v>
      </c>
      <c r="BD63" s="21">
        <f t="shared" ca="1" si="102"/>
        <v>0</v>
      </c>
      <c r="BE63" s="21" t="str">
        <f ca="1">IF($F63="","",OFFSET(بيانات!$A$1,MATCH($F63,بيانات!$D:$D,0)-1,BE$1))</f>
        <v/>
      </c>
      <c r="BF63" s="21" t="str">
        <f ca="1">IF($F63="","",OFFSET(بيانات!$A$1,MATCH($F63,بيانات!$D:$D,0)-1,BF$1))</f>
        <v/>
      </c>
      <c r="BG63" s="21" t="str">
        <f ca="1">IF($F63="","",OFFSET(بيانات!$A$1,MATCH($F63,بيانات!$D:$D,0)-1,BG$1))</f>
        <v/>
      </c>
      <c r="BH63" s="21" t="str">
        <f ca="1">IF($F63="","",OFFSET(بيانات!$A$1,MATCH($F63,بيانات!$D:$D,0)-1,BH$1))</f>
        <v/>
      </c>
      <c r="BI63" s="21" t="str">
        <f ca="1">IF($F63="","",OFFSET(بيانات!$A$1,MATCH($F63,بيانات!$D:$D,0)-1,BI$1))</f>
        <v/>
      </c>
      <c r="BJ63" s="21"/>
      <c r="BK63" s="21" t="str">
        <f ca="1">IF($F63="","",OFFSET(بيانات!$A$1,MATCH($F63,بيانات!$D:$D,0)-1,BK$1))</f>
        <v/>
      </c>
      <c r="BL63" s="23" t="str">
        <f ca="1">IF($F63="","",OFFSET(بيانات!$A$1,MATCH($F63,بيانات!$D:$D,0)-1,BL$1))</f>
        <v/>
      </c>
      <c r="BM63" s="23" t="str">
        <f ca="1">IF($F63="","",OFFSET(بيانات!$A$1,MATCH($F63,بيانات!$D:$D,0)-1,BM$1))</f>
        <v/>
      </c>
      <c r="BN63" s="23" t="str">
        <f ca="1">IF($F63="","",OFFSET(بيانات!$A$1,MATCH($F63,بيانات!$D:$D,0)-1,BN$1))</f>
        <v/>
      </c>
      <c r="BO63" s="23" t="str">
        <f ca="1">IF($F63="","",OFFSET(بيانات!$A$1,MATCH($F63,بيانات!$D:$D,0)-1,BO$1))</f>
        <v/>
      </c>
      <c r="BP63" s="23" t="str">
        <f ca="1">IF($F63="","",OFFSET(بيانات!$A$1,MATCH($F63,بيانات!$D:$D,0)-1,BP$1))</f>
        <v/>
      </c>
      <c r="BQ63" s="23" t="str">
        <f ca="1">IF($F63="","",OFFSET(بيانات!$A$1,MATCH($F63,بيانات!$D:$D,0)-1,BQ$1))</f>
        <v/>
      </c>
      <c r="BR63" s="23" t="str">
        <f ca="1">IF($F63="","",OFFSET(بيانات!$A$1,MATCH($F63,بيانات!$D:$D,0)-1,BR$1))</f>
        <v/>
      </c>
      <c r="BS63" s="23" t="str">
        <f ca="1">IF($F63="","",OFFSET(بيانات!$A$1,MATCH($F63,بيانات!$D:$D,0)-1,BS$1))</f>
        <v/>
      </c>
      <c r="BT63" s="23" t="str">
        <f ca="1">IF($F63="","",OFFSET(بيانات!$A$1,MATCH($F63,بيانات!$D:$D,0)-1,BT$1))</f>
        <v/>
      </c>
      <c r="BU63" s="25">
        <f t="shared" ca="1" si="103"/>
        <v>0</v>
      </c>
      <c r="BV63" s="26">
        <f t="shared" ca="1" si="104"/>
        <v>-100</v>
      </c>
      <c r="BW63" s="21" t="str">
        <f ca="1">IF($F63="","",OFFSET(بيانات!$A$1,MATCH($F63,بيانات!$D:$D,0)-1,BW$1))</f>
        <v/>
      </c>
      <c r="BX63" s="21">
        <f t="shared" ca="1" si="105"/>
        <v>0</v>
      </c>
      <c r="BY63" s="21" t="str">
        <f ca="1">IF($F63="","",OFFSET(بيانات!$A$1,MATCH($F63,بيانات!$D:$D,0)-1,BY$1))</f>
        <v/>
      </c>
      <c r="BZ63" s="27">
        <f t="shared" ca="1" si="106"/>
        <v>0</v>
      </c>
      <c r="CA63" s="27">
        <f t="shared" ca="1" si="79"/>
        <v>0</v>
      </c>
      <c r="CB63" s="191">
        <f t="shared" ca="1" si="80"/>
        <v>-100</v>
      </c>
      <c r="CC63" s="217">
        <f t="shared" ca="1" si="81"/>
        <v>100</v>
      </c>
      <c r="CD63" s="218">
        <f t="shared" si="82"/>
        <v>0</v>
      </c>
      <c r="CE63" s="192"/>
      <c r="CF63" s="193" t="str">
        <f t="shared" si="107"/>
        <v/>
      </c>
      <c r="CH63" s="195">
        <f t="shared" ca="1" si="108"/>
        <v>0</v>
      </c>
      <c r="CI63" s="194">
        <v>30</v>
      </c>
      <c r="CJ63" s="195">
        <f t="shared" ca="1" si="109"/>
        <v>0</v>
      </c>
      <c r="CK63" s="194">
        <v>0</v>
      </c>
      <c r="CL63" s="194">
        <f t="shared" ca="1" si="83"/>
        <v>0</v>
      </c>
      <c r="CM63" s="195">
        <f t="shared" ca="1" si="110"/>
        <v>0</v>
      </c>
      <c r="CN63" s="194">
        <v>0</v>
      </c>
      <c r="CO63" s="194">
        <f t="shared" ca="1" si="84"/>
        <v>0</v>
      </c>
      <c r="CP63" s="194">
        <f t="shared" ca="1" si="85"/>
        <v>0</v>
      </c>
      <c r="CQ63" s="195">
        <f t="shared" ca="1" si="111"/>
        <v>-1000</v>
      </c>
    </row>
    <row r="64" spans="1:95" s="194" customFormat="1" ht="30.95" customHeight="1">
      <c r="A64" s="188" t="str">
        <f ca="1">IF(ROW($A55)&gt;COUNTIF(بيانات!$B:$B,$A$9),"",IF(ISERROR(MATCH(1000*$A$9+ROW($A55),$D:$D,0)),INDEX(OFFSET(بيانات!$A$1,MATCH($A$9,بيانات!$B:$B,0)-1,,COUNTIF(بيانات!$B:$B,$A$9)),ROW($A55)),""))</f>
        <v/>
      </c>
      <c r="B64" s="189" t="str">
        <f t="shared" ca="1" si="5"/>
        <v/>
      </c>
      <c r="C64" s="190" t="str">
        <f ca="1">IF(ROW($A55)&gt;COUNTIF($A$10:$A$186,"&gt;=1"),"",VLOOKUP($B64,OFFSET(بيانات!$A$1:$D$1,MATCH($A$9,بيانات!$B:$B,0)-1,,COUNTIF(بيانات!$B:$B,$A$9)),4,0))</f>
        <v/>
      </c>
      <c r="D64" s="190" t="str">
        <f ca="1">IF($F64="","",OFFSET(بيانات!$A$1,MATCH($F64,بيانات!$D:$D,0)-1,0))</f>
        <v/>
      </c>
      <c r="E64" s="61" t="str">
        <f ca="1">IF($F64="","",OFFSET(بيانات!$A$1,MATCH($F64,بيانات!$D:$D,0)-1,2))</f>
        <v/>
      </c>
      <c r="F64" s="249"/>
      <c r="G64" s="67" t="str">
        <f>IF($F64="","",MAX($G$9:$G63)+1)</f>
        <v/>
      </c>
      <c r="H64" s="21" t="str">
        <f ca="1">IF($F64="","",OFFSET(بيانات!$A$1,MATCH($F64,بيانات!$D:$D,0)-1,H$1))</f>
        <v/>
      </c>
      <c r="I64" s="21" t="str">
        <f t="shared" si="86"/>
        <v/>
      </c>
      <c r="J64" s="21" t="str">
        <f t="shared" si="87"/>
        <v/>
      </c>
      <c r="K64" s="21" t="str">
        <f t="shared" si="88"/>
        <v/>
      </c>
      <c r="L64" s="21" t="str">
        <f t="shared" si="89"/>
        <v/>
      </c>
      <c r="M64" s="22" t="str">
        <f t="shared" si="90"/>
        <v/>
      </c>
      <c r="N64" s="21" t="str">
        <f ca="1">IF($F64="","",OFFSET(بيانات!$A$1,MATCH($F64,بيانات!$D:$D,0)-1,N$1))</f>
        <v/>
      </c>
      <c r="O64" s="21" t="str">
        <f ca="1">IF($F64="","",OFFSET(بيانات!$A$1,MATCH($F64,بيانات!$D:$D,0)-1,O$1))</f>
        <v/>
      </c>
      <c r="P64" s="21" t="str">
        <f ca="1">IF($F64="","",OFFSET(بيانات!$A$1,MATCH($F64,بيانات!$D:$D,0)-1,P$1))</f>
        <v/>
      </c>
      <c r="Q64" s="21" t="str">
        <f ca="1">IF($F64="","",OFFSET(بيانات!$A$1,MATCH($F64,بيانات!$D:$D,0)-1,Q$1))</f>
        <v/>
      </c>
      <c r="R64" s="21" t="str">
        <f ca="1">IF($F64="","",OFFSET(بيانات!$A$1,MATCH($F64,بيانات!$D:$D,0)-1,R$1))</f>
        <v/>
      </c>
      <c r="S64" s="22" t="str">
        <f t="shared" si="91"/>
        <v/>
      </c>
      <c r="T64" s="21" t="str">
        <f ca="1">IF($F64="","",OFFSET(بيانات!$A$1,MATCH($F64,بيانات!$D:$D,0)-1,T$1))</f>
        <v/>
      </c>
      <c r="U64" s="21" t="str">
        <f ca="1">IF($F64="","",OFFSET(بيانات!$A$1,MATCH($F64,بيانات!$D:$D,0)-1,U$1))</f>
        <v/>
      </c>
      <c r="V64" s="21" t="str">
        <f ca="1">IF($F64="","",OFFSET(بيانات!$A$1,MATCH($F64,بيانات!$D:$D,0)-1,V$1))</f>
        <v/>
      </c>
      <c r="W64" s="21" t="str">
        <f ca="1">IF($F64="","",OFFSET(بيانات!$A$1,MATCH($F64,بيانات!$D:$D,0)-1,W$1))</f>
        <v/>
      </c>
      <c r="X64" s="21" t="str">
        <f ca="1">IF($F64="","",OFFSET(بيانات!$A$1,MATCH($F64,بيانات!$D:$D,0)-1,X$1))</f>
        <v/>
      </c>
      <c r="Y64" s="21" t="str">
        <f ca="1">IF($F64="","",OFFSET(بيانات!$A$1,MATCH($F64,بيانات!$D:$D,0)-1,Y$1))</f>
        <v/>
      </c>
      <c r="Z64" s="21" t="str">
        <f ca="1">IF($F64="","",OFFSET(بيانات!$A$1,MATCH($F64,بيانات!$D:$D,0)-1,Z$1))</f>
        <v/>
      </c>
      <c r="AA64" s="21" t="str">
        <f ca="1">IF($F64="","",OFFSET(بيانات!$A$1,MATCH($F64,بيانات!$D:$D,0)-1,AA$1))</f>
        <v/>
      </c>
      <c r="AB64" s="21" t="str">
        <f ca="1">IF($F64="","",OFFSET(بيانات!$A$1,MATCH($F64,بيانات!$D:$D,0)-1,AB$1))</f>
        <v/>
      </c>
      <c r="AC64" s="21" t="str">
        <f ca="1">IF($F64="","",OFFSET(بيانات!$A$1,MATCH($F64,بيانات!$D:$D,0)-1,AC$1))</f>
        <v/>
      </c>
      <c r="AD64" s="21" t="str">
        <f ca="1">IF($F64="","",OFFSET(بيانات!$A$1,MATCH($F64,بيانات!$D:$D,0)-1,AD$1))</f>
        <v/>
      </c>
      <c r="AE64" s="21" t="str">
        <f ca="1">IF($F64="","",OFFSET(بيانات!$A$1,MATCH($F64,بيانات!$D:$D,0)-1,AE$1))</f>
        <v/>
      </c>
      <c r="AF64" s="21" t="str">
        <f ca="1">IF($F64="","",OFFSET(بيانات!$A$1,MATCH($F64,بيانات!$D:$D,0)-1,AF$1))</f>
        <v/>
      </c>
      <c r="AG64" s="23" t="str">
        <f t="shared" si="92"/>
        <v/>
      </c>
      <c r="AH64" s="24" t="str">
        <f ca="1">IF($F64="","",OFFSET(بيانات!$A$1,MATCH($F64,بيانات!$D:$D,0)-1,AH$1))</f>
        <v/>
      </c>
      <c r="AI64" s="21" t="str">
        <f t="shared" si="93"/>
        <v/>
      </c>
      <c r="AJ64" s="24"/>
      <c r="AK64" s="21" t="str">
        <f t="shared" si="71"/>
        <v/>
      </c>
      <c r="AL64" s="24"/>
      <c r="AM64" s="21">
        <f t="shared" si="94"/>
        <v>0</v>
      </c>
      <c r="AN64" s="22">
        <f t="shared" si="95"/>
        <v>0</v>
      </c>
      <c r="AO64" s="25">
        <f t="shared" si="72"/>
        <v>0</v>
      </c>
      <c r="AP64" s="25">
        <f t="shared" si="96"/>
        <v>0</v>
      </c>
      <c r="AQ64" s="21"/>
      <c r="AR64" s="21" t="str">
        <f ca="1">IF($F64="","",OFFSET(بيانات!$A$1,MATCH($F64,بيانات!$D:$D,0)-1,AR$1))</f>
        <v/>
      </c>
      <c r="AS64" s="22">
        <f t="shared" ca="1" si="97"/>
        <v>0</v>
      </c>
      <c r="AT64" s="223">
        <f t="shared" ca="1" si="98"/>
        <v>0</v>
      </c>
      <c r="AU64" s="21" t="str">
        <f t="shared" si="73"/>
        <v/>
      </c>
      <c r="AV64" s="21" t="str">
        <f t="shared" si="74"/>
        <v/>
      </c>
      <c r="AW64" s="21" t="str">
        <f t="shared" si="75"/>
        <v/>
      </c>
      <c r="AX64" s="21">
        <f t="shared" ca="1" si="99"/>
        <v>0</v>
      </c>
      <c r="AY64" s="21">
        <f t="shared" ca="1" si="100"/>
        <v>0</v>
      </c>
      <c r="AZ64" s="21">
        <f t="shared" si="76"/>
        <v>0</v>
      </c>
      <c r="BA64" s="21">
        <f t="shared" si="77"/>
        <v>0</v>
      </c>
      <c r="BB64" s="25">
        <f t="shared" si="78"/>
        <v>0</v>
      </c>
      <c r="BC64" s="21">
        <f t="shared" ca="1" si="101"/>
        <v>0</v>
      </c>
      <c r="BD64" s="21">
        <f t="shared" ca="1" si="102"/>
        <v>0</v>
      </c>
      <c r="BE64" s="21" t="str">
        <f ca="1">IF($F64="","",OFFSET(بيانات!$A$1,MATCH($F64,بيانات!$D:$D,0)-1,BE$1))</f>
        <v/>
      </c>
      <c r="BF64" s="21" t="str">
        <f ca="1">IF($F64="","",OFFSET(بيانات!$A$1,MATCH($F64,بيانات!$D:$D,0)-1,BF$1))</f>
        <v/>
      </c>
      <c r="BG64" s="21" t="str">
        <f ca="1">IF($F64="","",OFFSET(بيانات!$A$1,MATCH($F64,بيانات!$D:$D,0)-1,BG$1))</f>
        <v/>
      </c>
      <c r="BH64" s="21" t="str">
        <f ca="1">IF($F64="","",OFFSET(بيانات!$A$1,MATCH($F64,بيانات!$D:$D,0)-1,BH$1))</f>
        <v/>
      </c>
      <c r="BI64" s="21" t="str">
        <f ca="1">IF($F64="","",OFFSET(بيانات!$A$1,MATCH($F64,بيانات!$D:$D,0)-1,BI$1))</f>
        <v/>
      </c>
      <c r="BJ64" s="21"/>
      <c r="BK64" s="21" t="str">
        <f ca="1">IF($F64="","",OFFSET(بيانات!$A$1,MATCH($F64,بيانات!$D:$D,0)-1,BK$1))</f>
        <v/>
      </c>
      <c r="BL64" s="23" t="str">
        <f ca="1">IF($F64="","",OFFSET(بيانات!$A$1,MATCH($F64,بيانات!$D:$D,0)-1,BL$1))</f>
        <v/>
      </c>
      <c r="BM64" s="23" t="str">
        <f ca="1">IF($F64="","",OFFSET(بيانات!$A$1,MATCH($F64,بيانات!$D:$D,0)-1,BM$1))</f>
        <v/>
      </c>
      <c r="BN64" s="23" t="str">
        <f ca="1">IF($F64="","",OFFSET(بيانات!$A$1,MATCH($F64,بيانات!$D:$D,0)-1,BN$1))</f>
        <v/>
      </c>
      <c r="BO64" s="23" t="str">
        <f ca="1">IF($F64="","",OFFSET(بيانات!$A$1,MATCH($F64,بيانات!$D:$D,0)-1,BO$1))</f>
        <v/>
      </c>
      <c r="BP64" s="23" t="str">
        <f ca="1">IF($F64="","",OFFSET(بيانات!$A$1,MATCH($F64,بيانات!$D:$D,0)-1,BP$1))</f>
        <v/>
      </c>
      <c r="BQ64" s="23" t="str">
        <f ca="1">IF($F64="","",OFFSET(بيانات!$A$1,MATCH($F64,بيانات!$D:$D,0)-1,BQ$1))</f>
        <v/>
      </c>
      <c r="BR64" s="23" t="str">
        <f ca="1">IF($F64="","",OFFSET(بيانات!$A$1,MATCH($F64,بيانات!$D:$D,0)-1,BR$1))</f>
        <v/>
      </c>
      <c r="BS64" s="23" t="str">
        <f ca="1">IF($F64="","",OFFSET(بيانات!$A$1,MATCH($F64,بيانات!$D:$D,0)-1,BS$1))</f>
        <v/>
      </c>
      <c r="BT64" s="23" t="str">
        <f ca="1">IF($F64="","",OFFSET(بيانات!$A$1,MATCH($F64,بيانات!$D:$D,0)-1,BT$1))</f>
        <v/>
      </c>
      <c r="BU64" s="25">
        <f t="shared" ca="1" si="103"/>
        <v>0</v>
      </c>
      <c r="BV64" s="26">
        <f t="shared" ca="1" si="104"/>
        <v>-100</v>
      </c>
      <c r="BW64" s="21" t="str">
        <f ca="1">IF($F64="","",OFFSET(بيانات!$A$1,MATCH($F64,بيانات!$D:$D,0)-1,BW$1))</f>
        <v/>
      </c>
      <c r="BX64" s="21">
        <f t="shared" ca="1" si="105"/>
        <v>0</v>
      </c>
      <c r="BY64" s="21" t="str">
        <f ca="1">IF($F64="","",OFFSET(بيانات!$A$1,MATCH($F64,بيانات!$D:$D,0)-1,BY$1))</f>
        <v/>
      </c>
      <c r="BZ64" s="27">
        <f t="shared" ca="1" si="106"/>
        <v>0</v>
      </c>
      <c r="CA64" s="27">
        <f t="shared" ca="1" si="79"/>
        <v>0</v>
      </c>
      <c r="CB64" s="191">
        <f t="shared" ca="1" si="80"/>
        <v>-100</v>
      </c>
      <c r="CC64" s="217">
        <f t="shared" ca="1" si="81"/>
        <v>100</v>
      </c>
      <c r="CD64" s="218">
        <f t="shared" si="82"/>
        <v>0</v>
      </c>
      <c r="CE64" s="192"/>
      <c r="CF64" s="193" t="str">
        <f t="shared" si="107"/>
        <v/>
      </c>
      <c r="CH64" s="195">
        <f t="shared" ca="1" si="108"/>
        <v>0</v>
      </c>
      <c r="CI64" s="194">
        <v>30</v>
      </c>
      <c r="CJ64" s="195">
        <f t="shared" ca="1" si="109"/>
        <v>0</v>
      </c>
      <c r="CK64" s="194">
        <v>0</v>
      </c>
      <c r="CL64" s="194">
        <f t="shared" ca="1" si="83"/>
        <v>0</v>
      </c>
      <c r="CM64" s="195">
        <f t="shared" ca="1" si="110"/>
        <v>0</v>
      </c>
      <c r="CN64" s="194">
        <v>0</v>
      </c>
      <c r="CO64" s="194">
        <f t="shared" ca="1" si="84"/>
        <v>0</v>
      </c>
      <c r="CP64" s="194">
        <f t="shared" ca="1" si="85"/>
        <v>0</v>
      </c>
      <c r="CQ64" s="195">
        <f t="shared" ca="1" si="111"/>
        <v>-1000</v>
      </c>
    </row>
    <row r="65" spans="1:95" s="194" customFormat="1" ht="30.95" customHeight="1">
      <c r="A65" s="188" t="str">
        <f ca="1">IF(ROW($A56)&gt;COUNTIF(بيانات!$B:$B,$A$9),"",IF(ISERROR(MATCH(1000*$A$9+ROW($A56),$D:$D,0)),INDEX(OFFSET(بيانات!$A$1,MATCH($A$9,بيانات!$B:$B,0)-1,,COUNTIF(بيانات!$B:$B,$A$9)),ROW($A56)),""))</f>
        <v/>
      </c>
      <c r="B65" s="189" t="str">
        <f t="shared" ca="1" si="5"/>
        <v/>
      </c>
      <c r="C65" s="190" t="str">
        <f ca="1">IF(ROW($A56)&gt;COUNTIF($A$10:$A$186,"&gt;=1"),"",VLOOKUP($B65,OFFSET(بيانات!$A$1:$D$1,MATCH($A$9,بيانات!$B:$B,0)-1,,COUNTIF(بيانات!$B:$B,$A$9)),4,0))</f>
        <v/>
      </c>
      <c r="D65" s="190" t="str">
        <f ca="1">IF($F65="","",OFFSET(بيانات!$A$1,MATCH($F65,بيانات!$D:$D,0)-1,0))</f>
        <v/>
      </c>
      <c r="E65" s="61" t="str">
        <f ca="1">IF($F65="","",OFFSET(بيانات!$A$1,MATCH($F65,بيانات!$D:$D,0)-1,2))</f>
        <v/>
      </c>
      <c r="F65" s="249"/>
      <c r="G65" s="67" t="str">
        <f>IF($F65="","",MAX($G$9:$G64)+1)</f>
        <v/>
      </c>
      <c r="H65" s="21" t="str">
        <f ca="1">IF($F65="","",OFFSET(بيانات!$A$1,MATCH($F65,بيانات!$D:$D,0)-1,H$1))</f>
        <v/>
      </c>
      <c r="I65" s="21" t="str">
        <f t="shared" si="86"/>
        <v/>
      </c>
      <c r="J65" s="21" t="str">
        <f t="shared" si="87"/>
        <v/>
      </c>
      <c r="K65" s="21" t="str">
        <f t="shared" si="88"/>
        <v/>
      </c>
      <c r="L65" s="21" t="str">
        <f t="shared" si="89"/>
        <v/>
      </c>
      <c r="M65" s="22" t="str">
        <f t="shared" si="90"/>
        <v/>
      </c>
      <c r="N65" s="21" t="str">
        <f ca="1">IF($F65="","",OFFSET(بيانات!$A$1,MATCH($F65,بيانات!$D:$D,0)-1,N$1))</f>
        <v/>
      </c>
      <c r="O65" s="21" t="str">
        <f ca="1">IF($F65="","",OFFSET(بيانات!$A$1,MATCH($F65,بيانات!$D:$D,0)-1,O$1))</f>
        <v/>
      </c>
      <c r="P65" s="21" t="str">
        <f ca="1">IF($F65="","",OFFSET(بيانات!$A$1,MATCH($F65,بيانات!$D:$D,0)-1,P$1))</f>
        <v/>
      </c>
      <c r="Q65" s="21" t="str">
        <f ca="1">IF($F65="","",OFFSET(بيانات!$A$1,MATCH($F65,بيانات!$D:$D,0)-1,Q$1))</f>
        <v/>
      </c>
      <c r="R65" s="21" t="str">
        <f ca="1">IF($F65="","",OFFSET(بيانات!$A$1,MATCH($F65,بيانات!$D:$D,0)-1,R$1))</f>
        <v/>
      </c>
      <c r="S65" s="22" t="str">
        <f t="shared" si="91"/>
        <v/>
      </c>
      <c r="T65" s="21" t="str">
        <f ca="1">IF($F65="","",OFFSET(بيانات!$A$1,MATCH($F65,بيانات!$D:$D,0)-1,T$1))</f>
        <v/>
      </c>
      <c r="U65" s="21" t="str">
        <f ca="1">IF($F65="","",OFFSET(بيانات!$A$1,MATCH($F65,بيانات!$D:$D,0)-1,U$1))</f>
        <v/>
      </c>
      <c r="V65" s="21" t="str">
        <f ca="1">IF($F65="","",OFFSET(بيانات!$A$1,MATCH($F65,بيانات!$D:$D,0)-1,V$1))</f>
        <v/>
      </c>
      <c r="W65" s="21" t="str">
        <f ca="1">IF($F65="","",OFFSET(بيانات!$A$1,MATCH($F65,بيانات!$D:$D,0)-1,W$1))</f>
        <v/>
      </c>
      <c r="X65" s="21" t="str">
        <f ca="1">IF($F65="","",OFFSET(بيانات!$A$1,MATCH($F65,بيانات!$D:$D,0)-1,X$1))</f>
        <v/>
      </c>
      <c r="Y65" s="21" t="str">
        <f ca="1">IF($F65="","",OFFSET(بيانات!$A$1,MATCH($F65,بيانات!$D:$D,0)-1,Y$1))</f>
        <v/>
      </c>
      <c r="Z65" s="21" t="str">
        <f ca="1">IF($F65="","",OFFSET(بيانات!$A$1,MATCH($F65,بيانات!$D:$D,0)-1,Z$1))</f>
        <v/>
      </c>
      <c r="AA65" s="21" t="str">
        <f ca="1">IF($F65="","",OFFSET(بيانات!$A$1,MATCH($F65,بيانات!$D:$D,0)-1,AA$1))</f>
        <v/>
      </c>
      <c r="AB65" s="21" t="str">
        <f ca="1">IF($F65="","",OFFSET(بيانات!$A$1,MATCH($F65,بيانات!$D:$D,0)-1,AB$1))</f>
        <v/>
      </c>
      <c r="AC65" s="21" t="str">
        <f ca="1">IF($F65="","",OFFSET(بيانات!$A$1,MATCH($F65,بيانات!$D:$D,0)-1,AC$1))</f>
        <v/>
      </c>
      <c r="AD65" s="21" t="str">
        <f ca="1">IF($F65="","",OFFSET(بيانات!$A$1,MATCH($F65,بيانات!$D:$D,0)-1,AD$1))</f>
        <v/>
      </c>
      <c r="AE65" s="21" t="str">
        <f ca="1">IF($F65="","",OFFSET(بيانات!$A$1,MATCH($F65,بيانات!$D:$D,0)-1,AE$1))</f>
        <v/>
      </c>
      <c r="AF65" s="21" t="str">
        <f ca="1">IF($F65="","",OFFSET(بيانات!$A$1,MATCH($F65,بيانات!$D:$D,0)-1,AF$1))</f>
        <v/>
      </c>
      <c r="AG65" s="23" t="str">
        <f t="shared" si="92"/>
        <v/>
      </c>
      <c r="AH65" s="24" t="str">
        <f ca="1">IF($F65="","",OFFSET(بيانات!$A$1,MATCH($F65,بيانات!$D:$D,0)-1,AH$1))</f>
        <v/>
      </c>
      <c r="AI65" s="21" t="str">
        <f t="shared" si="93"/>
        <v/>
      </c>
      <c r="AJ65" s="24"/>
      <c r="AK65" s="21" t="str">
        <f t="shared" si="71"/>
        <v/>
      </c>
      <c r="AL65" s="24"/>
      <c r="AM65" s="21">
        <f t="shared" si="94"/>
        <v>0</v>
      </c>
      <c r="AN65" s="22">
        <f t="shared" si="95"/>
        <v>0</v>
      </c>
      <c r="AO65" s="25">
        <f t="shared" si="72"/>
        <v>0</v>
      </c>
      <c r="AP65" s="25">
        <f t="shared" si="96"/>
        <v>0</v>
      </c>
      <c r="AQ65" s="21"/>
      <c r="AR65" s="21" t="str">
        <f ca="1">IF($F65="","",OFFSET(بيانات!$A$1,MATCH($F65,بيانات!$D:$D,0)-1,AR$1))</f>
        <v/>
      </c>
      <c r="AS65" s="22">
        <f t="shared" ca="1" si="97"/>
        <v>0</v>
      </c>
      <c r="AT65" s="223">
        <f t="shared" ca="1" si="98"/>
        <v>0</v>
      </c>
      <c r="AU65" s="21" t="str">
        <f t="shared" si="73"/>
        <v/>
      </c>
      <c r="AV65" s="21" t="str">
        <f t="shared" si="74"/>
        <v/>
      </c>
      <c r="AW65" s="21" t="str">
        <f t="shared" si="75"/>
        <v/>
      </c>
      <c r="AX65" s="21">
        <f t="shared" ca="1" si="99"/>
        <v>0</v>
      </c>
      <c r="AY65" s="21">
        <f t="shared" ca="1" si="100"/>
        <v>0</v>
      </c>
      <c r="AZ65" s="21">
        <f t="shared" si="76"/>
        <v>0</v>
      </c>
      <c r="BA65" s="21">
        <f t="shared" si="77"/>
        <v>0</v>
      </c>
      <c r="BB65" s="25"/>
      <c r="BC65" s="21">
        <f t="shared" ca="1" si="101"/>
        <v>0</v>
      </c>
      <c r="BD65" s="21">
        <f t="shared" ca="1" si="102"/>
        <v>0</v>
      </c>
      <c r="BE65" s="21" t="str">
        <f ca="1">IF($F65="","",OFFSET(بيانات!$A$1,MATCH($F65,بيانات!$D:$D,0)-1,BE$1))</f>
        <v/>
      </c>
      <c r="BF65" s="21" t="str">
        <f ca="1">IF($F65="","",OFFSET(بيانات!$A$1,MATCH($F65,بيانات!$D:$D,0)-1,BF$1))</f>
        <v/>
      </c>
      <c r="BG65" s="21" t="str">
        <f ca="1">IF($F65="","",OFFSET(بيانات!$A$1,MATCH($F65,بيانات!$D:$D,0)-1,BG$1))</f>
        <v/>
      </c>
      <c r="BH65" s="21" t="str">
        <f ca="1">IF($F65="","",OFFSET(بيانات!$A$1,MATCH($F65,بيانات!$D:$D,0)-1,BH$1))</f>
        <v/>
      </c>
      <c r="BI65" s="21" t="str">
        <f ca="1">IF($F65="","",OFFSET(بيانات!$A$1,MATCH($F65,بيانات!$D:$D,0)-1,BI$1))</f>
        <v/>
      </c>
      <c r="BJ65" s="21"/>
      <c r="BK65" s="21" t="str">
        <f ca="1">IF($F65="","",OFFSET(بيانات!$A$1,MATCH($F65,بيانات!$D:$D,0)-1,BK$1))</f>
        <v/>
      </c>
      <c r="BL65" s="23" t="str">
        <f ca="1">IF($F65="","",OFFSET(بيانات!$A$1,MATCH($F65,بيانات!$D:$D,0)-1,BL$1))</f>
        <v/>
      </c>
      <c r="BM65" s="23" t="str">
        <f ca="1">IF($F65="","",OFFSET(بيانات!$A$1,MATCH($F65,بيانات!$D:$D,0)-1,BM$1))</f>
        <v/>
      </c>
      <c r="BN65" s="23" t="str">
        <f ca="1">IF($F65="","",OFFSET(بيانات!$A$1,MATCH($F65,بيانات!$D:$D,0)-1,BN$1))</f>
        <v/>
      </c>
      <c r="BO65" s="23" t="str">
        <f ca="1">IF($F65="","",OFFSET(بيانات!$A$1,MATCH($F65,بيانات!$D:$D,0)-1,BO$1))</f>
        <v/>
      </c>
      <c r="BP65" s="23" t="str">
        <f ca="1">IF($F65="","",OFFSET(بيانات!$A$1,MATCH($F65,بيانات!$D:$D,0)-1,BP$1))</f>
        <v/>
      </c>
      <c r="BQ65" s="23" t="str">
        <f ca="1">IF($F65="","",OFFSET(بيانات!$A$1,MATCH($F65,بيانات!$D:$D,0)-1,BQ$1))</f>
        <v/>
      </c>
      <c r="BR65" s="23" t="str">
        <f ca="1">IF($F65="","",OFFSET(بيانات!$A$1,MATCH($F65,بيانات!$D:$D,0)-1,BR$1))</f>
        <v/>
      </c>
      <c r="BS65" s="23" t="str">
        <f ca="1">IF($F65="","",OFFSET(بيانات!$A$1,MATCH($F65,بيانات!$D:$D,0)-1,BS$1))</f>
        <v/>
      </c>
      <c r="BT65" s="23" t="str">
        <f ca="1">IF($F65="","",OFFSET(بيانات!$A$1,MATCH($F65,بيانات!$D:$D,0)-1,BT$1))</f>
        <v/>
      </c>
      <c r="BU65" s="25">
        <f t="shared" ca="1" si="103"/>
        <v>0</v>
      </c>
      <c r="BV65" s="26">
        <f t="shared" ca="1" si="104"/>
        <v>-100</v>
      </c>
      <c r="BW65" s="21" t="str">
        <f ca="1">IF($F65="","",OFFSET(بيانات!$A$1,MATCH($F65,بيانات!$D:$D,0)-1,BW$1))</f>
        <v/>
      </c>
      <c r="BX65" s="21">
        <f t="shared" ca="1" si="105"/>
        <v>0</v>
      </c>
      <c r="BY65" s="21"/>
      <c r="BZ65" s="27">
        <f t="shared" ca="1" si="106"/>
        <v>0</v>
      </c>
      <c r="CA65" s="27">
        <f t="shared" ca="1" si="79"/>
        <v>0</v>
      </c>
      <c r="CB65" s="191">
        <f t="shared" ca="1" si="80"/>
        <v>-100</v>
      </c>
      <c r="CC65" s="217">
        <f t="shared" ca="1" si="81"/>
        <v>100</v>
      </c>
      <c r="CD65" s="218">
        <f t="shared" si="82"/>
        <v>0</v>
      </c>
      <c r="CE65" s="192"/>
      <c r="CF65" s="193" t="str">
        <f t="shared" si="107"/>
        <v/>
      </c>
      <c r="CH65" s="195">
        <f t="shared" ca="1" si="108"/>
        <v>0</v>
      </c>
      <c r="CI65" s="194">
        <v>30</v>
      </c>
      <c r="CJ65" s="195">
        <f t="shared" ca="1" si="109"/>
        <v>0</v>
      </c>
      <c r="CK65" s="194">
        <v>0</v>
      </c>
      <c r="CL65" s="194">
        <f t="shared" ca="1" si="83"/>
        <v>0</v>
      </c>
      <c r="CM65" s="195">
        <f t="shared" ca="1" si="110"/>
        <v>0</v>
      </c>
      <c r="CN65" s="194">
        <v>0</v>
      </c>
      <c r="CO65" s="194">
        <f t="shared" ca="1" si="84"/>
        <v>0</v>
      </c>
      <c r="CP65" s="194">
        <f t="shared" ca="1" si="85"/>
        <v>0</v>
      </c>
      <c r="CQ65" s="195">
        <f t="shared" ca="1" si="111"/>
        <v>-1000</v>
      </c>
    </row>
    <row r="66" spans="1:95" s="194" customFormat="1" ht="30.95" customHeight="1">
      <c r="A66" s="188" t="str">
        <f ca="1">IF(ROW($A57)&gt;COUNTIF(بيانات!$B:$B,$A$9),"",IF(ISERROR(MATCH(1000*$A$9+ROW($A57),$D:$D,0)),INDEX(OFFSET(بيانات!$A$1,MATCH($A$9,بيانات!$B:$B,0)-1,,COUNTIF(بيانات!$B:$B,$A$9)),ROW($A57)),""))</f>
        <v/>
      </c>
      <c r="B66" s="189" t="str">
        <f t="shared" ca="1" si="5"/>
        <v/>
      </c>
      <c r="C66" s="190" t="str">
        <f ca="1">IF(ROW($A57)&gt;COUNTIF($A$10:$A$186,"&gt;=1"),"",VLOOKUP($B66,OFFSET(بيانات!$A$1:$D$1,MATCH($A$9,بيانات!$B:$B,0)-1,,COUNTIF(بيانات!$B:$B,$A$9)),4,0))</f>
        <v/>
      </c>
      <c r="D66" s="190" t="str">
        <f ca="1">IF($F66="","",OFFSET(بيانات!$A$1,MATCH($F66,بيانات!$D:$D,0)-1,0))</f>
        <v/>
      </c>
      <c r="E66" s="61" t="str">
        <f ca="1">IF($F66="","",OFFSET(بيانات!$A$1,MATCH($F66,بيانات!$D:$D,0)-1,2))</f>
        <v/>
      </c>
      <c r="F66" s="249"/>
      <c r="G66" s="67" t="str">
        <f>IF($F66="","",MAX($G$9:$G65)+1)</f>
        <v/>
      </c>
      <c r="H66" s="21" t="str">
        <f ca="1">IF($F66="","",OFFSET(بيانات!$A$1,MATCH($F66,بيانات!$D:$D,0)-1,H$1))</f>
        <v/>
      </c>
      <c r="I66" s="21" t="str">
        <f t="shared" si="86"/>
        <v/>
      </c>
      <c r="J66" s="21" t="str">
        <f t="shared" si="87"/>
        <v/>
      </c>
      <c r="K66" s="21" t="str">
        <f t="shared" si="88"/>
        <v/>
      </c>
      <c r="L66" s="21" t="str">
        <f t="shared" si="89"/>
        <v/>
      </c>
      <c r="M66" s="22" t="str">
        <f t="shared" si="90"/>
        <v/>
      </c>
      <c r="N66" s="21" t="str">
        <f ca="1">IF($F66="","",OFFSET(بيانات!$A$1,MATCH($F66,بيانات!$D:$D,0)-1,N$1))</f>
        <v/>
      </c>
      <c r="O66" s="21" t="str">
        <f ca="1">IF($F66="","",OFFSET(بيانات!$A$1,MATCH($F66,بيانات!$D:$D,0)-1,O$1))</f>
        <v/>
      </c>
      <c r="P66" s="21" t="str">
        <f ca="1">IF($F66="","",OFFSET(بيانات!$A$1,MATCH($F66,بيانات!$D:$D,0)-1,P$1))</f>
        <v/>
      </c>
      <c r="Q66" s="21" t="str">
        <f ca="1">IF($F66="","",OFFSET(بيانات!$A$1,MATCH($F66,بيانات!$D:$D,0)-1,Q$1))</f>
        <v/>
      </c>
      <c r="R66" s="21" t="str">
        <f ca="1">IF($F66="","",OFFSET(بيانات!$A$1,MATCH($F66,بيانات!$D:$D,0)-1,R$1))</f>
        <v/>
      </c>
      <c r="S66" s="22" t="str">
        <f t="shared" si="91"/>
        <v/>
      </c>
      <c r="T66" s="21" t="str">
        <f ca="1">IF($F66="","",OFFSET(بيانات!$A$1,MATCH($F66,بيانات!$D:$D,0)-1,T$1))</f>
        <v/>
      </c>
      <c r="U66" s="21" t="str">
        <f ca="1">IF($F66="","",OFFSET(بيانات!$A$1,MATCH($F66,بيانات!$D:$D,0)-1,U$1))</f>
        <v/>
      </c>
      <c r="V66" s="21" t="str">
        <f ca="1">IF($F66="","",OFFSET(بيانات!$A$1,MATCH($F66,بيانات!$D:$D,0)-1,V$1))</f>
        <v/>
      </c>
      <c r="W66" s="21" t="str">
        <f ca="1">IF($F66="","",OFFSET(بيانات!$A$1,MATCH($F66,بيانات!$D:$D,0)-1,W$1))</f>
        <v/>
      </c>
      <c r="X66" s="21" t="str">
        <f ca="1">IF($F66="","",OFFSET(بيانات!$A$1,MATCH($F66,بيانات!$D:$D,0)-1,X$1))</f>
        <v/>
      </c>
      <c r="Y66" s="21" t="str">
        <f ca="1">IF($F66="","",OFFSET(بيانات!$A$1,MATCH($F66,بيانات!$D:$D,0)-1,Y$1))</f>
        <v/>
      </c>
      <c r="Z66" s="21" t="str">
        <f ca="1">IF($F66="","",OFFSET(بيانات!$A$1,MATCH($F66,بيانات!$D:$D,0)-1,Z$1))</f>
        <v/>
      </c>
      <c r="AA66" s="21" t="str">
        <f ca="1">IF($F66="","",OFFSET(بيانات!$A$1,MATCH($F66,بيانات!$D:$D,0)-1,AA$1))</f>
        <v/>
      </c>
      <c r="AB66" s="21" t="str">
        <f ca="1">IF($F66="","",OFFSET(بيانات!$A$1,MATCH($F66,بيانات!$D:$D,0)-1,AB$1))</f>
        <v/>
      </c>
      <c r="AC66" s="21" t="str">
        <f ca="1">IF($F66="","",OFFSET(بيانات!$A$1,MATCH($F66,بيانات!$D:$D,0)-1,AC$1))</f>
        <v/>
      </c>
      <c r="AD66" s="21" t="str">
        <f ca="1">IF($F66="","",OFFSET(بيانات!$A$1,MATCH($F66,بيانات!$D:$D,0)-1,AD$1))</f>
        <v/>
      </c>
      <c r="AE66" s="21" t="str">
        <f ca="1">IF($F66="","",OFFSET(بيانات!$A$1,MATCH($F66,بيانات!$D:$D,0)-1,AE$1))</f>
        <v/>
      </c>
      <c r="AF66" s="21" t="str">
        <f ca="1">IF($F66="","",OFFSET(بيانات!$A$1,MATCH($F66,بيانات!$D:$D,0)-1,AF$1))</f>
        <v/>
      </c>
      <c r="AG66" s="23" t="str">
        <f t="shared" si="92"/>
        <v/>
      </c>
      <c r="AH66" s="24" t="str">
        <f ca="1">IF($F66="","",OFFSET(بيانات!$A$1,MATCH($F66,بيانات!$D:$D,0)-1,AH$1))</f>
        <v/>
      </c>
      <c r="AI66" s="21" t="str">
        <f t="shared" si="93"/>
        <v/>
      </c>
      <c r="AJ66" s="24"/>
      <c r="AK66" s="21" t="str">
        <f t="shared" si="71"/>
        <v/>
      </c>
      <c r="AL66" s="24"/>
      <c r="AM66" s="21">
        <f t="shared" si="94"/>
        <v>0</v>
      </c>
      <c r="AN66" s="22">
        <f t="shared" si="95"/>
        <v>0</v>
      </c>
      <c r="AO66" s="25">
        <f t="shared" si="72"/>
        <v>0</v>
      </c>
      <c r="AP66" s="25">
        <f t="shared" si="96"/>
        <v>0</v>
      </c>
      <c r="AQ66" s="21"/>
      <c r="AR66" s="21" t="str">
        <f ca="1">IF($F66="","",OFFSET(بيانات!$A$1,MATCH($F66,بيانات!$D:$D,0)-1,AR$1))</f>
        <v/>
      </c>
      <c r="AS66" s="22">
        <f t="shared" ca="1" si="97"/>
        <v>0</v>
      </c>
      <c r="AT66" s="223">
        <f t="shared" ca="1" si="98"/>
        <v>0</v>
      </c>
      <c r="AU66" s="21" t="str">
        <f t="shared" si="73"/>
        <v/>
      </c>
      <c r="AV66" s="21" t="str">
        <f t="shared" si="74"/>
        <v/>
      </c>
      <c r="AW66" s="21" t="str">
        <f t="shared" si="75"/>
        <v/>
      </c>
      <c r="AX66" s="21">
        <f t="shared" ca="1" si="99"/>
        <v>0</v>
      </c>
      <c r="AY66" s="21">
        <f t="shared" ca="1" si="100"/>
        <v>0</v>
      </c>
      <c r="AZ66" s="21">
        <f t="shared" si="76"/>
        <v>0</v>
      </c>
      <c r="BA66" s="21">
        <f t="shared" si="77"/>
        <v>0</v>
      </c>
      <c r="BB66" s="25">
        <f t="shared" si="78"/>
        <v>0</v>
      </c>
      <c r="BC66" s="21">
        <f t="shared" ca="1" si="101"/>
        <v>0</v>
      </c>
      <c r="BD66" s="21">
        <f t="shared" ca="1" si="102"/>
        <v>0</v>
      </c>
      <c r="BE66" s="21" t="str">
        <f ca="1">IF($F66="","",OFFSET(بيانات!$A$1,MATCH($F66,بيانات!$D:$D,0)-1,BE$1))</f>
        <v/>
      </c>
      <c r="BF66" s="21" t="str">
        <f ca="1">IF($F66="","",OFFSET(بيانات!$A$1,MATCH($F66,بيانات!$D:$D,0)-1,BF$1))</f>
        <v/>
      </c>
      <c r="BG66" s="21" t="str">
        <f ca="1">IF($F66="","",OFFSET(بيانات!$A$1,MATCH($F66,بيانات!$D:$D,0)-1,BG$1))</f>
        <v/>
      </c>
      <c r="BH66" s="21" t="str">
        <f ca="1">IF($F66="","",OFFSET(بيانات!$A$1,MATCH($F66,بيانات!$D:$D,0)-1,BH$1))</f>
        <v/>
      </c>
      <c r="BI66" s="21" t="str">
        <f ca="1">IF($F66="","",OFFSET(بيانات!$A$1,MATCH($F66,بيانات!$D:$D,0)-1,BI$1))</f>
        <v/>
      </c>
      <c r="BJ66" s="21"/>
      <c r="BK66" s="21" t="str">
        <f ca="1">IF($F66="","",OFFSET(بيانات!$A$1,MATCH($F66,بيانات!$D:$D,0)-1,BK$1))</f>
        <v/>
      </c>
      <c r="BL66" s="23" t="str">
        <f ca="1">IF($F66="","",OFFSET(بيانات!$A$1,MATCH($F66,بيانات!$D:$D,0)-1,BL$1))</f>
        <v/>
      </c>
      <c r="BM66" s="23" t="str">
        <f ca="1">IF($F66="","",OFFSET(بيانات!$A$1,MATCH($F66,بيانات!$D:$D,0)-1,BM$1))</f>
        <v/>
      </c>
      <c r="BN66" s="23" t="str">
        <f ca="1">IF($F66="","",OFFSET(بيانات!$A$1,MATCH($F66,بيانات!$D:$D,0)-1,BN$1))</f>
        <v/>
      </c>
      <c r="BO66" s="23" t="str">
        <f ca="1">IF($F66="","",OFFSET(بيانات!$A$1,MATCH($F66,بيانات!$D:$D,0)-1,BO$1))</f>
        <v/>
      </c>
      <c r="BP66" s="23" t="str">
        <f ca="1">IF($F66="","",OFFSET(بيانات!$A$1,MATCH($F66,بيانات!$D:$D,0)-1,BP$1))</f>
        <v/>
      </c>
      <c r="BQ66" s="23" t="str">
        <f ca="1">IF($F66="","",OFFSET(بيانات!$A$1,MATCH($F66,بيانات!$D:$D,0)-1,BQ$1))</f>
        <v/>
      </c>
      <c r="BR66" s="23" t="str">
        <f ca="1">IF($F66="","",OFFSET(بيانات!$A$1,MATCH($F66,بيانات!$D:$D,0)-1,BR$1))</f>
        <v/>
      </c>
      <c r="BS66" s="23" t="str">
        <f ca="1">IF($F66="","",OFFSET(بيانات!$A$1,MATCH($F66,بيانات!$D:$D,0)-1,BS$1))</f>
        <v/>
      </c>
      <c r="BT66" s="23" t="str">
        <f ca="1">IF($F66="","",OFFSET(بيانات!$A$1,MATCH($F66,بيانات!$D:$D,0)-1,BT$1))</f>
        <v/>
      </c>
      <c r="BU66" s="25">
        <f t="shared" ca="1" si="103"/>
        <v>0</v>
      </c>
      <c r="BV66" s="26">
        <f t="shared" ca="1" si="104"/>
        <v>-100</v>
      </c>
      <c r="BW66" s="21" t="str">
        <f ca="1">IF($F66="","",OFFSET(بيانات!$A$1,MATCH($F66,بيانات!$D:$D,0)-1,BW$1))</f>
        <v/>
      </c>
      <c r="BX66" s="21">
        <f t="shared" ca="1" si="105"/>
        <v>0</v>
      </c>
      <c r="BY66" s="21" t="str">
        <f ca="1">IF($F66="","",OFFSET(بيانات!$A$1,MATCH($F66,بيانات!$D:$D,0)-1,BY$1))</f>
        <v/>
      </c>
      <c r="BZ66" s="27">
        <f t="shared" ca="1" si="106"/>
        <v>0</v>
      </c>
      <c r="CA66" s="27">
        <f t="shared" ca="1" si="79"/>
        <v>0</v>
      </c>
      <c r="CB66" s="191">
        <f t="shared" ca="1" si="80"/>
        <v>-100</v>
      </c>
      <c r="CC66" s="217">
        <f t="shared" ca="1" si="81"/>
        <v>100</v>
      </c>
      <c r="CD66" s="218">
        <f t="shared" si="82"/>
        <v>0</v>
      </c>
      <c r="CE66" s="192"/>
      <c r="CF66" s="193" t="str">
        <f t="shared" si="107"/>
        <v/>
      </c>
      <c r="CH66" s="195">
        <f t="shared" ca="1" si="108"/>
        <v>0</v>
      </c>
      <c r="CI66" s="194">
        <v>30</v>
      </c>
      <c r="CJ66" s="195">
        <f t="shared" ca="1" si="109"/>
        <v>0</v>
      </c>
      <c r="CK66" s="194">
        <v>0</v>
      </c>
      <c r="CL66" s="194">
        <f t="shared" ca="1" si="83"/>
        <v>0</v>
      </c>
      <c r="CM66" s="195">
        <f t="shared" ca="1" si="110"/>
        <v>0</v>
      </c>
      <c r="CN66" s="194">
        <v>0</v>
      </c>
      <c r="CO66" s="194">
        <f t="shared" ca="1" si="84"/>
        <v>0</v>
      </c>
      <c r="CP66" s="194">
        <f t="shared" ca="1" si="85"/>
        <v>0</v>
      </c>
      <c r="CQ66" s="195">
        <f t="shared" ca="1" si="111"/>
        <v>-1000</v>
      </c>
    </row>
    <row r="67" spans="1:95" s="194" customFormat="1" ht="30.95" customHeight="1">
      <c r="A67" s="188" t="str">
        <f ca="1">IF(ROW($A58)&gt;COUNTIF(بيانات!$B:$B,$A$9),"",IF(ISERROR(MATCH(1000*$A$9+ROW($A58),$D:$D,0)),INDEX(OFFSET(بيانات!$A$1,MATCH($A$9,بيانات!$B:$B,0)-1,,COUNTIF(بيانات!$B:$B,$A$9)),ROW($A58)),""))</f>
        <v/>
      </c>
      <c r="B67" s="189" t="str">
        <f t="shared" ca="1" si="5"/>
        <v/>
      </c>
      <c r="C67" s="190" t="str">
        <f ca="1">IF(ROW($A58)&gt;COUNTIF($A$10:$A$186,"&gt;=1"),"",VLOOKUP($B67,OFFSET(بيانات!$A$1:$D$1,MATCH($A$9,بيانات!$B:$B,0)-1,,COUNTIF(بيانات!$B:$B,$A$9)),4,0))</f>
        <v/>
      </c>
      <c r="D67" s="190" t="str">
        <f ca="1">IF($F67="","",OFFSET(بيانات!$A$1,MATCH($F67,بيانات!$D:$D,0)-1,0))</f>
        <v/>
      </c>
      <c r="E67" s="61" t="str">
        <f ca="1">IF($F67="","",OFFSET(بيانات!$A$1,MATCH($F67,بيانات!$D:$D,0)-1,2))</f>
        <v/>
      </c>
      <c r="F67" s="249"/>
      <c r="G67" s="67" t="str">
        <f>IF($F67="","",MAX($G$9:$G66)+1)</f>
        <v/>
      </c>
      <c r="H67" s="21" t="str">
        <f ca="1">IF($F67="","",OFFSET(بيانات!$A$1,MATCH($F67,بيانات!$D:$D,0)-1,H$1))</f>
        <v/>
      </c>
      <c r="I67" s="21" t="str">
        <f t="shared" si="86"/>
        <v/>
      </c>
      <c r="J67" s="21" t="str">
        <f t="shared" si="87"/>
        <v/>
      </c>
      <c r="K67" s="21" t="str">
        <f t="shared" si="88"/>
        <v/>
      </c>
      <c r="L67" s="21" t="str">
        <f t="shared" si="89"/>
        <v/>
      </c>
      <c r="M67" s="22" t="str">
        <f t="shared" si="90"/>
        <v/>
      </c>
      <c r="N67" s="21" t="str">
        <f ca="1">IF($F67="","",OFFSET(بيانات!$A$1,MATCH($F67,بيانات!$D:$D,0)-1,N$1))</f>
        <v/>
      </c>
      <c r="O67" s="21" t="str">
        <f ca="1">IF($F67="","",OFFSET(بيانات!$A$1,MATCH($F67,بيانات!$D:$D,0)-1,O$1))</f>
        <v/>
      </c>
      <c r="P67" s="21" t="str">
        <f ca="1">IF($F67="","",OFFSET(بيانات!$A$1,MATCH($F67,بيانات!$D:$D,0)-1,P$1))</f>
        <v/>
      </c>
      <c r="Q67" s="21" t="str">
        <f ca="1">IF($F67="","",OFFSET(بيانات!$A$1,MATCH($F67,بيانات!$D:$D,0)-1,Q$1))</f>
        <v/>
      </c>
      <c r="R67" s="21" t="str">
        <f ca="1">IF($F67="","",OFFSET(بيانات!$A$1,MATCH($F67,بيانات!$D:$D,0)-1,R$1))</f>
        <v/>
      </c>
      <c r="S67" s="22" t="str">
        <f t="shared" si="91"/>
        <v/>
      </c>
      <c r="T67" s="21" t="str">
        <f ca="1">IF($F67="","",OFFSET(بيانات!$A$1,MATCH($F67,بيانات!$D:$D,0)-1,T$1))</f>
        <v/>
      </c>
      <c r="U67" s="21" t="str">
        <f ca="1">IF($F67="","",OFFSET(بيانات!$A$1,MATCH($F67,بيانات!$D:$D,0)-1,U$1))</f>
        <v/>
      </c>
      <c r="V67" s="21" t="str">
        <f ca="1">IF($F67="","",OFFSET(بيانات!$A$1,MATCH($F67,بيانات!$D:$D,0)-1,V$1))</f>
        <v/>
      </c>
      <c r="W67" s="21" t="str">
        <f ca="1">IF($F67="","",OFFSET(بيانات!$A$1,MATCH($F67,بيانات!$D:$D,0)-1,W$1))</f>
        <v/>
      </c>
      <c r="X67" s="21" t="str">
        <f ca="1">IF($F67="","",OFFSET(بيانات!$A$1,MATCH($F67,بيانات!$D:$D,0)-1,X$1))</f>
        <v/>
      </c>
      <c r="Y67" s="21" t="str">
        <f ca="1">IF($F67="","",OFFSET(بيانات!$A$1,MATCH($F67,بيانات!$D:$D,0)-1,Y$1))</f>
        <v/>
      </c>
      <c r="Z67" s="21" t="str">
        <f ca="1">IF($F67="","",OFFSET(بيانات!$A$1,MATCH($F67,بيانات!$D:$D,0)-1,Z$1))</f>
        <v/>
      </c>
      <c r="AA67" s="21" t="str">
        <f ca="1">IF($F67="","",OFFSET(بيانات!$A$1,MATCH($F67,بيانات!$D:$D,0)-1,AA$1))</f>
        <v/>
      </c>
      <c r="AB67" s="21" t="str">
        <f ca="1">IF($F67="","",OFFSET(بيانات!$A$1,MATCH($F67,بيانات!$D:$D,0)-1,AB$1))</f>
        <v/>
      </c>
      <c r="AC67" s="21" t="str">
        <f ca="1">IF($F67="","",OFFSET(بيانات!$A$1,MATCH($F67,بيانات!$D:$D,0)-1,AC$1))</f>
        <v/>
      </c>
      <c r="AD67" s="21" t="str">
        <f ca="1">IF($F67="","",OFFSET(بيانات!$A$1,MATCH($F67,بيانات!$D:$D,0)-1,AD$1))</f>
        <v/>
      </c>
      <c r="AE67" s="21" t="str">
        <f ca="1">IF($F67="","",OFFSET(بيانات!$A$1,MATCH($F67,بيانات!$D:$D,0)-1,AE$1))</f>
        <v/>
      </c>
      <c r="AF67" s="21" t="str">
        <f ca="1">IF($F67="","",OFFSET(بيانات!$A$1,MATCH($F67,بيانات!$D:$D,0)-1,AF$1))</f>
        <v/>
      </c>
      <c r="AG67" s="23" t="str">
        <f t="shared" si="92"/>
        <v/>
      </c>
      <c r="AH67" s="24" t="str">
        <f ca="1">IF($F67="","",OFFSET(بيانات!$A$1,MATCH($F67,بيانات!$D:$D,0)-1,AH$1))</f>
        <v/>
      </c>
      <c r="AI67" s="21" t="str">
        <f t="shared" si="93"/>
        <v/>
      </c>
      <c r="AJ67" s="24"/>
      <c r="AK67" s="21" t="str">
        <f t="shared" si="71"/>
        <v/>
      </c>
      <c r="AL67" s="24"/>
      <c r="AM67" s="21">
        <f t="shared" si="94"/>
        <v>0</v>
      </c>
      <c r="AN67" s="22">
        <f t="shared" si="95"/>
        <v>0</v>
      </c>
      <c r="AO67" s="25">
        <f t="shared" si="72"/>
        <v>0</v>
      </c>
      <c r="AP67" s="25">
        <f t="shared" si="96"/>
        <v>0</v>
      </c>
      <c r="AQ67" s="21"/>
      <c r="AR67" s="21" t="str">
        <f ca="1">IF($F67="","",OFFSET(بيانات!$A$1,MATCH($F67,بيانات!$D:$D,0)-1,AR$1))</f>
        <v/>
      </c>
      <c r="AS67" s="22">
        <f t="shared" ca="1" si="97"/>
        <v>0</v>
      </c>
      <c r="AT67" s="223">
        <f t="shared" ca="1" si="98"/>
        <v>0</v>
      </c>
      <c r="AU67" s="21" t="str">
        <f t="shared" si="73"/>
        <v/>
      </c>
      <c r="AV67" s="21" t="str">
        <f t="shared" si="74"/>
        <v/>
      </c>
      <c r="AW67" s="21" t="str">
        <f t="shared" si="75"/>
        <v/>
      </c>
      <c r="AX67" s="21">
        <f t="shared" ca="1" si="99"/>
        <v>0</v>
      </c>
      <c r="AY67" s="21">
        <f t="shared" ca="1" si="100"/>
        <v>0</v>
      </c>
      <c r="AZ67" s="21">
        <f t="shared" si="76"/>
        <v>0</v>
      </c>
      <c r="BA67" s="21">
        <f t="shared" si="77"/>
        <v>0</v>
      </c>
      <c r="BB67" s="25">
        <f t="shared" si="78"/>
        <v>0</v>
      </c>
      <c r="BC67" s="21">
        <f t="shared" ca="1" si="101"/>
        <v>0</v>
      </c>
      <c r="BD67" s="21">
        <f t="shared" ca="1" si="102"/>
        <v>0</v>
      </c>
      <c r="BE67" s="21" t="str">
        <f ca="1">IF($F67="","",OFFSET(بيانات!$A$1,MATCH($F67,بيانات!$D:$D,0)-1,BE$1))</f>
        <v/>
      </c>
      <c r="BF67" s="21" t="str">
        <f ca="1">IF($F67="","",OFFSET(بيانات!$A$1,MATCH($F67,بيانات!$D:$D,0)-1,BF$1))</f>
        <v/>
      </c>
      <c r="BG67" s="21" t="str">
        <f ca="1">IF($F67="","",OFFSET(بيانات!$A$1,MATCH($F67,بيانات!$D:$D,0)-1,BG$1))</f>
        <v/>
      </c>
      <c r="BH67" s="21" t="str">
        <f ca="1">IF($F67="","",OFFSET(بيانات!$A$1,MATCH($F67,بيانات!$D:$D,0)-1,BH$1))</f>
        <v/>
      </c>
      <c r="BI67" s="21" t="str">
        <f ca="1">IF($F67="","",OFFSET(بيانات!$A$1,MATCH($F67,بيانات!$D:$D,0)-1,BI$1))</f>
        <v/>
      </c>
      <c r="BJ67" s="21"/>
      <c r="BK67" s="21" t="str">
        <f ca="1">IF($F67="","",OFFSET(بيانات!$A$1,MATCH($F67,بيانات!$D:$D,0)-1,BK$1))</f>
        <v/>
      </c>
      <c r="BL67" s="23" t="str">
        <f ca="1">IF($F67="","",OFFSET(بيانات!$A$1,MATCH($F67,بيانات!$D:$D,0)-1,BL$1))</f>
        <v/>
      </c>
      <c r="BM67" s="23" t="str">
        <f ca="1">IF($F67="","",OFFSET(بيانات!$A$1,MATCH($F67,بيانات!$D:$D,0)-1,BM$1))</f>
        <v/>
      </c>
      <c r="BN67" s="23" t="str">
        <f ca="1">IF($F67="","",OFFSET(بيانات!$A$1,MATCH($F67,بيانات!$D:$D,0)-1,BN$1))</f>
        <v/>
      </c>
      <c r="BO67" s="23" t="str">
        <f ca="1">IF($F67="","",OFFSET(بيانات!$A$1,MATCH($F67,بيانات!$D:$D,0)-1,BO$1))</f>
        <v/>
      </c>
      <c r="BP67" s="23" t="str">
        <f ca="1">IF($F67="","",OFFSET(بيانات!$A$1,MATCH($F67,بيانات!$D:$D,0)-1,BP$1))</f>
        <v/>
      </c>
      <c r="BQ67" s="23" t="str">
        <f ca="1">IF($F67="","",OFFSET(بيانات!$A$1,MATCH($F67,بيانات!$D:$D,0)-1,BQ$1))</f>
        <v/>
      </c>
      <c r="BR67" s="23" t="str">
        <f ca="1">IF($F67="","",OFFSET(بيانات!$A$1,MATCH($F67,بيانات!$D:$D,0)-1,BR$1))</f>
        <v/>
      </c>
      <c r="BS67" s="23" t="str">
        <f ca="1">IF($F67="","",OFFSET(بيانات!$A$1,MATCH($F67,بيانات!$D:$D,0)-1,BS$1))</f>
        <v/>
      </c>
      <c r="BT67" s="23" t="str">
        <f ca="1">IF($F67="","",OFFSET(بيانات!$A$1,MATCH($F67,بيانات!$D:$D,0)-1,BT$1))</f>
        <v/>
      </c>
      <c r="BU67" s="25">
        <f t="shared" ca="1" si="103"/>
        <v>0</v>
      </c>
      <c r="BV67" s="26">
        <f t="shared" ca="1" si="104"/>
        <v>-100</v>
      </c>
      <c r="BW67" s="21" t="str">
        <f ca="1">IF($F67="","",OFFSET(بيانات!$A$1,MATCH($F67,بيانات!$D:$D,0)-1,BW$1))</f>
        <v/>
      </c>
      <c r="BX67" s="21">
        <f t="shared" ca="1" si="105"/>
        <v>0</v>
      </c>
      <c r="BY67" s="21" t="str">
        <f ca="1">IF($F67="","",OFFSET(بيانات!$A$1,MATCH($F67,بيانات!$D:$D,0)-1,BY$1))</f>
        <v/>
      </c>
      <c r="BZ67" s="27">
        <f t="shared" ca="1" si="106"/>
        <v>0</v>
      </c>
      <c r="CA67" s="27">
        <f t="shared" ca="1" si="79"/>
        <v>0</v>
      </c>
      <c r="CB67" s="191">
        <f t="shared" ca="1" si="80"/>
        <v>-100</v>
      </c>
      <c r="CC67" s="217">
        <f t="shared" ca="1" si="81"/>
        <v>100</v>
      </c>
      <c r="CD67" s="218">
        <f t="shared" si="82"/>
        <v>0</v>
      </c>
      <c r="CE67" s="192"/>
      <c r="CF67" s="193" t="str">
        <f t="shared" si="107"/>
        <v/>
      </c>
      <c r="CH67" s="195">
        <f t="shared" ca="1" si="108"/>
        <v>0</v>
      </c>
      <c r="CI67" s="194">
        <v>30</v>
      </c>
      <c r="CJ67" s="195">
        <f t="shared" ca="1" si="109"/>
        <v>0</v>
      </c>
      <c r="CK67" s="194">
        <v>0</v>
      </c>
      <c r="CL67" s="194">
        <f t="shared" ca="1" si="83"/>
        <v>0</v>
      </c>
      <c r="CM67" s="195">
        <f t="shared" ca="1" si="110"/>
        <v>0</v>
      </c>
      <c r="CN67" s="194">
        <v>0</v>
      </c>
      <c r="CO67" s="194">
        <f t="shared" ca="1" si="84"/>
        <v>0</v>
      </c>
      <c r="CP67" s="194">
        <f t="shared" ca="1" si="85"/>
        <v>0</v>
      </c>
      <c r="CQ67" s="195">
        <f t="shared" ca="1" si="111"/>
        <v>-1000</v>
      </c>
    </row>
    <row r="68" spans="1:95" s="194" customFormat="1" ht="30.95" customHeight="1">
      <c r="A68" s="188" t="str">
        <f ca="1">IF(ROW($A59)&gt;COUNTIF(بيانات!$B:$B,$A$9),"",IF(ISERROR(MATCH(1000*$A$9+ROW($A59),$D:$D,0)),INDEX(OFFSET(بيانات!$A$1,MATCH($A$9,بيانات!$B:$B,0)-1,,COUNTIF(بيانات!$B:$B,$A$9)),ROW($A59)),""))</f>
        <v/>
      </c>
      <c r="B68" s="189" t="str">
        <f t="shared" ca="1" si="5"/>
        <v/>
      </c>
      <c r="C68" s="190" t="str">
        <f ca="1">IF(ROW($A59)&gt;COUNTIF($A$10:$A$186,"&gt;=1"),"",VLOOKUP($B68,OFFSET(بيانات!$A$1:$D$1,MATCH($A$9,بيانات!$B:$B,0)-1,,COUNTIF(بيانات!$B:$B,$A$9)),4,0))</f>
        <v/>
      </c>
      <c r="D68" s="190" t="str">
        <f ca="1">IF($F68="","",OFFSET(بيانات!$A$1,MATCH($F68,بيانات!$D:$D,0)-1,0))</f>
        <v/>
      </c>
      <c r="E68" s="61" t="str">
        <f ca="1">IF($F68="","",OFFSET(بيانات!$A$1,MATCH($F68,بيانات!$D:$D,0)-1,2))</f>
        <v/>
      </c>
      <c r="F68" s="249"/>
      <c r="G68" s="67" t="str">
        <f>IF($F68="","",MAX($G$9:$G67)+1)</f>
        <v/>
      </c>
      <c r="H68" s="21" t="str">
        <f ca="1">IF($F68="","",OFFSET(بيانات!$A$1,MATCH($F68,بيانات!$D:$D,0)-1,H$1))</f>
        <v/>
      </c>
      <c r="I68" s="21" t="str">
        <f t="shared" si="86"/>
        <v/>
      </c>
      <c r="J68" s="21" t="str">
        <f t="shared" si="87"/>
        <v/>
      </c>
      <c r="K68" s="21" t="str">
        <f t="shared" si="88"/>
        <v/>
      </c>
      <c r="L68" s="21" t="str">
        <f t="shared" si="89"/>
        <v/>
      </c>
      <c r="M68" s="22" t="str">
        <f t="shared" si="90"/>
        <v/>
      </c>
      <c r="N68" s="21" t="str">
        <f ca="1">IF($F68="","",OFFSET(بيانات!$A$1,MATCH($F68,بيانات!$D:$D,0)-1,N$1))</f>
        <v/>
      </c>
      <c r="O68" s="21" t="str">
        <f ca="1">IF($F68="","",OFFSET(بيانات!$A$1,MATCH($F68,بيانات!$D:$D,0)-1,O$1))</f>
        <v/>
      </c>
      <c r="P68" s="21" t="str">
        <f ca="1">IF($F68="","",OFFSET(بيانات!$A$1,MATCH($F68,بيانات!$D:$D,0)-1,P$1))</f>
        <v/>
      </c>
      <c r="Q68" s="21" t="str">
        <f ca="1">IF($F68="","",OFFSET(بيانات!$A$1,MATCH($F68,بيانات!$D:$D,0)-1,Q$1))</f>
        <v/>
      </c>
      <c r="R68" s="21" t="str">
        <f ca="1">IF($F68="","",OFFSET(بيانات!$A$1,MATCH($F68,بيانات!$D:$D,0)-1,R$1))</f>
        <v/>
      </c>
      <c r="S68" s="22" t="str">
        <f t="shared" si="91"/>
        <v/>
      </c>
      <c r="T68" s="21" t="str">
        <f ca="1">IF($F68="","",OFFSET(بيانات!$A$1,MATCH($F68,بيانات!$D:$D,0)-1,T$1))</f>
        <v/>
      </c>
      <c r="U68" s="21" t="str">
        <f ca="1">IF($F68="","",OFFSET(بيانات!$A$1,MATCH($F68,بيانات!$D:$D,0)-1,U$1))</f>
        <v/>
      </c>
      <c r="V68" s="21" t="str">
        <f ca="1">IF($F68="","",OFFSET(بيانات!$A$1,MATCH($F68,بيانات!$D:$D,0)-1,V$1))</f>
        <v/>
      </c>
      <c r="W68" s="21" t="str">
        <f ca="1">IF($F68="","",OFFSET(بيانات!$A$1,MATCH($F68,بيانات!$D:$D,0)-1,W$1))</f>
        <v/>
      </c>
      <c r="X68" s="21" t="str">
        <f ca="1">IF($F68="","",OFFSET(بيانات!$A$1,MATCH($F68,بيانات!$D:$D,0)-1,X$1))</f>
        <v/>
      </c>
      <c r="Y68" s="21" t="str">
        <f ca="1">IF($F68="","",OFFSET(بيانات!$A$1,MATCH($F68,بيانات!$D:$D,0)-1,Y$1))</f>
        <v/>
      </c>
      <c r="Z68" s="21" t="str">
        <f ca="1">IF($F68="","",OFFSET(بيانات!$A$1,MATCH($F68,بيانات!$D:$D,0)-1,Z$1))</f>
        <v/>
      </c>
      <c r="AA68" s="21" t="str">
        <f ca="1">IF($F68="","",OFFSET(بيانات!$A$1,MATCH($F68,بيانات!$D:$D,0)-1,AA$1))</f>
        <v/>
      </c>
      <c r="AB68" s="21" t="str">
        <f ca="1">IF($F68="","",OFFSET(بيانات!$A$1,MATCH($F68,بيانات!$D:$D,0)-1,AB$1))</f>
        <v/>
      </c>
      <c r="AC68" s="21" t="str">
        <f ca="1">IF($F68="","",OFFSET(بيانات!$A$1,MATCH($F68,بيانات!$D:$D,0)-1,AC$1))</f>
        <v/>
      </c>
      <c r="AD68" s="21" t="str">
        <f ca="1">IF($F68="","",OFFSET(بيانات!$A$1,MATCH($F68,بيانات!$D:$D,0)-1,AD$1))</f>
        <v/>
      </c>
      <c r="AE68" s="21" t="str">
        <f ca="1">IF($F68="","",OFFSET(بيانات!$A$1,MATCH($F68,بيانات!$D:$D,0)-1,AE$1))</f>
        <v/>
      </c>
      <c r="AF68" s="21" t="str">
        <f ca="1">IF($F68="","",OFFSET(بيانات!$A$1,MATCH($F68,بيانات!$D:$D,0)-1,AF$1))</f>
        <v/>
      </c>
      <c r="AG68" s="23" t="str">
        <f t="shared" si="92"/>
        <v/>
      </c>
      <c r="AH68" s="24" t="str">
        <f ca="1">IF($F68="","",OFFSET(بيانات!$A$1,MATCH($F68,بيانات!$D:$D,0)-1,AH$1))</f>
        <v/>
      </c>
      <c r="AI68" s="21" t="str">
        <f t="shared" si="93"/>
        <v/>
      </c>
      <c r="AJ68" s="24"/>
      <c r="AK68" s="21" t="str">
        <f t="shared" si="71"/>
        <v/>
      </c>
      <c r="AL68" s="24"/>
      <c r="AM68" s="21">
        <f t="shared" si="94"/>
        <v>0</v>
      </c>
      <c r="AN68" s="22">
        <f t="shared" si="95"/>
        <v>0</v>
      </c>
      <c r="AO68" s="25">
        <f t="shared" si="72"/>
        <v>0</v>
      </c>
      <c r="AP68" s="25">
        <f t="shared" si="96"/>
        <v>0</v>
      </c>
      <c r="AQ68" s="21"/>
      <c r="AR68" s="21" t="str">
        <f ca="1">IF($F68="","",OFFSET(بيانات!$A$1,MATCH($F68,بيانات!$D:$D,0)-1,AR$1))</f>
        <v/>
      </c>
      <c r="AS68" s="22">
        <f t="shared" ca="1" si="97"/>
        <v>0</v>
      </c>
      <c r="AT68" s="223">
        <f t="shared" ca="1" si="98"/>
        <v>0</v>
      </c>
      <c r="AU68" s="21" t="str">
        <f t="shared" si="73"/>
        <v/>
      </c>
      <c r="AV68" s="21" t="str">
        <f t="shared" si="74"/>
        <v/>
      </c>
      <c r="AW68" s="21" t="str">
        <f t="shared" si="75"/>
        <v/>
      </c>
      <c r="AX68" s="21">
        <f t="shared" ca="1" si="99"/>
        <v>0</v>
      </c>
      <c r="AY68" s="21">
        <f t="shared" ca="1" si="100"/>
        <v>0</v>
      </c>
      <c r="AZ68" s="21">
        <f t="shared" si="76"/>
        <v>0</v>
      </c>
      <c r="BA68" s="21">
        <f t="shared" si="77"/>
        <v>0</v>
      </c>
      <c r="BB68" s="25">
        <f t="shared" si="78"/>
        <v>0</v>
      </c>
      <c r="BC68" s="21">
        <f t="shared" ca="1" si="101"/>
        <v>0</v>
      </c>
      <c r="BD68" s="21">
        <f t="shared" ca="1" si="102"/>
        <v>0</v>
      </c>
      <c r="BE68" s="21" t="str">
        <f ca="1">IF($F68="","",OFFSET(بيانات!$A$1,MATCH($F68,بيانات!$D:$D,0)-1,BE$1))</f>
        <v/>
      </c>
      <c r="BF68" s="21" t="str">
        <f ca="1">IF($F68="","",OFFSET(بيانات!$A$1,MATCH($F68,بيانات!$D:$D,0)-1,BF$1))</f>
        <v/>
      </c>
      <c r="BG68" s="21" t="str">
        <f ca="1">IF($F68="","",OFFSET(بيانات!$A$1,MATCH($F68,بيانات!$D:$D,0)-1,BG$1))</f>
        <v/>
      </c>
      <c r="BH68" s="21" t="str">
        <f ca="1">IF($F68="","",OFFSET(بيانات!$A$1,MATCH($F68,بيانات!$D:$D,0)-1,BH$1))</f>
        <v/>
      </c>
      <c r="BI68" s="21" t="str">
        <f ca="1">IF($F68="","",OFFSET(بيانات!$A$1,MATCH($F68,بيانات!$D:$D,0)-1,BI$1))</f>
        <v/>
      </c>
      <c r="BJ68" s="21"/>
      <c r="BK68" s="21" t="str">
        <f ca="1">IF($F68="","",OFFSET(بيانات!$A$1,MATCH($F68,بيانات!$D:$D,0)-1,BK$1))</f>
        <v/>
      </c>
      <c r="BL68" s="23" t="str">
        <f ca="1">IF($F68="","",OFFSET(بيانات!$A$1,MATCH($F68,بيانات!$D:$D,0)-1,BL$1))</f>
        <v/>
      </c>
      <c r="BM68" s="23" t="str">
        <f ca="1">IF($F68="","",OFFSET(بيانات!$A$1,MATCH($F68,بيانات!$D:$D,0)-1,BM$1))</f>
        <v/>
      </c>
      <c r="BN68" s="23" t="str">
        <f ca="1">IF($F68="","",OFFSET(بيانات!$A$1,MATCH($F68,بيانات!$D:$D,0)-1,BN$1))</f>
        <v/>
      </c>
      <c r="BO68" s="23" t="str">
        <f ca="1">IF($F68="","",OFFSET(بيانات!$A$1,MATCH($F68,بيانات!$D:$D,0)-1,BO$1))</f>
        <v/>
      </c>
      <c r="BP68" s="23" t="str">
        <f ca="1">IF($F68="","",OFFSET(بيانات!$A$1,MATCH($F68,بيانات!$D:$D,0)-1,BP$1))</f>
        <v/>
      </c>
      <c r="BQ68" s="23" t="str">
        <f ca="1">IF($F68="","",OFFSET(بيانات!$A$1,MATCH($F68,بيانات!$D:$D,0)-1,BQ$1))</f>
        <v/>
      </c>
      <c r="BR68" s="23" t="str">
        <f ca="1">IF($F68="","",OFFSET(بيانات!$A$1,MATCH($F68,بيانات!$D:$D,0)-1,BR$1))</f>
        <v/>
      </c>
      <c r="BS68" s="23" t="str">
        <f ca="1">IF($F68="","",OFFSET(بيانات!$A$1,MATCH($F68,بيانات!$D:$D,0)-1,BS$1))</f>
        <v/>
      </c>
      <c r="BT68" s="23" t="str">
        <f ca="1">IF($F68="","",OFFSET(بيانات!$A$1,MATCH($F68,بيانات!$D:$D,0)-1,BT$1))</f>
        <v/>
      </c>
      <c r="BU68" s="25">
        <f t="shared" ca="1" si="103"/>
        <v>0</v>
      </c>
      <c r="BV68" s="26">
        <f t="shared" ca="1" si="104"/>
        <v>-100</v>
      </c>
      <c r="BW68" s="21" t="str">
        <f ca="1">IF($F68="","",OFFSET(بيانات!$A$1,MATCH($F68,بيانات!$D:$D,0)-1,BW$1))</f>
        <v/>
      </c>
      <c r="BX68" s="21">
        <f t="shared" ca="1" si="105"/>
        <v>0</v>
      </c>
      <c r="BY68" s="21" t="str">
        <f ca="1">IF($F68="","",OFFSET(بيانات!$A$1,MATCH($F68,بيانات!$D:$D,0)-1,BY$1))</f>
        <v/>
      </c>
      <c r="BZ68" s="27">
        <f t="shared" ca="1" si="106"/>
        <v>0</v>
      </c>
      <c r="CA68" s="27">
        <f t="shared" ca="1" si="79"/>
        <v>0</v>
      </c>
      <c r="CB68" s="191">
        <f t="shared" ca="1" si="80"/>
        <v>-100</v>
      </c>
      <c r="CC68" s="217">
        <f t="shared" ca="1" si="81"/>
        <v>100</v>
      </c>
      <c r="CD68" s="218">
        <f t="shared" si="82"/>
        <v>0</v>
      </c>
      <c r="CE68" s="192"/>
      <c r="CF68" s="193" t="str">
        <f t="shared" si="107"/>
        <v/>
      </c>
      <c r="CH68" s="195">
        <f t="shared" ca="1" si="108"/>
        <v>0</v>
      </c>
      <c r="CI68" s="194">
        <v>30</v>
      </c>
      <c r="CJ68" s="195">
        <f t="shared" ca="1" si="109"/>
        <v>0</v>
      </c>
      <c r="CK68" s="194">
        <v>0</v>
      </c>
      <c r="CL68" s="194">
        <f t="shared" ca="1" si="83"/>
        <v>0</v>
      </c>
      <c r="CM68" s="195">
        <f t="shared" ca="1" si="110"/>
        <v>0</v>
      </c>
      <c r="CN68" s="194">
        <v>0</v>
      </c>
      <c r="CO68" s="194">
        <f t="shared" ca="1" si="84"/>
        <v>0</v>
      </c>
      <c r="CP68" s="194">
        <f t="shared" ca="1" si="85"/>
        <v>0</v>
      </c>
      <c r="CQ68" s="195">
        <f t="shared" ca="1" si="111"/>
        <v>-1000</v>
      </c>
    </row>
    <row r="69" spans="1:95" s="194" customFormat="1" ht="30.95" customHeight="1">
      <c r="A69" s="188" t="str">
        <f ca="1">IF(ROW($A60)&gt;COUNTIF(بيانات!$B:$B,$A$9),"",IF(ISERROR(MATCH(1000*$A$9+ROW($A60),$D:$D,0)),INDEX(OFFSET(بيانات!$A$1,MATCH($A$9,بيانات!$B:$B,0)-1,,COUNTIF(بيانات!$B:$B,$A$9)),ROW($A60)),""))</f>
        <v/>
      </c>
      <c r="B69" s="189" t="str">
        <f t="shared" ca="1" si="5"/>
        <v/>
      </c>
      <c r="C69" s="190" t="str">
        <f ca="1">IF(ROW($A60)&gt;COUNTIF($A$10:$A$186,"&gt;=1"),"",VLOOKUP($B69,OFFSET(بيانات!$A$1:$D$1,MATCH($A$9,بيانات!$B:$B,0)-1,,COUNTIF(بيانات!$B:$B,$A$9)),4,0))</f>
        <v/>
      </c>
      <c r="D69" s="190" t="str">
        <f ca="1">IF($F69="","",OFFSET(بيانات!$A$1,MATCH($F69,بيانات!$D:$D,0)-1,0))</f>
        <v/>
      </c>
      <c r="E69" s="61" t="str">
        <f ca="1">IF($F69="","",OFFSET(بيانات!$A$1,MATCH($F69,بيانات!$D:$D,0)-1,2))</f>
        <v/>
      </c>
      <c r="F69" s="249"/>
      <c r="G69" s="67" t="str">
        <f>IF($F69="","",MAX($G$9:$G68)+1)</f>
        <v/>
      </c>
      <c r="H69" s="21" t="str">
        <f ca="1">IF($F69="","",OFFSET(بيانات!$A$1,MATCH($F69,بيانات!$D:$D,0)-1,H$1))</f>
        <v/>
      </c>
      <c r="I69" s="21" t="str">
        <f t="shared" si="86"/>
        <v/>
      </c>
      <c r="J69" s="21" t="str">
        <f t="shared" si="87"/>
        <v/>
      </c>
      <c r="K69" s="21" t="str">
        <f t="shared" si="88"/>
        <v/>
      </c>
      <c r="L69" s="21" t="str">
        <f t="shared" si="89"/>
        <v/>
      </c>
      <c r="M69" s="22" t="str">
        <f t="shared" si="90"/>
        <v/>
      </c>
      <c r="N69" s="21" t="str">
        <f ca="1">IF($F69="","",OFFSET(بيانات!$A$1,MATCH($F69,بيانات!$D:$D,0)-1,N$1))</f>
        <v/>
      </c>
      <c r="O69" s="21" t="str">
        <f ca="1">IF($F69="","",OFFSET(بيانات!$A$1,MATCH($F69,بيانات!$D:$D,0)-1,O$1))</f>
        <v/>
      </c>
      <c r="P69" s="21" t="str">
        <f ca="1">IF($F69="","",OFFSET(بيانات!$A$1,MATCH($F69,بيانات!$D:$D,0)-1,P$1))</f>
        <v/>
      </c>
      <c r="Q69" s="21" t="str">
        <f ca="1">IF($F69="","",OFFSET(بيانات!$A$1,MATCH($F69,بيانات!$D:$D,0)-1,Q$1))</f>
        <v/>
      </c>
      <c r="R69" s="21" t="str">
        <f ca="1">IF($F69="","",OFFSET(بيانات!$A$1,MATCH($F69,بيانات!$D:$D,0)-1,R$1))</f>
        <v/>
      </c>
      <c r="S69" s="22" t="str">
        <f t="shared" si="91"/>
        <v/>
      </c>
      <c r="T69" s="21" t="str">
        <f ca="1">IF($F69="","",OFFSET(بيانات!$A$1,MATCH($F69,بيانات!$D:$D,0)-1,T$1))</f>
        <v/>
      </c>
      <c r="U69" s="21" t="str">
        <f ca="1">IF($F69="","",OFFSET(بيانات!$A$1,MATCH($F69,بيانات!$D:$D,0)-1,U$1))</f>
        <v/>
      </c>
      <c r="V69" s="21" t="str">
        <f ca="1">IF($F69="","",OFFSET(بيانات!$A$1,MATCH($F69,بيانات!$D:$D,0)-1,V$1))</f>
        <v/>
      </c>
      <c r="W69" s="21" t="str">
        <f ca="1">IF($F69="","",OFFSET(بيانات!$A$1,MATCH($F69,بيانات!$D:$D,0)-1,W$1))</f>
        <v/>
      </c>
      <c r="X69" s="21" t="str">
        <f ca="1">IF($F69="","",OFFSET(بيانات!$A$1,MATCH($F69,بيانات!$D:$D,0)-1,X$1))</f>
        <v/>
      </c>
      <c r="Y69" s="21" t="str">
        <f ca="1">IF($F69="","",OFFSET(بيانات!$A$1,MATCH($F69,بيانات!$D:$D,0)-1,Y$1))</f>
        <v/>
      </c>
      <c r="Z69" s="21" t="str">
        <f ca="1">IF($F69="","",OFFSET(بيانات!$A$1,MATCH($F69,بيانات!$D:$D,0)-1,Z$1))</f>
        <v/>
      </c>
      <c r="AA69" s="21" t="str">
        <f ca="1">IF($F69="","",OFFSET(بيانات!$A$1,MATCH($F69,بيانات!$D:$D,0)-1,AA$1))</f>
        <v/>
      </c>
      <c r="AB69" s="21" t="str">
        <f ca="1">IF($F69="","",OFFSET(بيانات!$A$1,MATCH($F69,بيانات!$D:$D,0)-1,AB$1))</f>
        <v/>
      </c>
      <c r="AC69" s="21" t="str">
        <f ca="1">IF($F69="","",OFFSET(بيانات!$A$1,MATCH($F69,بيانات!$D:$D,0)-1,AC$1))</f>
        <v/>
      </c>
      <c r="AD69" s="21" t="str">
        <f ca="1">IF($F69="","",OFFSET(بيانات!$A$1,MATCH($F69,بيانات!$D:$D,0)-1,AD$1))</f>
        <v/>
      </c>
      <c r="AE69" s="21" t="str">
        <f ca="1">IF($F69="","",OFFSET(بيانات!$A$1,MATCH($F69,بيانات!$D:$D,0)-1,AE$1))</f>
        <v/>
      </c>
      <c r="AF69" s="21" t="str">
        <f ca="1">IF($F69="","",OFFSET(بيانات!$A$1,MATCH($F69,بيانات!$D:$D,0)-1,AF$1))</f>
        <v/>
      </c>
      <c r="AG69" s="23" t="str">
        <f t="shared" si="92"/>
        <v/>
      </c>
      <c r="AH69" s="24" t="str">
        <f ca="1">IF($F69="","",OFFSET(بيانات!$A$1,MATCH($F69,بيانات!$D:$D,0)-1,AH$1))</f>
        <v/>
      </c>
      <c r="AI69" s="21" t="str">
        <f t="shared" si="93"/>
        <v/>
      </c>
      <c r="AJ69" s="24"/>
      <c r="AK69" s="21" t="str">
        <f t="shared" si="71"/>
        <v/>
      </c>
      <c r="AL69" s="24"/>
      <c r="AM69" s="21">
        <f t="shared" si="94"/>
        <v>0</v>
      </c>
      <c r="AN69" s="22">
        <f t="shared" si="95"/>
        <v>0</v>
      </c>
      <c r="AO69" s="25">
        <f t="shared" si="72"/>
        <v>0</v>
      </c>
      <c r="AP69" s="25">
        <f t="shared" si="96"/>
        <v>0</v>
      </c>
      <c r="AQ69" s="21"/>
      <c r="AR69" s="21" t="str">
        <f ca="1">IF($F69="","",OFFSET(بيانات!$A$1,MATCH($F69,بيانات!$D:$D,0)-1,AR$1))</f>
        <v/>
      </c>
      <c r="AS69" s="22">
        <f t="shared" ca="1" si="97"/>
        <v>0</v>
      </c>
      <c r="AT69" s="223">
        <f t="shared" ca="1" si="98"/>
        <v>0</v>
      </c>
      <c r="AU69" s="21" t="str">
        <f t="shared" si="73"/>
        <v/>
      </c>
      <c r="AV69" s="21" t="str">
        <f t="shared" si="74"/>
        <v/>
      </c>
      <c r="AW69" s="21" t="str">
        <f t="shared" si="75"/>
        <v/>
      </c>
      <c r="AX69" s="21">
        <f t="shared" ca="1" si="99"/>
        <v>0</v>
      </c>
      <c r="AY69" s="21">
        <f t="shared" ca="1" si="100"/>
        <v>0</v>
      </c>
      <c r="AZ69" s="21">
        <f t="shared" si="76"/>
        <v>0</v>
      </c>
      <c r="BA69" s="21">
        <f t="shared" si="77"/>
        <v>0</v>
      </c>
      <c r="BB69" s="25">
        <f t="shared" si="78"/>
        <v>0</v>
      </c>
      <c r="BC69" s="21">
        <f t="shared" ca="1" si="101"/>
        <v>0</v>
      </c>
      <c r="BD69" s="21">
        <f t="shared" ca="1" si="102"/>
        <v>0</v>
      </c>
      <c r="BE69" s="21" t="str">
        <f ca="1">IF($F69="","",OFFSET(بيانات!$A$1,MATCH($F69,بيانات!$D:$D,0)-1,BE$1))</f>
        <v/>
      </c>
      <c r="BF69" s="21" t="str">
        <f ca="1">IF($F69="","",OFFSET(بيانات!$A$1,MATCH($F69,بيانات!$D:$D,0)-1,BF$1))</f>
        <v/>
      </c>
      <c r="BG69" s="21" t="str">
        <f ca="1">IF($F69="","",OFFSET(بيانات!$A$1,MATCH($F69,بيانات!$D:$D,0)-1,BG$1))</f>
        <v/>
      </c>
      <c r="BH69" s="21" t="str">
        <f ca="1">IF($F69="","",OFFSET(بيانات!$A$1,MATCH($F69,بيانات!$D:$D,0)-1,BH$1))</f>
        <v/>
      </c>
      <c r="BI69" s="21" t="str">
        <f ca="1">IF($F69="","",OFFSET(بيانات!$A$1,MATCH($F69,بيانات!$D:$D,0)-1,BI$1))</f>
        <v/>
      </c>
      <c r="BJ69" s="21"/>
      <c r="BK69" s="21" t="str">
        <f ca="1">IF($F69="","",OFFSET(بيانات!$A$1,MATCH($F69,بيانات!$D:$D,0)-1,BK$1))</f>
        <v/>
      </c>
      <c r="BL69" s="23" t="str">
        <f ca="1">IF($F69="","",OFFSET(بيانات!$A$1,MATCH($F69,بيانات!$D:$D,0)-1,BL$1))</f>
        <v/>
      </c>
      <c r="BM69" s="23" t="str">
        <f ca="1">IF($F69="","",OFFSET(بيانات!$A$1,MATCH($F69,بيانات!$D:$D,0)-1,BM$1))</f>
        <v/>
      </c>
      <c r="BN69" s="23" t="str">
        <f ca="1">IF($F69="","",OFFSET(بيانات!$A$1,MATCH($F69,بيانات!$D:$D,0)-1,BN$1))</f>
        <v/>
      </c>
      <c r="BO69" s="23" t="str">
        <f ca="1">IF($F69="","",OFFSET(بيانات!$A$1,MATCH($F69,بيانات!$D:$D,0)-1,BO$1))</f>
        <v/>
      </c>
      <c r="BP69" s="23" t="str">
        <f ca="1">IF($F69="","",OFFSET(بيانات!$A$1,MATCH($F69,بيانات!$D:$D,0)-1,BP$1))</f>
        <v/>
      </c>
      <c r="BQ69" s="23" t="str">
        <f ca="1">IF($F69="","",OFFSET(بيانات!$A$1,MATCH($F69,بيانات!$D:$D,0)-1,BQ$1))</f>
        <v/>
      </c>
      <c r="BR69" s="23" t="str">
        <f ca="1">IF($F69="","",OFFSET(بيانات!$A$1,MATCH($F69,بيانات!$D:$D,0)-1,BR$1))</f>
        <v/>
      </c>
      <c r="BS69" s="23" t="str">
        <f ca="1">IF($F69="","",OFFSET(بيانات!$A$1,MATCH($F69,بيانات!$D:$D,0)-1,BS$1))</f>
        <v/>
      </c>
      <c r="BT69" s="23" t="str">
        <f ca="1">IF($F69="","",OFFSET(بيانات!$A$1,MATCH($F69,بيانات!$D:$D,0)-1,BT$1))</f>
        <v/>
      </c>
      <c r="BU69" s="25">
        <f t="shared" ca="1" si="103"/>
        <v>0</v>
      </c>
      <c r="BV69" s="26">
        <f t="shared" ca="1" si="104"/>
        <v>-100</v>
      </c>
      <c r="BW69" s="21" t="str">
        <f ca="1">IF($F69="","",OFFSET(بيانات!$A$1,MATCH($F69,بيانات!$D:$D,0)-1,BW$1))</f>
        <v/>
      </c>
      <c r="BX69" s="21">
        <f t="shared" ca="1" si="105"/>
        <v>0</v>
      </c>
      <c r="BY69" s="21" t="str">
        <f ca="1">IF($F69="","",OFFSET(بيانات!$A$1,MATCH($F69,بيانات!$D:$D,0)-1,BY$1))</f>
        <v/>
      </c>
      <c r="BZ69" s="27">
        <f t="shared" ca="1" si="106"/>
        <v>0</v>
      </c>
      <c r="CA69" s="27">
        <f t="shared" ca="1" si="79"/>
        <v>0</v>
      </c>
      <c r="CB69" s="191">
        <f t="shared" ca="1" si="80"/>
        <v>-100</v>
      </c>
      <c r="CC69" s="217">
        <f t="shared" ca="1" si="81"/>
        <v>100</v>
      </c>
      <c r="CD69" s="218">
        <f t="shared" si="82"/>
        <v>0</v>
      </c>
      <c r="CE69" s="192"/>
      <c r="CF69" s="193" t="str">
        <f t="shared" si="107"/>
        <v/>
      </c>
      <c r="CH69" s="195">
        <f t="shared" ca="1" si="108"/>
        <v>0</v>
      </c>
      <c r="CI69" s="194">
        <v>30</v>
      </c>
      <c r="CJ69" s="195">
        <f t="shared" ca="1" si="109"/>
        <v>0</v>
      </c>
      <c r="CK69" s="194">
        <v>0</v>
      </c>
      <c r="CL69" s="194">
        <f t="shared" ca="1" si="83"/>
        <v>0</v>
      </c>
      <c r="CM69" s="195">
        <f t="shared" ca="1" si="110"/>
        <v>0</v>
      </c>
      <c r="CN69" s="194">
        <v>0</v>
      </c>
      <c r="CO69" s="194">
        <f t="shared" ca="1" si="84"/>
        <v>0</v>
      </c>
      <c r="CP69" s="194">
        <f t="shared" ca="1" si="85"/>
        <v>0</v>
      </c>
      <c r="CQ69" s="195">
        <f t="shared" ca="1" si="111"/>
        <v>-1000</v>
      </c>
    </row>
    <row r="70" spans="1:95" s="194" customFormat="1" ht="30.95" customHeight="1">
      <c r="A70" s="188" t="str">
        <f ca="1">IF(ROW($A61)&gt;COUNTIF(بيانات!$B:$B,$A$9),"",IF(ISERROR(MATCH(1000*$A$9+ROW($A61),$D:$D,0)),INDEX(OFFSET(بيانات!$A$1,MATCH($A$9,بيانات!$B:$B,0)-1,,COUNTIF(بيانات!$B:$B,$A$9)),ROW($A61)),""))</f>
        <v/>
      </c>
      <c r="B70" s="189" t="str">
        <f t="shared" ca="1" si="5"/>
        <v/>
      </c>
      <c r="C70" s="190" t="str">
        <f ca="1">IF(ROW($A61)&gt;COUNTIF($A$10:$A$186,"&gt;=1"),"",VLOOKUP($B70,OFFSET(بيانات!$A$1:$D$1,MATCH($A$9,بيانات!$B:$B,0)-1,,COUNTIF(بيانات!$B:$B,$A$9)),4,0))</f>
        <v/>
      </c>
      <c r="D70" s="190" t="str">
        <f ca="1">IF($F70="","",OFFSET(بيانات!$A$1,MATCH($F70,بيانات!$D:$D,0)-1,0))</f>
        <v/>
      </c>
      <c r="E70" s="61" t="str">
        <f ca="1">IF($F70="","",OFFSET(بيانات!$A$1,MATCH($F70,بيانات!$D:$D,0)-1,2))</f>
        <v/>
      </c>
      <c r="F70" s="249"/>
      <c r="G70" s="67" t="str">
        <f>IF($F70="","",MAX($G$9:$G69)+1)</f>
        <v/>
      </c>
      <c r="H70" s="21" t="str">
        <f ca="1">IF($F70="","",OFFSET(بيانات!$A$1,MATCH($F70,بيانات!$D:$D,0)-1,H$1))</f>
        <v/>
      </c>
      <c r="I70" s="21" t="str">
        <f t="shared" si="86"/>
        <v/>
      </c>
      <c r="J70" s="21" t="str">
        <f t="shared" si="87"/>
        <v/>
      </c>
      <c r="K70" s="21" t="str">
        <f t="shared" si="88"/>
        <v/>
      </c>
      <c r="L70" s="21" t="str">
        <f t="shared" si="89"/>
        <v/>
      </c>
      <c r="M70" s="22" t="str">
        <f t="shared" si="90"/>
        <v/>
      </c>
      <c r="N70" s="21" t="str">
        <f ca="1">IF($F70="","",OFFSET(بيانات!$A$1,MATCH($F70,بيانات!$D:$D,0)-1,N$1))</f>
        <v/>
      </c>
      <c r="O70" s="21" t="str">
        <f ca="1">IF($F70="","",OFFSET(بيانات!$A$1,MATCH($F70,بيانات!$D:$D,0)-1,O$1))</f>
        <v/>
      </c>
      <c r="P70" s="21" t="str">
        <f ca="1">IF($F70="","",OFFSET(بيانات!$A$1,MATCH($F70,بيانات!$D:$D,0)-1,P$1))</f>
        <v/>
      </c>
      <c r="Q70" s="21" t="str">
        <f ca="1">IF($F70="","",OFFSET(بيانات!$A$1,MATCH($F70,بيانات!$D:$D,0)-1,Q$1))</f>
        <v/>
      </c>
      <c r="R70" s="21" t="str">
        <f ca="1">IF($F70="","",OFFSET(بيانات!$A$1,MATCH($F70,بيانات!$D:$D,0)-1,R$1))</f>
        <v/>
      </c>
      <c r="S70" s="22" t="str">
        <f t="shared" si="91"/>
        <v/>
      </c>
      <c r="T70" s="21" t="str">
        <f ca="1">IF($F70="","",OFFSET(بيانات!$A$1,MATCH($F70,بيانات!$D:$D,0)-1,T$1))</f>
        <v/>
      </c>
      <c r="U70" s="21" t="str">
        <f ca="1">IF($F70="","",OFFSET(بيانات!$A$1,MATCH($F70,بيانات!$D:$D,0)-1,U$1))</f>
        <v/>
      </c>
      <c r="V70" s="21" t="str">
        <f ca="1">IF($F70="","",OFFSET(بيانات!$A$1,MATCH($F70,بيانات!$D:$D,0)-1,V$1))</f>
        <v/>
      </c>
      <c r="W70" s="21" t="str">
        <f ca="1">IF($F70="","",OFFSET(بيانات!$A$1,MATCH($F70,بيانات!$D:$D,0)-1,W$1))</f>
        <v/>
      </c>
      <c r="X70" s="21" t="str">
        <f ca="1">IF($F70="","",OFFSET(بيانات!$A$1,MATCH($F70,بيانات!$D:$D,0)-1,X$1))</f>
        <v/>
      </c>
      <c r="Y70" s="21" t="str">
        <f ca="1">IF($F70="","",OFFSET(بيانات!$A$1,MATCH($F70,بيانات!$D:$D,0)-1,Y$1))</f>
        <v/>
      </c>
      <c r="Z70" s="21" t="str">
        <f ca="1">IF($F70="","",OFFSET(بيانات!$A$1,MATCH($F70,بيانات!$D:$D,0)-1,Z$1))</f>
        <v/>
      </c>
      <c r="AA70" s="21" t="str">
        <f ca="1">IF($F70="","",OFFSET(بيانات!$A$1,MATCH($F70,بيانات!$D:$D,0)-1,AA$1))</f>
        <v/>
      </c>
      <c r="AB70" s="21" t="str">
        <f ca="1">IF($F70="","",OFFSET(بيانات!$A$1,MATCH($F70,بيانات!$D:$D,0)-1,AB$1))</f>
        <v/>
      </c>
      <c r="AC70" s="21" t="str">
        <f ca="1">IF($F70="","",OFFSET(بيانات!$A$1,MATCH($F70,بيانات!$D:$D,0)-1,AC$1))</f>
        <v/>
      </c>
      <c r="AD70" s="21" t="str">
        <f ca="1">IF($F70="","",OFFSET(بيانات!$A$1,MATCH($F70,بيانات!$D:$D,0)-1,AD$1))</f>
        <v/>
      </c>
      <c r="AE70" s="21" t="str">
        <f ca="1">IF($F70="","",OFFSET(بيانات!$A$1,MATCH($F70,بيانات!$D:$D,0)-1,AE$1))</f>
        <v/>
      </c>
      <c r="AF70" s="21" t="str">
        <f ca="1">IF($F70="","",OFFSET(بيانات!$A$1,MATCH($F70,بيانات!$D:$D,0)-1,AF$1))</f>
        <v/>
      </c>
      <c r="AG70" s="23" t="str">
        <f t="shared" si="92"/>
        <v/>
      </c>
      <c r="AH70" s="24" t="str">
        <f ca="1">IF($F70="","",OFFSET(بيانات!$A$1,MATCH($F70,بيانات!$D:$D,0)-1,AH$1))</f>
        <v/>
      </c>
      <c r="AI70" s="21" t="str">
        <f t="shared" si="93"/>
        <v/>
      </c>
      <c r="AJ70" s="24"/>
      <c r="AK70" s="21" t="str">
        <f t="shared" si="71"/>
        <v/>
      </c>
      <c r="AL70" s="24"/>
      <c r="AM70" s="21">
        <f t="shared" si="94"/>
        <v>0</v>
      </c>
      <c r="AN70" s="22">
        <f t="shared" si="95"/>
        <v>0</v>
      </c>
      <c r="AO70" s="25">
        <f t="shared" si="72"/>
        <v>0</v>
      </c>
      <c r="AP70" s="25">
        <f t="shared" si="96"/>
        <v>0</v>
      </c>
      <c r="AQ70" s="21"/>
      <c r="AR70" s="21" t="str">
        <f ca="1">IF($F70="","",OFFSET(بيانات!$A$1,MATCH($F70,بيانات!$D:$D,0)-1,AR$1))</f>
        <v/>
      </c>
      <c r="AS70" s="22">
        <f t="shared" ca="1" si="97"/>
        <v>0</v>
      </c>
      <c r="AT70" s="223">
        <f t="shared" ca="1" si="98"/>
        <v>0</v>
      </c>
      <c r="AU70" s="21" t="str">
        <f t="shared" si="73"/>
        <v/>
      </c>
      <c r="AV70" s="21" t="str">
        <f t="shared" si="74"/>
        <v/>
      </c>
      <c r="AW70" s="21" t="str">
        <f t="shared" si="75"/>
        <v/>
      </c>
      <c r="AX70" s="21">
        <f t="shared" ca="1" si="99"/>
        <v>0</v>
      </c>
      <c r="AY70" s="21">
        <f t="shared" ca="1" si="100"/>
        <v>0</v>
      </c>
      <c r="AZ70" s="21">
        <f t="shared" si="76"/>
        <v>0</v>
      </c>
      <c r="BA70" s="21">
        <f t="shared" si="77"/>
        <v>0</v>
      </c>
      <c r="BB70" s="25"/>
      <c r="BC70" s="21">
        <f t="shared" ca="1" si="101"/>
        <v>0</v>
      </c>
      <c r="BD70" s="21">
        <f t="shared" ca="1" si="102"/>
        <v>0</v>
      </c>
      <c r="BE70" s="21" t="str">
        <f ca="1">IF($F70="","",OFFSET(بيانات!$A$1,MATCH($F70,بيانات!$D:$D,0)-1,BE$1))</f>
        <v/>
      </c>
      <c r="BF70" s="21" t="str">
        <f ca="1">IF($F70="","",OFFSET(بيانات!$A$1,MATCH($F70,بيانات!$D:$D,0)-1,BF$1))</f>
        <v/>
      </c>
      <c r="BG70" s="21" t="str">
        <f ca="1">IF($F70="","",OFFSET(بيانات!$A$1,MATCH($F70,بيانات!$D:$D,0)-1,BG$1))</f>
        <v/>
      </c>
      <c r="BH70" s="21" t="str">
        <f ca="1">IF($F70="","",OFFSET(بيانات!$A$1,MATCH($F70,بيانات!$D:$D,0)-1,BH$1))</f>
        <v/>
      </c>
      <c r="BI70" s="21" t="str">
        <f ca="1">IF($F70="","",OFFSET(بيانات!$A$1,MATCH($F70,بيانات!$D:$D,0)-1,BI$1))</f>
        <v/>
      </c>
      <c r="BJ70" s="21"/>
      <c r="BK70" s="21" t="str">
        <f ca="1">IF($F70="","",OFFSET(بيانات!$A$1,MATCH($F70,بيانات!$D:$D,0)-1,BK$1))</f>
        <v/>
      </c>
      <c r="BL70" s="23" t="str">
        <f ca="1">IF($F70="","",OFFSET(بيانات!$A$1,MATCH($F70,بيانات!$D:$D,0)-1,BL$1))</f>
        <v/>
      </c>
      <c r="BM70" s="23" t="str">
        <f ca="1">IF($F70="","",OFFSET(بيانات!$A$1,MATCH($F70,بيانات!$D:$D,0)-1,BM$1))</f>
        <v/>
      </c>
      <c r="BN70" s="23" t="str">
        <f ca="1">IF($F70="","",OFFSET(بيانات!$A$1,MATCH($F70,بيانات!$D:$D,0)-1,BN$1))</f>
        <v/>
      </c>
      <c r="BO70" s="23" t="str">
        <f ca="1">IF($F70="","",OFFSET(بيانات!$A$1,MATCH($F70,بيانات!$D:$D,0)-1,BO$1))</f>
        <v/>
      </c>
      <c r="BP70" s="23" t="str">
        <f ca="1">IF($F70="","",OFFSET(بيانات!$A$1,MATCH($F70,بيانات!$D:$D,0)-1,BP$1))</f>
        <v/>
      </c>
      <c r="BQ70" s="23" t="str">
        <f ca="1">IF($F70="","",OFFSET(بيانات!$A$1,MATCH($F70,بيانات!$D:$D,0)-1,BQ$1))</f>
        <v/>
      </c>
      <c r="BR70" s="23" t="str">
        <f ca="1">IF($F70="","",OFFSET(بيانات!$A$1,MATCH($F70,بيانات!$D:$D,0)-1,BR$1))</f>
        <v/>
      </c>
      <c r="BS70" s="23" t="str">
        <f ca="1">IF($F70="","",OFFSET(بيانات!$A$1,MATCH($F70,بيانات!$D:$D,0)-1,BS$1))</f>
        <v/>
      </c>
      <c r="BT70" s="23" t="str">
        <f ca="1">IF($F70="","",OFFSET(بيانات!$A$1,MATCH($F70,بيانات!$D:$D,0)-1,BT$1))</f>
        <v/>
      </c>
      <c r="BU70" s="25">
        <f t="shared" ca="1" si="103"/>
        <v>0</v>
      </c>
      <c r="BV70" s="26">
        <f t="shared" ca="1" si="104"/>
        <v>-100</v>
      </c>
      <c r="BW70" s="21" t="str">
        <f ca="1">IF($F70="","",OFFSET(بيانات!$A$1,MATCH($F70,بيانات!$D:$D,0)-1,BW$1))</f>
        <v/>
      </c>
      <c r="BX70" s="21">
        <f t="shared" ca="1" si="105"/>
        <v>0</v>
      </c>
      <c r="BY70" s="21" t="str">
        <f ca="1">IF($F70="","",OFFSET(بيانات!$A$1,MATCH($F70,بيانات!$D:$D,0)-1,BY$1))</f>
        <v/>
      </c>
      <c r="BZ70" s="27">
        <f t="shared" ca="1" si="106"/>
        <v>0</v>
      </c>
      <c r="CA70" s="27">
        <f t="shared" ca="1" si="79"/>
        <v>0</v>
      </c>
      <c r="CB70" s="191">
        <f t="shared" ca="1" si="80"/>
        <v>-100</v>
      </c>
      <c r="CC70" s="217">
        <f t="shared" ca="1" si="81"/>
        <v>100</v>
      </c>
      <c r="CD70" s="218">
        <f t="shared" si="82"/>
        <v>0</v>
      </c>
      <c r="CE70" s="192"/>
      <c r="CF70" s="193" t="str">
        <f t="shared" si="107"/>
        <v/>
      </c>
      <c r="CH70" s="195">
        <f t="shared" ca="1" si="108"/>
        <v>0</v>
      </c>
      <c r="CI70" s="194">
        <v>30</v>
      </c>
      <c r="CJ70" s="195">
        <f t="shared" ca="1" si="109"/>
        <v>0</v>
      </c>
      <c r="CK70" s="194">
        <v>0</v>
      </c>
      <c r="CL70" s="194">
        <f t="shared" ca="1" si="83"/>
        <v>0</v>
      </c>
      <c r="CM70" s="195">
        <f t="shared" ca="1" si="110"/>
        <v>0</v>
      </c>
      <c r="CN70" s="194">
        <v>0</v>
      </c>
      <c r="CO70" s="194">
        <f t="shared" ca="1" si="84"/>
        <v>0</v>
      </c>
      <c r="CP70" s="194">
        <f t="shared" ca="1" si="85"/>
        <v>0</v>
      </c>
      <c r="CQ70" s="195">
        <f t="shared" ca="1" si="111"/>
        <v>-1000</v>
      </c>
    </row>
    <row r="71" spans="1:95" s="194" customFormat="1" ht="30.75" customHeight="1">
      <c r="A71" s="188" t="str">
        <f ca="1">IF(ROW($A62)&gt;COUNTIF(بيانات!$B:$B,$A$9),"",IF(ISERROR(MATCH(1000*$A$9+ROW($A62),$D:$D,0)),INDEX(OFFSET(بيانات!$A$1,MATCH($A$9,بيانات!$B:$B,0)-1,,COUNTIF(بيانات!$B:$B,$A$9)),ROW($A62)),""))</f>
        <v/>
      </c>
      <c r="B71" s="189" t="str">
        <f t="shared" ca="1" si="5"/>
        <v/>
      </c>
      <c r="C71" s="190" t="str">
        <f ca="1">IF(ROW($A62)&gt;COUNTIF($A$10:$A$186,"&gt;=1"),"",VLOOKUP($B71,OFFSET(بيانات!$A$1:$D$1,MATCH($A$9,بيانات!$B:$B,0)-1,,COUNTIF(بيانات!$B:$B,$A$9)),4,0))</f>
        <v/>
      </c>
      <c r="D71" s="190" t="str">
        <f ca="1">IF($F71="","",OFFSET(بيانات!$A$1,MATCH($F71,بيانات!$D:$D,0)-1,0))</f>
        <v/>
      </c>
      <c r="E71" s="61" t="str">
        <f ca="1">IF($F71="","",OFFSET(بيانات!$A$1,MATCH($F71,بيانات!$D:$D,0)-1,2))</f>
        <v/>
      </c>
      <c r="F71" s="249"/>
      <c r="G71" s="67" t="str">
        <f>IF($F71="","",MAX($G$9:$G70)+1)</f>
        <v/>
      </c>
      <c r="H71" s="21" t="str">
        <f ca="1">IF($F71="","",OFFSET(بيانات!$A$1,MATCH($F71,بيانات!$D:$D,0)-1,H$1))</f>
        <v/>
      </c>
      <c r="I71" s="21" t="str">
        <f t="shared" si="86"/>
        <v/>
      </c>
      <c r="J71" s="21" t="str">
        <f t="shared" si="87"/>
        <v/>
      </c>
      <c r="K71" s="21" t="str">
        <f t="shared" si="88"/>
        <v/>
      </c>
      <c r="L71" s="21" t="str">
        <f t="shared" si="89"/>
        <v/>
      </c>
      <c r="M71" s="22" t="str">
        <f t="shared" si="90"/>
        <v/>
      </c>
      <c r="N71" s="21" t="str">
        <f ca="1">IF($F71="","",OFFSET(بيانات!$A$1,MATCH($F71,بيانات!$D:$D,0)-1,N$1))</f>
        <v/>
      </c>
      <c r="O71" s="21" t="str">
        <f ca="1">IF($F71="","",OFFSET(بيانات!$A$1,MATCH($F71,بيانات!$D:$D,0)-1,O$1))</f>
        <v/>
      </c>
      <c r="P71" s="21" t="str">
        <f ca="1">IF($F71="","",OFFSET(بيانات!$A$1,MATCH($F71,بيانات!$D:$D,0)-1,P$1))</f>
        <v/>
      </c>
      <c r="Q71" s="21" t="str">
        <f ca="1">IF($F71="","",OFFSET(بيانات!$A$1,MATCH($F71,بيانات!$D:$D,0)-1,Q$1))</f>
        <v/>
      </c>
      <c r="R71" s="21" t="str">
        <f ca="1">IF($F71="","",OFFSET(بيانات!$A$1,MATCH($F71,بيانات!$D:$D,0)-1,R$1))</f>
        <v/>
      </c>
      <c r="S71" s="22" t="str">
        <f t="shared" si="91"/>
        <v/>
      </c>
      <c r="T71" s="21" t="str">
        <f ca="1">IF($F71="","",OFFSET(بيانات!$A$1,MATCH($F71,بيانات!$D:$D,0)-1,T$1))</f>
        <v/>
      </c>
      <c r="U71" s="21" t="str">
        <f ca="1">IF($F71="","",OFFSET(بيانات!$A$1,MATCH($F71,بيانات!$D:$D,0)-1,U$1))</f>
        <v/>
      </c>
      <c r="V71" s="21" t="str">
        <f ca="1">IF($F71="","",OFFSET(بيانات!$A$1,MATCH($F71,بيانات!$D:$D,0)-1,V$1))</f>
        <v/>
      </c>
      <c r="W71" s="21" t="str">
        <f ca="1">IF($F71="","",OFFSET(بيانات!$A$1,MATCH($F71,بيانات!$D:$D,0)-1,W$1))</f>
        <v/>
      </c>
      <c r="X71" s="21" t="str">
        <f ca="1">IF($F71="","",OFFSET(بيانات!$A$1,MATCH($F71,بيانات!$D:$D,0)-1,X$1))</f>
        <v/>
      </c>
      <c r="Y71" s="21" t="str">
        <f ca="1">IF($F71="","",OFFSET(بيانات!$A$1,MATCH($F71,بيانات!$D:$D,0)-1,Y$1))</f>
        <v/>
      </c>
      <c r="Z71" s="21" t="str">
        <f ca="1">IF($F71="","",OFFSET(بيانات!$A$1,MATCH($F71,بيانات!$D:$D,0)-1,Z$1))</f>
        <v/>
      </c>
      <c r="AA71" s="21" t="str">
        <f ca="1">IF($F71="","",OFFSET(بيانات!$A$1,MATCH($F71,بيانات!$D:$D,0)-1,AA$1))</f>
        <v/>
      </c>
      <c r="AB71" s="21" t="str">
        <f ca="1">IF($F71="","",OFFSET(بيانات!$A$1,MATCH($F71,بيانات!$D:$D,0)-1,AB$1))</f>
        <v/>
      </c>
      <c r="AC71" s="21" t="str">
        <f ca="1">IF($F71="","",OFFSET(بيانات!$A$1,MATCH($F71,بيانات!$D:$D,0)-1,AC$1))</f>
        <v/>
      </c>
      <c r="AD71" s="21" t="str">
        <f ca="1">IF($F71="","",OFFSET(بيانات!$A$1,MATCH($F71,بيانات!$D:$D,0)-1,AD$1))</f>
        <v/>
      </c>
      <c r="AE71" s="21" t="str">
        <f ca="1">IF($F71="","",OFFSET(بيانات!$A$1,MATCH($F71,بيانات!$D:$D,0)-1,AE$1))</f>
        <v/>
      </c>
      <c r="AF71" s="21" t="str">
        <f ca="1">IF($F71="","",OFFSET(بيانات!$A$1,MATCH($F71,بيانات!$D:$D,0)-1,AF$1))</f>
        <v/>
      </c>
      <c r="AG71" s="23" t="str">
        <f t="shared" si="92"/>
        <v/>
      </c>
      <c r="AH71" s="24" t="str">
        <f ca="1">IF($F71="","",OFFSET(بيانات!$A$1,MATCH($F71,بيانات!$D:$D,0)-1,AH$1))</f>
        <v/>
      </c>
      <c r="AI71" s="21" t="str">
        <f t="shared" si="93"/>
        <v/>
      </c>
      <c r="AJ71" s="24"/>
      <c r="AK71" s="21" t="str">
        <f t="shared" si="71"/>
        <v/>
      </c>
      <c r="AL71" s="24"/>
      <c r="AM71" s="21">
        <f t="shared" si="94"/>
        <v>0</v>
      </c>
      <c r="AN71" s="22">
        <f t="shared" si="95"/>
        <v>0</v>
      </c>
      <c r="AO71" s="25">
        <f t="shared" si="72"/>
        <v>0</v>
      </c>
      <c r="AP71" s="25">
        <f t="shared" si="96"/>
        <v>0</v>
      </c>
      <c r="AQ71" s="21"/>
      <c r="AR71" s="21" t="str">
        <f ca="1">IF($F71="","",OFFSET(بيانات!$A$1,MATCH($F71,بيانات!$D:$D,0)-1,AR$1))</f>
        <v/>
      </c>
      <c r="AS71" s="22">
        <f t="shared" ca="1" si="97"/>
        <v>0</v>
      </c>
      <c r="AT71" s="223">
        <f t="shared" ca="1" si="98"/>
        <v>0</v>
      </c>
      <c r="AU71" s="21" t="str">
        <f t="shared" si="73"/>
        <v/>
      </c>
      <c r="AV71" s="21" t="str">
        <f t="shared" si="74"/>
        <v/>
      </c>
      <c r="AW71" s="21" t="str">
        <f t="shared" si="75"/>
        <v/>
      </c>
      <c r="AX71" s="21">
        <f t="shared" ca="1" si="99"/>
        <v>0</v>
      </c>
      <c r="AY71" s="21">
        <f t="shared" ca="1" si="100"/>
        <v>0</v>
      </c>
      <c r="AZ71" s="21">
        <f t="shared" si="76"/>
        <v>0</v>
      </c>
      <c r="BA71" s="21">
        <f t="shared" si="77"/>
        <v>0</v>
      </c>
      <c r="BB71" s="25">
        <f t="shared" si="78"/>
        <v>0</v>
      </c>
      <c r="BC71" s="21">
        <f t="shared" ca="1" si="101"/>
        <v>0</v>
      </c>
      <c r="BD71" s="21">
        <f t="shared" ca="1" si="102"/>
        <v>0</v>
      </c>
      <c r="BE71" s="21" t="str">
        <f ca="1">IF($F71="","",OFFSET(بيانات!$A$1,MATCH($F71,بيانات!$D:$D,0)-1,BE$1))</f>
        <v/>
      </c>
      <c r="BF71" s="21" t="str">
        <f ca="1">IF($F71="","",OFFSET(بيانات!$A$1,MATCH($F71,بيانات!$D:$D,0)-1,BF$1))</f>
        <v/>
      </c>
      <c r="BG71" s="21" t="str">
        <f ca="1">IF($F71="","",OFFSET(بيانات!$A$1,MATCH($F71,بيانات!$D:$D,0)-1,BG$1))</f>
        <v/>
      </c>
      <c r="BH71" s="21" t="str">
        <f ca="1">IF($F71="","",OFFSET(بيانات!$A$1,MATCH($F71,بيانات!$D:$D,0)-1,BH$1))</f>
        <v/>
      </c>
      <c r="BI71" s="21" t="str">
        <f ca="1">IF($F71="","",OFFSET(بيانات!$A$1,MATCH($F71,بيانات!$D:$D,0)-1,BI$1))</f>
        <v/>
      </c>
      <c r="BJ71" s="21"/>
      <c r="BK71" s="21" t="str">
        <f ca="1">IF($F71="","",OFFSET(بيانات!$A$1,MATCH($F71,بيانات!$D:$D,0)-1,BK$1))</f>
        <v/>
      </c>
      <c r="BL71" s="23" t="str">
        <f ca="1">IF($F71="","",OFFSET(بيانات!$A$1,MATCH($F71,بيانات!$D:$D,0)-1,BL$1))</f>
        <v/>
      </c>
      <c r="BM71" s="23" t="str">
        <f ca="1">IF($F71="","",OFFSET(بيانات!$A$1,MATCH($F71,بيانات!$D:$D,0)-1,BM$1))</f>
        <v/>
      </c>
      <c r="BN71" s="23" t="str">
        <f ca="1">IF($F71="","",OFFSET(بيانات!$A$1,MATCH($F71,بيانات!$D:$D,0)-1,BN$1))</f>
        <v/>
      </c>
      <c r="BO71" s="23" t="str">
        <f ca="1">IF($F71="","",OFFSET(بيانات!$A$1,MATCH($F71,بيانات!$D:$D,0)-1,BO$1))</f>
        <v/>
      </c>
      <c r="BP71" s="23" t="str">
        <f ca="1">IF($F71="","",OFFSET(بيانات!$A$1,MATCH($F71,بيانات!$D:$D,0)-1,BP$1))</f>
        <v/>
      </c>
      <c r="BQ71" s="23" t="str">
        <f ca="1">IF($F71="","",OFFSET(بيانات!$A$1,MATCH($F71,بيانات!$D:$D,0)-1,BQ$1))</f>
        <v/>
      </c>
      <c r="BR71" s="23" t="str">
        <f ca="1">IF($F71="","",OFFSET(بيانات!$A$1,MATCH($F71,بيانات!$D:$D,0)-1,BR$1))</f>
        <v/>
      </c>
      <c r="BS71" s="23" t="str">
        <f ca="1">IF($F71="","",OFFSET(بيانات!$A$1,MATCH($F71,بيانات!$D:$D,0)-1,BS$1))</f>
        <v/>
      </c>
      <c r="BT71" s="23" t="str">
        <f ca="1">IF($F71="","",OFFSET(بيانات!$A$1,MATCH($F71,بيانات!$D:$D,0)-1,BT$1))</f>
        <v/>
      </c>
      <c r="BU71" s="25">
        <f t="shared" ca="1" si="103"/>
        <v>0</v>
      </c>
      <c r="BV71" s="26">
        <f t="shared" ca="1" si="104"/>
        <v>-100</v>
      </c>
      <c r="BW71" s="21" t="str">
        <f ca="1">IF($F71="","",OFFSET(بيانات!$A$1,MATCH($F71,بيانات!$D:$D,0)-1,BW$1))</f>
        <v/>
      </c>
      <c r="BX71" s="21">
        <f t="shared" ca="1" si="105"/>
        <v>0</v>
      </c>
      <c r="BY71" s="21" t="str">
        <f ca="1">IF($F71="","",OFFSET(بيانات!$A$1,MATCH($F71,بيانات!$D:$D,0)-1,BY$1))</f>
        <v/>
      </c>
      <c r="BZ71" s="27">
        <f t="shared" ca="1" si="106"/>
        <v>0</v>
      </c>
      <c r="CA71" s="27">
        <f t="shared" ca="1" si="79"/>
        <v>0</v>
      </c>
      <c r="CB71" s="191">
        <f t="shared" ca="1" si="80"/>
        <v>-100</v>
      </c>
      <c r="CC71" s="217">
        <f t="shared" ca="1" si="81"/>
        <v>100</v>
      </c>
      <c r="CD71" s="218">
        <f t="shared" si="82"/>
        <v>0</v>
      </c>
      <c r="CE71" s="192"/>
      <c r="CF71" s="193" t="str">
        <f t="shared" si="107"/>
        <v/>
      </c>
      <c r="CH71" s="195">
        <f t="shared" ca="1" si="108"/>
        <v>0</v>
      </c>
      <c r="CI71" s="194">
        <v>30</v>
      </c>
      <c r="CJ71" s="195">
        <f t="shared" ca="1" si="109"/>
        <v>0</v>
      </c>
      <c r="CK71" s="194">
        <v>0</v>
      </c>
      <c r="CL71" s="194">
        <f t="shared" ca="1" si="83"/>
        <v>0</v>
      </c>
      <c r="CM71" s="195">
        <f t="shared" ca="1" si="110"/>
        <v>0</v>
      </c>
      <c r="CN71" s="194">
        <v>0</v>
      </c>
      <c r="CO71" s="194">
        <f t="shared" ca="1" si="84"/>
        <v>0</v>
      </c>
      <c r="CP71" s="194">
        <f t="shared" ca="1" si="85"/>
        <v>0</v>
      </c>
      <c r="CQ71" s="195">
        <f t="shared" ca="1" si="111"/>
        <v>-1000</v>
      </c>
    </row>
    <row r="72" spans="1:95" s="194" customFormat="1" ht="30.95" customHeight="1">
      <c r="A72" s="188" t="str">
        <f ca="1">IF(ROW($A63)&gt;COUNTIF(بيانات!$B:$B,$A$9),"",IF(ISERROR(MATCH(1000*$A$9+ROW($A63),$D:$D,0)),INDEX(OFFSET(بيانات!$A$1,MATCH($A$9,بيانات!$B:$B,0)-1,,COUNTIF(بيانات!$B:$B,$A$9)),ROW($A63)),""))</f>
        <v/>
      </c>
      <c r="B72" s="189" t="str">
        <f t="shared" ca="1" si="5"/>
        <v/>
      </c>
      <c r="C72" s="190" t="str">
        <f ca="1">IF(ROW($A63)&gt;COUNTIF($A$10:$A$186,"&gt;=1"),"",VLOOKUP($B72,OFFSET(بيانات!$A$1:$D$1,MATCH($A$9,بيانات!$B:$B,0)-1,,COUNTIF(بيانات!$B:$B,$A$9)),4,0))</f>
        <v/>
      </c>
      <c r="D72" s="190" t="str">
        <f ca="1">IF($F72="","",OFFSET(بيانات!$A$1,MATCH($F72,بيانات!$D:$D,0)-1,0))</f>
        <v/>
      </c>
      <c r="E72" s="61" t="str">
        <f ca="1">IF($F72="","",OFFSET(بيانات!$A$1,MATCH($F72,بيانات!$D:$D,0)-1,2))</f>
        <v/>
      </c>
      <c r="F72" s="249"/>
      <c r="G72" s="67" t="str">
        <f>IF($F72="","",MAX($G$9:$G71)+1)</f>
        <v/>
      </c>
      <c r="H72" s="21" t="str">
        <f ca="1">IF($F72="","",OFFSET(بيانات!$A$1,MATCH($F72,بيانات!$D:$D,0)-1,H$1))</f>
        <v/>
      </c>
      <c r="I72" s="21" t="str">
        <f t="shared" si="86"/>
        <v/>
      </c>
      <c r="J72" s="21" t="str">
        <f t="shared" si="87"/>
        <v/>
      </c>
      <c r="K72" s="21" t="str">
        <f t="shared" si="88"/>
        <v/>
      </c>
      <c r="L72" s="21" t="str">
        <f t="shared" si="89"/>
        <v/>
      </c>
      <c r="M72" s="22" t="str">
        <f t="shared" si="90"/>
        <v/>
      </c>
      <c r="N72" s="21" t="str">
        <f ca="1">IF($F72="","",OFFSET(بيانات!$A$1,MATCH($F72,بيانات!$D:$D,0)-1,N$1))</f>
        <v/>
      </c>
      <c r="O72" s="21" t="str">
        <f ca="1">IF($F72="","",OFFSET(بيانات!$A$1,MATCH($F72,بيانات!$D:$D,0)-1,O$1))</f>
        <v/>
      </c>
      <c r="P72" s="21" t="str">
        <f ca="1">IF($F72="","",OFFSET(بيانات!$A$1,MATCH($F72,بيانات!$D:$D,0)-1,P$1))</f>
        <v/>
      </c>
      <c r="Q72" s="21" t="str">
        <f ca="1">IF($F72="","",OFFSET(بيانات!$A$1,MATCH($F72,بيانات!$D:$D,0)-1,Q$1))</f>
        <v/>
      </c>
      <c r="R72" s="21" t="str">
        <f ca="1">IF($F72="","",OFFSET(بيانات!$A$1,MATCH($F72,بيانات!$D:$D,0)-1,R$1))</f>
        <v/>
      </c>
      <c r="S72" s="22" t="str">
        <f t="shared" si="91"/>
        <v/>
      </c>
      <c r="T72" s="21" t="str">
        <f ca="1">IF($F72="","",OFFSET(بيانات!$A$1,MATCH($F72,بيانات!$D:$D,0)-1,T$1))</f>
        <v/>
      </c>
      <c r="U72" s="21" t="str">
        <f ca="1">IF($F72="","",OFFSET(بيانات!$A$1,MATCH($F72,بيانات!$D:$D,0)-1,U$1))</f>
        <v/>
      </c>
      <c r="V72" s="21" t="str">
        <f ca="1">IF($F72="","",OFFSET(بيانات!$A$1,MATCH($F72,بيانات!$D:$D,0)-1,V$1))</f>
        <v/>
      </c>
      <c r="W72" s="21" t="str">
        <f ca="1">IF($F72="","",OFFSET(بيانات!$A$1,MATCH($F72,بيانات!$D:$D,0)-1,W$1))</f>
        <v/>
      </c>
      <c r="X72" s="21" t="str">
        <f ca="1">IF($F72="","",OFFSET(بيانات!$A$1,MATCH($F72,بيانات!$D:$D,0)-1,X$1))</f>
        <v/>
      </c>
      <c r="Y72" s="21" t="str">
        <f ca="1">IF($F72="","",OFFSET(بيانات!$A$1,MATCH($F72,بيانات!$D:$D,0)-1,Y$1))</f>
        <v/>
      </c>
      <c r="Z72" s="21" t="str">
        <f ca="1">IF($F72="","",OFFSET(بيانات!$A$1,MATCH($F72,بيانات!$D:$D,0)-1,Z$1))</f>
        <v/>
      </c>
      <c r="AA72" s="21" t="str">
        <f ca="1">IF($F72="","",OFFSET(بيانات!$A$1,MATCH($F72,بيانات!$D:$D,0)-1,AA$1))</f>
        <v/>
      </c>
      <c r="AB72" s="21" t="str">
        <f ca="1">IF($F72="","",OFFSET(بيانات!$A$1,MATCH($F72,بيانات!$D:$D,0)-1,AB$1))</f>
        <v/>
      </c>
      <c r="AC72" s="21" t="str">
        <f ca="1">IF($F72="","",OFFSET(بيانات!$A$1,MATCH($F72,بيانات!$D:$D,0)-1,AC$1))</f>
        <v/>
      </c>
      <c r="AD72" s="21" t="str">
        <f ca="1">IF($F72="","",OFFSET(بيانات!$A$1,MATCH($F72,بيانات!$D:$D,0)-1,AD$1))</f>
        <v/>
      </c>
      <c r="AE72" s="21" t="str">
        <f ca="1">IF($F72="","",OFFSET(بيانات!$A$1,MATCH($F72,بيانات!$D:$D,0)-1,AE$1))</f>
        <v/>
      </c>
      <c r="AF72" s="21" t="str">
        <f ca="1">IF($F72="","",OFFSET(بيانات!$A$1,MATCH($F72,بيانات!$D:$D,0)-1,AF$1))</f>
        <v/>
      </c>
      <c r="AG72" s="23" t="str">
        <f t="shared" si="92"/>
        <v/>
      </c>
      <c r="AH72" s="24" t="str">
        <f ca="1">IF($F72="","",OFFSET(بيانات!$A$1,MATCH($F72,بيانات!$D:$D,0)-1,AH$1))</f>
        <v/>
      </c>
      <c r="AI72" s="21" t="str">
        <f t="shared" si="93"/>
        <v/>
      </c>
      <c r="AJ72" s="24"/>
      <c r="AK72" s="21" t="str">
        <f t="shared" si="71"/>
        <v/>
      </c>
      <c r="AL72" s="24"/>
      <c r="AM72" s="21">
        <f t="shared" si="94"/>
        <v>0</v>
      </c>
      <c r="AN72" s="22">
        <f t="shared" si="95"/>
        <v>0</v>
      </c>
      <c r="AO72" s="25">
        <f t="shared" si="72"/>
        <v>0</v>
      </c>
      <c r="AP72" s="25">
        <f t="shared" si="96"/>
        <v>0</v>
      </c>
      <c r="AQ72" s="21"/>
      <c r="AR72" s="21" t="str">
        <f ca="1">IF($F72="","",OFFSET(بيانات!$A$1,MATCH($F72,بيانات!$D:$D,0)-1,AR$1))</f>
        <v/>
      </c>
      <c r="AS72" s="22">
        <f t="shared" ca="1" si="97"/>
        <v>0</v>
      </c>
      <c r="AT72" s="223">
        <f t="shared" ca="1" si="98"/>
        <v>0</v>
      </c>
      <c r="AU72" s="21" t="str">
        <f t="shared" si="73"/>
        <v/>
      </c>
      <c r="AV72" s="21" t="str">
        <f t="shared" si="74"/>
        <v/>
      </c>
      <c r="AW72" s="21" t="str">
        <f t="shared" si="75"/>
        <v/>
      </c>
      <c r="AX72" s="21">
        <f t="shared" ca="1" si="99"/>
        <v>0</v>
      </c>
      <c r="AY72" s="21">
        <f t="shared" ca="1" si="100"/>
        <v>0</v>
      </c>
      <c r="AZ72" s="21">
        <f t="shared" si="76"/>
        <v>0</v>
      </c>
      <c r="BA72" s="21">
        <f t="shared" si="77"/>
        <v>0</v>
      </c>
      <c r="BB72" s="25">
        <f t="shared" si="78"/>
        <v>0</v>
      </c>
      <c r="BC72" s="21">
        <f t="shared" ca="1" si="101"/>
        <v>0</v>
      </c>
      <c r="BD72" s="21">
        <f t="shared" ca="1" si="102"/>
        <v>0</v>
      </c>
      <c r="BE72" s="21" t="str">
        <f ca="1">IF($F72="","",OFFSET(بيانات!$A$1,MATCH($F72,بيانات!$D:$D,0)-1,BE$1))</f>
        <v/>
      </c>
      <c r="BF72" s="21" t="str">
        <f ca="1">IF($F72="","",OFFSET(بيانات!$A$1,MATCH($F72,بيانات!$D:$D,0)-1,BF$1))</f>
        <v/>
      </c>
      <c r="BG72" s="21" t="str">
        <f ca="1">IF($F72="","",OFFSET(بيانات!$A$1,MATCH($F72,بيانات!$D:$D,0)-1,BG$1))</f>
        <v/>
      </c>
      <c r="BH72" s="21" t="str">
        <f ca="1">IF($F72="","",OFFSET(بيانات!$A$1,MATCH($F72,بيانات!$D:$D,0)-1,BH$1))</f>
        <v/>
      </c>
      <c r="BI72" s="21" t="str">
        <f ca="1">IF($F72="","",OFFSET(بيانات!$A$1,MATCH($F72,بيانات!$D:$D,0)-1,BI$1))</f>
        <v/>
      </c>
      <c r="BJ72" s="21"/>
      <c r="BK72" s="21" t="str">
        <f ca="1">IF($F72="","",OFFSET(بيانات!$A$1,MATCH($F72,بيانات!$D:$D,0)-1,BK$1))</f>
        <v/>
      </c>
      <c r="BL72" s="23" t="str">
        <f ca="1">IF($F72="","",OFFSET(بيانات!$A$1,MATCH($F72,بيانات!$D:$D,0)-1,BL$1))</f>
        <v/>
      </c>
      <c r="BM72" s="23" t="str">
        <f ca="1">IF($F72="","",OFFSET(بيانات!$A$1,MATCH($F72,بيانات!$D:$D,0)-1,BM$1))</f>
        <v/>
      </c>
      <c r="BN72" s="23" t="str">
        <f ca="1">IF($F72="","",OFFSET(بيانات!$A$1,MATCH($F72,بيانات!$D:$D,0)-1,BN$1))</f>
        <v/>
      </c>
      <c r="BO72" s="23" t="str">
        <f ca="1">IF($F72="","",OFFSET(بيانات!$A$1,MATCH($F72,بيانات!$D:$D,0)-1,BO$1))</f>
        <v/>
      </c>
      <c r="BP72" s="23" t="str">
        <f ca="1">IF($F72="","",OFFSET(بيانات!$A$1,MATCH($F72,بيانات!$D:$D,0)-1,BP$1))</f>
        <v/>
      </c>
      <c r="BQ72" s="23" t="str">
        <f ca="1">IF($F72="","",OFFSET(بيانات!$A$1,MATCH($F72,بيانات!$D:$D,0)-1,BQ$1))</f>
        <v/>
      </c>
      <c r="BR72" s="23" t="str">
        <f ca="1">IF($F72="","",OFFSET(بيانات!$A$1,MATCH($F72,بيانات!$D:$D,0)-1,BR$1))</f>
        <v/>
      </c>
      <c r="BS72" s="23" t="str">
        <f ca="1">IF($F72="","",OFFSET(بيانات!$A$1,MATCH($F72,بيانات!$D:$D,0)-1,BS$1))</f>
        <v/>
      </c>
      <c r="BT72" s="23" t="str">
        <f ca="1">IF($F72="","",OFFSET(بيانات!$A$1,MATCH($F72,بيانات!$D:$D,0)-1,BT$1))</f>
        <v/>
      </c>
      <c r="BU72" s="25">
        <f t="shared" ca="1" si="103"/>
        <v>0</v>
      </c>
      <c r="BV72" s="26">
        <f t="shared" ca="1" si="104"/>
        <v>-100</v>
      </c>
      <c r="BW72" s="21" t="str">
        <f ca="1">IF($F72="","",OFFSET(بيانات!$A$1,MATCH($F72,بيانات!$D:$D,0)-1,BW$1))</f>
        <v/>
      </c>
      <c r="BX72" s="21">
        <f t="shared" ca="1" si="105"/>
        <v>0</v>
      </c>
      <c r="BY72" s="21" t="str">
        <f ca="1">IF($F72="","",OFFSET(بيانات!$A$1,MATCH($F72,بيانات!$D:$D,0)-1,BY$1))</f>
        <v/>
      </c>
      <c r="BZ72" s="27">
        <f t="shared" ca="1" si="106"/>
        <v>0</v>
      </c>
      <c r="CA72" s="27">
        <f t="shared" ca="1" si="79"/>
        <v>0</v>
      </c>
      <c r="CB72" s="191">
        <f t="shared" ca="1" si="80"/>
        <v>-100</v>
      </c>
      <c r="CC72" s="217">
        <f t="shared" ca="1" si="81"/>
        <v>100</v>
      </c>
      <c r="CD72" s="218">
        <f t="shared" si="82"/>
        <v>0</v>
      </c>
      <c r="CE72" s="192"/>
      <c r="CF72" s="193" t="str">
        <f t="shared" si="107"/>
        <v/>
      </c>
      <c r="CH72" s="195">
        <f t="shared" ca="1" si="108"/>
        <v>0</v>
      </c>
      <c r="CI72" s="194">
        <v>30</v>
      </c>
      <c r="CJ72" s="195">
        <f t="shared" ca="1" si="109"/>
        <v>0</v>
      </c>
      <c r="CK72" s="194">
        <v>0</v>
      </c>
      <c r="CL72" s="194">
        <f t="shared" ca="1" si="83"/>
        <v>0</v>
      </c>
      <c r="CM72" s="195">
        <f t="shared" ca="1" si="110"/>
        <v>0</v>
      </c>
      <c r="CN72" s="194">
        <v>0</v>
      </c>
      <c r="CO72" s="194">
        <f t="shared" ca="1" si="84"/>
        <v>0</v>
      </c>
      <c r="CP72" s="194">
        <f t="shared" ca="1" si="85"/>
        <v>0</v>
      </c>
      <c r="CQ72" s="195">
        <f t="shared" ca="1" si="111"/>
        <v>-1000</v>
      </c>
    </row>
    <row r="73" spans="1:95" s="194" customFormat="1" ht="30.95" customHeight="1">
      <c r="A73" s="188" t="str">
        <f ca="1">IF(ROW($A64)&gt;COUNTIF(بيانات!$B:$B,$A$9),"",IF(ISERROR(MATCH(1000*$A$9+ROW($A64),$D:$D,0)),INDEX(OFFSET(بيانات!$A$1,MATCH($A$9,بيانات!$B:$B,0)-1,,COUNTIF(بيانات!$B:$B,$A$9)),ROW($A64)),""))</f>
        <v/>
      </c>
      <c r="B73" s="189" t="str">
        <f t="shared" ca="1" si="5"/>
        <v/>
      </c>
      <c r="C73" s="190" t="str">
        <f ca="1">IF(ROW($A64)&gt;COUNTIF($A$10:$A$186,"&gt;=1"),"",VLOOKUP($B73,OFFSET(بيانات!$A$1:$D$1,MATCH($A$9,بيانات!$B:$B,0)-1,,COUNTIF(بيانات!$B:$B,$A$9)),4,0))</f>
        <v/>
      </c>
      <c r="D73" s="190" t="str">
        <f ca="1">IF($F73="","",OFFSET(بيانات!$A$1,MATCH($F73,بيانات!$D:$D,0)-1,0))</f>
        <v/>
      </c>
      <c r="E73" s="61" t="str">
        <f ca="1">IF($F73="","",OFFSET(بيانات!$A$1,MATCH($F73,بيانات!$D:$D,0)-1,2))</f>
        <v/>
      </c>
      <c r="F73" s="249"/>
      <c r="G73" s="67" t="str">
        <f>IF($F73="","",MAX($G$9:$G72)+1)</f>
        <v/>
      </c>
      <c r="H73" s="21" t="str">
        <f ca="1">IF($F73="","",OFFSET(بيانات!$A$1,MATCH($F73,بيانات!$D:$D,0)-1,H$1))</f>
        <v/>
      </c>
      <c r="I73" s="21" t="str">
        <f t="shared" si="86"/>
        <v/>
      </c>
      <c r="J73" s="21" t="str">
        <f t="shared" si="87"/>
        <v/>
      </c>
      <c r="K73" s="21" t="str">
        <f t="shared" si="88"/>
        <v/>
      </c>
      <c r="L73" s="21" t="str">
        <f t="shared" si="89"/>
        <v/>
      </c>
      <c r="M73" s="22" t="str">
        <f t="shared" si="90"/>
        <v/>
      </c>
      <c r="N73" s="21" t="str">
        <f ca="1">IF($F73="","",OFFSET(بيانات!$A$1,MATCH($F73,بيانات!$D:$D,0)-1,N$1))</f>
        <v/>
      </c>
      <c r="O73" s="21" t="str">
        <f ca="1">IF($F73="","",OFFSET(بيانات!$A$1,MATCH($F73,بيانات!$D:$D,0)-1,O$1))</f>
        <v/>
      </c>
      <c r="P73" s="21" t="str">
        <f ca="1">IF($F73="","",OFFSET(بيانات!$A$1,MATCH($F73,بيانات!$D:$D,0)-1,P$1))</f>
        <v/>
      </c>
      <c r="Q73" s="21" t="str">
        <f ca="1">IF($F73="","",OFFSET(بيانات!$A$1,MATCH($F73,بيانات!$D:$D,0)-1,Q$1))</f>
        <v/>
      </c>
      <c r="R73" s="21" t="str">
        <f ca="1">IF($F73="","",OFFSET(بيانات!$A$1,MATCH($F73,بيانات!$D:$D,0)-1,R$1))</f>
        <v/>
      </c>
      <c r="S73" s="22" t="str">
        <f t="shared" si="91"/>
        <v/>
      </c>
      <c r="T73" s="21" t="str">
        <f ca="1">IF($F73="","",OFFSET(بيانات!$A$1,MATCH($F73,بيانات!$D:$D,0)-1,T$1))</f>
        <v/>
      </c>
      <c r="U73" s="21" t="str">
        <f ca="1">IF($F73="","",OFFSET(بيانات!$A$1,MATCH($F73,بيانات!$D:$D,0)-1,U$1))</f>
        <v/>
      </c>
      <c r="V73" s="21" t="str">
        <f ca="1">IF($F73="","",OFFSET(بيانات!$A$1,MATCH($F73,بيانات!$D:$D,0)-1,V$1))</f>
        <v/>
      </c>
      <c r="W73" s="21" t="str">
        <f ca="1">IF($F73="","",OFFSET(بيانات!$A$1,MATCH($F73,بيانات!$D:$D,0)-1,W$1))</f>
        <v/>
      </c>
      <c r="X73" s="21" t="str">
        <f ca="1">IF($F73="","",OFFSET(بيانات!$A$1,MATCH($F73,بيانات!$D:$D,0)-1,X$1))</f>
        <v/>
      </c>
      <c r="Y73" s="21" t="str">
        <f ca="1">IF($F73="","",OFFSET(بيانات!$A$1,MATCH($F73,بيانات!$D:$D,0)-1,Y$1))</f>
        <v/>
      </c>
      <c r="Z73" s="21" t="str">
        <f ca="1">IF($F73="","",OFFSET(بيانات!$A$1,MATCH($F73,بيانات!$D:$D,0)-1,Z$1))</f>
        <v/>
      </c>
      <c r="AA73" s="21" t="str">
        <f ca="1">IF($F73="","",OFFSET(بيانات!$A$1,MATCH($F73,بيانات!$D:$D,0)-1,AA$1))</f>
        <v/>
      </c>
      <c r="AB73" s="21" t="str">
        <f ca="1">IF($F73="","",OFFSET(بيانات!$A$1,MATCH($F73,بيانات!$D:$D,0)-1,AB$1))</f>
        <v/>
      </c>
      <c r="AC73" s="21" t="str">
        <f ca="1">IF($F73="","",OFFSET(بيانات!$A$1,MATCH($F73,بيانات!$D:$D,0)-1,AC$1))</f>
        <v/>
      </c>
      <c r="AD73" s="21" t="str">
        <f ca="1">IF($F73="","",OFFSET(بيانات!$A$1,MATCH($F73,بيانات!$D:$D,0)-1,AD$1))</f>
        <v/>
      </c>
      <c r="AE73" s="21" t="str">
        <f ca="1">IF($F73="","",OFFSET(بيانات!$A$1,MATCH($F73,بيانات!$D:$D,0)-1,AE$1))</f>
        <v/>
      </c>
      <c r="AF73" s="21" t="str">
        <f ca="1">IF($F73="","",OFFSET(بيانات!$A$1,MATCH($F73,بيانات!$D:$D,0)-1,AF$1))</f>
        <v/>
      </c>
      <c r="AG73" s="23" t="str">
        <f t="shared" si="92"/>
        <v/>
      </c>
      <c r="AH73" s="24" t="str">
        <f ca="1">IF($F73="","",OFFSET(بيانات!$A$1,MATCH($F73,بيانات!$D:$D,0)-1,AH$1))</f>
        <v/>
      </c>
      <c r="AI73" s="21" t="str">
        <f t="shared" si="93"/>
        <v/>
      </c>
      <c r="AJ73" s="24"/>
      <c r="AK73" s="21" t="str">
        <f t="shared" si="71"/>
        <v/>
      </c>
      <c r="AL73" s="24"/>
      <c r="AM73" s="21">
        <f t="shared" si="94"/>
        <v>0</v>
      </c>
      <c r="AN73" s="22">
        <f t="shared" si="95"/>
        <v>0</v>
      </c>
      <c r="AO73" s="25">
        <f t="shared" si="72"/>
        <v>0</v>
      </c>
      <c r="AP73" s="25">
        <f t="shared" si="96"/>
        <v>0</v>
      </c>
      <c r="AQ73" s="21"/>
      <c r="AR73" s="21" t="str">
        <f ca="1">IF($F73="","",OFFSET(بيانات!$A$1,MATCH($F73,بيانات!$D:$D,0)-1,AR$1))</f>
        <v/>
      </c>
      <c r="AS73" s="22">
        <f t="shared" ca="1" si="97"/>
        <v>0</v>
      </c>
      <c r="AT73" s="223">
        <f t="shared" ca="1" si="98"/>
        <v>0</v>
      </c>
      <c r="AU73" s="21" t="str">
        <f t="shared" si="73"/>
        <v/>
      </c>
      <c r="AV73" s="21" t="str">
        <f t="shared" si="74"/>
        <v/>
      </c>
      <c r="AW73" s="21" t="str">
        <f t="shared" si="75"/>
        <v/>
      </c>
      <c r="AX73" s="21">
        <f t="shared" ca="1" si="99"/>
        <v>0</v>
      </c>
      <c r="AY73" s="21">
        <f t="shared" ca="1" si="100"/>
        <v>0</v>
      </c>
      <c r="AZ73" s="21">
        <f t="shared" si="76"/>
        <v>0</v>
      </c>
      <c r="BA73" s="21">
        <f t="shared" si="77"/>
        <v>0</v>
      </c>
      <c r="BB73" s="25"/>
      <c r="BC73" s="21">
        <f t="shared" ca="1" si="101"/>
        <v>0</v>
      </c>
      <c r="BD73" s="21">
        <f t="shared" ca="1" si="102"/>
        <v>0</v>
      </c>
      <c r="BE73" s="21" t="str">
        <f ca="1">IF($F73="","",OFFSET(بيانات!$A$1,MATCH($F73,بيانات!$D:$D,0)-1,BE$1))</f>
        <v/>
      </c>
      <c r="BF73" s="21" t="str">
        <f ca="1">IF($F73="","",OFFSET(بيانات!$A$1,MATCH($F73,بيانات!$D:$D,0)-1,BF$1))</f>
        <v/>
      </c>
      <c r="BG73" s="21" t="str">
        <f ca="1">IF($F73="","",OFFSET(بيانات!$A$1,MATCH($F73,بيانات!$D:$D,0)-1,BG$1))</f>
        <v/>
      </c>
      <c r="BH73" s="21" t="str">
        <f ca="1">IF($F73="","",OFFSET(بيانات!$A$1,MATCH($F73,بيانات!$D:$D,0)-1,BH$1))</f>
        <v/>
      </c>
      <c r="BI73" s="21" t="str">
        <f ca="1">IF($F73="","",OFFSET(بيانات!$A$1,MATCH($F73,بيانات!$D:$D,0)-1,BI$1))</f>
        <v/>
      </c>
      <c r="BJ73" s="21"/>
      <c r="BK73" s="21" t="str">
        <f ca="1">IF($F73="","",OFFSET(بيانات!$A$1,MATCH($F73,بيانات!$D:$D,0)-1,BK$1))</f>
        <v/>
      </c>
      <c r="BL73" s="23" t="str">
        <f ca="1">IF($F73="","",OFFSET(بيانات!$A$1,MATCH($F73,بيانات!$D:$D,0)-1,BL$1))</f>
        <v/>
      </c>
      <c r="BM73" s="23" t="str">
        <f ca="1">IF($F73="","",OFFSET(بيانات!$A$1,MATCH($F73,بيانات!$D:$D,0)-1,BM$1))</f>
        <v/>
      </c>
      <c r="BN73" s="23" t="str">
        <f ca="1">IF($F73="","",OFFSET(بيانات!$A$1,MATCH($F73,بيانات!$D:$D,0)-1,BN$1))</f>
        <v/>
      </c>
      <c r="BO73" s="23" t="str">
        <f ca="1">IF($F73="","",OFFSET(بيانات!$A$1,MATCH($F73,بيانات!$D:$D,0)-1,BO$1))</f>
        <v/>
      </c>
      <c r="BP73" s="23" t="str">
        <f ca="1">IF($F73="","",OFFSET(بيانات!$A$1,MATCH($F73,بيانات!$D:$D,0)-1,BP$1))</f>
        <v/>
      </c>
      <c r="BQ73" s="23" t="str">
        <f ca="1">IF($F73="","",OFFSET(بيانات!$A$1,MATCH($F73,بيانات!$D:$D,0)-1,BQ$1))</f>
        <v/>
      </c>
      <c r="BR73" s="23" t="str">
        <f ca="1">IF($F73="","",OFFSET(بيانات!$A$1,MATCH($F73,بيانات!$D:$D,0)-1,BR$1))</f>
        <v/>
      </c>
      <c r="BS73" s="23" t="str">
        <f ca="1">IF($F73="","",OFFSET(بيانات!$A$1,MATCH($F73,بيانات!$D:$D,0)-1,BS$1))</f>
        <v/>
      </c>
      <c r="BT73" s="23" t="str">
        <f ca="1">IF($F73="","",OFFSET(بيانات!$A$1,MATCH($F73,بيانات!$D:$D,0)-1,BT$1))</f>
        <v/>
      </c>
      <c r="BU73" s="25">
        <f t="shared" ca="1" si="103"/>
        <v>0</v>
      </c>
      <c r="BV73" s="26">
        <f t="shared" ca="1" si="104"/>
        <v>-100</v>
      </c>
      <c r="BW73" s="21" t="str">
        <f ca="1">IF($F73="","",OFFSET(بيانات!$A$1,MATCH($F73,بيانات!$D:$D,0)-1,BW$1))</f>
        <v/>
      </c>
      <c r="BX73" s="21">
        <f t="shared" ca="1" si="105"/>
        <v>0</v>
      </c>
      <c r="BY73" s="21" t="str">
        <f ca="1">IF($F73="","",OFFSET(بيانات!$A$1,MATCH($F73,بيانات!$D:$D,0)-1,BY$1))</f>
        <v/>
      </c>
      <c r="BZ73" s="27">
        <f t="shared" ca="1" si="106"/>
        <v>0</v>
      </c>
      <c r="CA73" s="27">
        <f t="shared" ca="1" si="79"/>
        <v>0</v>
      </c>
      <c r="CB73" s="191">
        <f t="shared" ca="1" si="80"/>
        <v>-100</v>
      </c>
      <c r="CC73" s="217">
        <f t="shared" ca="1" si="81"/>
        <v>100</v>
      </c>
      <c r="CD73" s="218">
        <f t="shared" si="82"/>
        <v>0</v>
      </c>
      <c r="CE73" s="192"/>
      <c r="CF73" s="193" t="str">
        <f t="shared" si="107"/>
        <v/>
      </c>
      <c r="CH73" s="195">
        <f t="shared" ca="1" si="108"/>
        <v>0</v>
      </c>
      <c r="CI73" s="194">
        <v>30</v>
      </c>
      <c r="CJ73" s="195">
        <f t="shared" ca="1" si="109"/>
        <v>0</v>
      </c>
      <c r="CK73" s="194">
        <v>0</v>
      </c>
      <c r="CL73" s="194">
        <f t="shared" ca="1" si="83"/>
        <v>0</v>
      </c>
      <c r="CM73" s="195">
        <f t="shared" ca="1" si="110"/>
        <v>0</v>
      </c>
      <c r="CN73" s="194">
        <v>0</v>
      </c>
      <c r="CO73" s="194">
        <f t="shared" ca="1" si="84"/>
        <v>0</v>
      </c>
      <c r="CP73" s="194">
        <f t="shared" ca="1" si="85"/>
        <v>0</v>
      </c>
      <c r="CQ73" s="195">
        <f t="shared" ca="1" si="111"/>
        <v>-1000</v>
      </c>
    </row>
    <row r="74" spans="1:95" s="194" customFormat="1" ht="30.95" customHeight="1">
      <c r="A74" s="188" t="str">
        <f ca="1">IF(ROW($A65)&gt;COUNTIF(بيانات!$B:$B,$A$9),"",IF(ISERROR(MATCH(1000*$A$9+ROW($A65),$D:$D,0)),INDEX(OFFSET(بيانات!$A$1,MATCH($A$9,بيانات!$B:$B,0)-1,,COUNTIF(بيانات!$B:$B,$A$9)),ROW($A65)),""))</f>
        <v/>
      </c>
      <c r="B74" s="189" t="str">
        <f t="shared" ca="1" si="5"/>
        <v/>
      </c>
      <c r="C74" s="190" t="str">
        <f ca="1">IF(ROW($A65)&gt;COUNTIF($A$10:$A$186,"&gt;=1"),"",VLOOKUP($B74,OFFSET(بيانات!$A$1:$D$1,MATCH($A$9,بيانات!$B:$B,0)-1,,COUNTIF(بيانات!$B:$B,$A$9)),4,0))</f>
        <v/>
      </c>
      <c r="D74" s="190" t="str">
        <f ca="1">IF($F74="","",OFFSET(بيانات!$A$1,MATCH($F74,بيانات!$D:$D,0)-1,0))</f>
        <v/>
      </c>
      <c r="E74" s="61" t="str">
        <f ca="1">IF($F74="","",OFFSET(بيانات!$A$1,MATCH($F74,بيانات!$D:$D,0)-1,2))</f>
        <v/>
      </c>
      <c r="F74" s="249"/>
      <c r="G74" s="67" t="str">
        <f>IF($F74="","",MAX($G$9:$G73)+1)</f>
        <v/>
      </c>
      <c r="H74" s="21" t="str">
        <f ca="1">IF($F74="","",OFFSET(بيانات!$A$1,MATCH($F74,بيانات!$D:$D,0)-1,H$1))</f>
        <v/>
      </c>
      <c r="I74" s="21" t="str">
        <f t="shared" si="86"/>
        <v/>
      </c>
      <c r="J74" s="21" t="str">
        <f t="shared" si="87"/>
        <v/>
      </c>
      <c r="K74" s="21" t="str">
        <f t="shared" si="88"/>
        <v/>
      </c>
      <c r="L74" s="21" t="str">
        <f t="shared" si="89"/>
        <v/>
      </c>
      <c r="M74" s="22" t="str">
        <f t="shared" si="90"/>
        <v/>
      </c>
      <c r="N74" s="21" t="str">
        <f ca="1">IF($F74="","",OFFSET(بيانات!$A$1,MATCH($F74,بيانات!$D:$D,0)-1,N$1))</f>
        <v/>
      </c>
      <c r="O74" s="21" t="str">
        <f ca="1">IF($F74="","",OFFSET(بيانات!$A$1,MATCH($F74,بيانات!$D:$D,0)-1,O$1))</f>
        <v/>
      </c>
      <c r="P74" s="21" t="str">
        <f ca="1">IF($F74="","",OFFSET(بيانات!$A$1,MATCH($F74,بيانات!$D:$D,0)-1,P$1))</f>
        <v/>
      </c>
      <c r="Q74" s="21" t="str">
        <f ca="1">IF($F74="","",OFFSET(بيانات!$A$1,MATCH($F74,بيانات!$D:$D,0)-1,Q$1))</f>
        <v/>
      </c>
      <c r="R74" s="21" t="str">
        <f ca="1">IF($F74="","",OFFSET(بيانات!$A$1,MATCH($F74,بيانات!$D:$D,0)-1,R$1))</f>
        <v/>
      </c>
      <c r="S74" s="22" t="str">
        <f t="shared" si="91"/>
        <v/>
      </c>
      <c r="T74" s="21" t="str">
        <f ca="1">IF($F74="","",OFFSET(بيانات!$A$1,MATCH($F74,بيانات!$D:$D,0)-1,T$1))</f>
        <v/>
      </c>
      <c r="U74" s="21" t="str">
        <f ca="1">IF($F74="","",OFFSET(بيانات!$A$1,MATCH($F74,بيانات!$D:$D,0)-1,U$1))</f>
        <v/>
      </c>
      <c r="V74" s="21" t="str">
        <f ca="1">IF($F74="","",OFFSET(بيانات!$A$1,MATCH($F74,بيانات!$D:$D,0)-1,V$1))</f>
        <v/>
      </c>
      <c r="W74" s="21" t="str">
        <f ca="1">IF($F74="","",OFFSET(بيانات!$A$1,MATCH($F74,بيانات!$D:$D,0)-1,W$1))</f>
        <v/>
      </c>
      <c r="X74" s="21" t="str">
        <f ca="1">IF($F74="","",OFFSET(بيانات!$A$1,MATCH($F74,بيانات!$D:$D,0)-1,X$1))</f>
        <v/>
      </c>
      <c r="Y74" s="21" t="str">
        <f ca="1">IF($F74="","",OFFSET(بيانات!$A$1,MATCH($F74,بيانات!$D:$D,0)-1,Y$1))</f>
        <v/>
      </c>
      <c r="Z74" s="21" t="str">
        <f ca="1">IF($F74="","",OFFSET(بيانات!$A$1,MATCH($F74,بيانات!$D:$D,0)-1,Z$1))</f>
        <v/>
      </c>
      <c r="AA74" s="21" t="str">
        <f ca="1">IF($F74="","",OFFSET(بيانات!$A$1,MATCH($F74,بيانات!$D:$D,0)-1,AA$1))</f>
        <v/>
      </c>
      <c r="AB74" s="21" t="str">
        <f ca="1">IF($F74="","",OFFSET(بيانات!$A$1,MATCH($F74,بيانات!$D:$D,0)-1,AB$1))</f>
        <v/>
      </c>
      <c r="AC74" s="21" t="str">
        <f ca="1">IF($F74="","",OFFSET(بيانات!$A$1,MATCH($F74,بيانات!$D:$D,0)-1,AC$1))</f>
        <v/>
      </c>
      <c r="AD74" s="21" t="str">
        <f ca="1">IF($F74="","",OFFSET(بيانات!$A$1,MATCH($F74,بيانات!$D:$D,0)-1,AD$1))</f>
        <v/>
      </c>
      <c r="AE74" s="21" t="str">
        <f ca="1">IF($F74="","",OFFSET(بيانات!$A$1,MATCH($F74,بيانات!$D:$D,0)-1,AE$1))</f>
        <v/>
      </c>
      <c r="AF74" s="21" t="str">
        <f ca="1">IF($F74="","",OFFSET(بيانات!$A$1,MATCH($F74,بيانات!$D:$D,0)-1,AF$1))</f>
        <v/>
      </c>
      <c r="AG74" s="23" t="str">
        <f t="shared" si="92"/>
        <v/>
      </c>
      <c r="AH74" s="24" t="str">
        <f ca="1">IF($F74="","",OFFSET(بيانات!$A$1,MATCH($F74,بيانات!$D:$D,0)-1,AH$1))</f>
        <v/>
      </c>
      <c r="AI74" s="21" t="str">
        <f t="shared" si="93"/>
        <v/>
      </c>
      <c r="AJ74" s="24"/>
      <c r="AK74" s="21" t="str">
        <f t="shared" si="71"/>
        <v/>
      </c>
      <c r="AL74" s="24"/>
      <c r="AM74" s="21">
        <f t="shared" si="94"/>
        <v>0</v>
      </c>
      <c r="AN74" s="22">
        <f t="shared" si="95"/>
        <v>0</v>
      </c>
      <c r="AO74" s="25">
        <f t="shared" si="72"/>
        <v>0</v>
      </c>
      <c r="AP74" s="25">
        <f t="shared" si="96"/>
        <v>0</v>
      </c>
      <c r="AQ74" s="21"/>
      <c r="AR74" s="21" t="str">
        <f ca="1">IF($F74="","",OFFSET(بيانات!$A$1,MATCH($F74,بيانات!$D:$D,0)-1,AR$1))</f>
        <v/>
      </c>
      <c r="AS74" s="22">
        <f t="shared" ca="1" si="97"/>
        <v>0</v>
      </c>
      <c r="AT74" s="223">
        <f t="shared" ca="1" si="98"/>
        <v>0</v>
      </c>
      <c r="AU74" s="21" t="str">
        <f t="shared" si="73"/>
        <v/>
      </c>
      <c r="AV74" s="21" t="str">
        <f t="shared" si="74"/>
        <v/>
      </c>
      <c r="AW74" s="21" t="str">
        <f t="shared" si="75"/>
        <v/>
      </c>
      <c r="AX74" s="21">
        <f t="shared" ca="1" si="99"/>
        <v>0</v>
      </c>
      <c r="AY74" s="21">
        <f t="shared" ca="1" si="100"/>
        <v>0</v>
      </c>
      <c r="AZ74" s="21">
        <f t="shared" si="76"/>
        <v>0</v>
      </c>
      <c r="BA74" s="21">
        <f t="shared" si="77"/>
        <v>0</v>
      </c>
      <c r="BB74" s="25">
        <f t="shared" si="78"/>
        <v>0</v>
      </c>
      <c r="BC74" s="21">
        <f t="shared" ca="1" si="101"/>
        <v>0</v>
      </c>
      <c r="BD74" s="21">
        <f t="shared" ca="1" si="102"/>
        <v>0</v>
      </c>
      <c r="BE74" s="21" t="str">
        <f ca="1">IF($F74="","",OFFSET(بيانات!$A$1,MATCH($F74,بيانات!$D:$D,0)-1,BE$1))</f>
        <v/>
      </c>
      <c r="BF74" s="21" t="str">
        <f ca="1">IF($F74="","",OFFSET(بيانات!$A$1,MATCH($F74,بيانات!$D:$D,0)-1,BF$1))</f>
        <v/>
      </c>
      <c r="BG74" s="21" t="str">
        <f ca="1">IF($F74="","",OFFSET(بيانات!$A$1,MATCH($F74,بيانات!$D:$D,0)-1,BG$1))</f>
        <v/>
      </c>
      <c r="BH74" s="21" t="str">
        <f ca="1">IF($F74="","",OFFSET(بيانات!$A$1,MATCH($F74,بيانات!$D:$D,0)-1,BH$1))</f>
        <v/>
      </c>
      <c r="BI74" s="21" t="str">
        <f ca="1">IF($F74="","",OFFSET(بيانات!$A$1,MATCH($F74,بيانات!$D:$D,0)-1,BI$1))</f>
        <v/>
      </c>
      <c r="BJ74" s="21"/>
      <c r="BK74" s="21" t="str">
        <f ca="1">IF($F74="","",OFFSET(بيانات!$A$1,MATCH($F74,بيانات!$D:$D,0)-1,BK$1))</f>
        <v/>
      </c>
      <c r="BL74" s="23" t="str">
        <f ca="1">IF($F74="","",OFFSET(بيانات!$A$1,MATCH($F74,بيانات!$D:$D,0)-1,BL$1))</f>
        <v/>
      </c>
      <c r="BM74" s="23" t="str">
        <f ca="1">IF($F74="","",OFFSET(بيانات!$A$1,MATCH($F74,بيانات!$D:$D,0)-1,BM$1))</f>
        <v/>
      </c>
      <c r="BN74" s="23" t="str">
        <f ca="1">IF($F74="","",OFFSET(بيانات!$A$1,MATCH($F74,بيانات!$D:$D,0)-1,BN$1))</f>
        <v/>
      </c>
      <c r="BO74" s="23" t="str">
        <f ca="1">IF($F74="","",OFFSET(بيانات!$A$1,MATCH($F74,بيانات!$D:$D,0)-1,BO$1))</f>
        <v/>
      </c>
      <c r="BP74" s="23" t="str">
        <f ca="1">IF($F74="","",OFFSET(بيانات!$A$1,MATCH($F74,بيانات!$D:$D,0)-1,BP$1))</f>
        <v/>
      </c>
      <c r="BQ74" s="23" t="str">
        <f ca="1">IF($F74="","",OFFSET(بيانات!$A$1,MATCH($F74,بيانات!$D:$D,0)-1,BQ$1))</f>
        <v/>
      </c>
      <c r="BR74" s="23" t="str">
        <f ca="1">IF($F74="","",OFFSET(بيانات!$A$1,MATCH($F74,بيانات!$D:$D,0)-1,BR$1))</f>
        <v/>
      </c>
      <c r="BS74" s="23" t="str">
        <f ca="1">IF($F74="","",OFFSET(بيانات!$A$1,MATCH($F74,بيانات!$D:$D,0)-1,BS$1))</f>
        <v/>
      </c>
      <c r="BT74" s="23" t="str">
        <f ca="1">IF($F74="","",OFFSET(بيانات!$A$1,MATCH($F74,بيانات!$D:$D,0)-1,BT$1))</f>
        <v/>
      </c>
      <c r="BU74" s="25">
        <f t="shared" ca="1" si="103"/>
        <v>0</v>
      </c>
      <c r="BV74" s="26">
        <f t="shared" ca="1" si="104"/>
        <v>-100</v>
      </c>
      <c r="BW74" s="21" t="str">
        <f ca="1">IF($F74="","",OFFSET(بيانات!$A$1,MATCH($F74,بيانات!$D:$D,0)-1,BW$1))</f>
        <v/>
      </c>
      <c r="BX74" s="21">
        <f t="shared" ca="1" si="105"/>
        <v>0</v>
      </c>
      <c r="BY74" s="21" t="str">
        <f ca="1">IF($F74="","",OFFSET(بيانات!$A$1,MATCH($F74,بيانات!$D:$D,0)-1,BY$1))</f>
        <v/>
      </c>
      <c r="BZ74" s="27">
        <f t="shared" ca="1" si="106"/>
        <v>0</v>
      </c>
      <c r="CA74" s="27">
        <f t="shared" ca="1" si="79"/>
        <v>0</v>
      </c>
      <c r="CB74" s="191">
        <f t="shared" ca="1" si="80"/>
        <v>-100</v>
      </c>
      <c r="CC74" s="217">
        <f t="shared" ca="1" si="81"/>
        <v>100</v>
      </c>
      <c r="CD74" s="218">
        <f t="shared" si="82"/>
        <v>0</v>
      </c>
      <c r="CE74" s="192"/>
      <c r="CF74" s="193" t="str">
        <f t="shared" si="107"/>
        <v/>
      </c>
      <c r="CH74" s="195">
        <f t="shared" ca="1" si="108"/>
        <v>0</v>
      </c>
      <c r="CI74" s="194">
        <v>30</v>
      </c>
      <c r="CJ74" s="195">
        <f t="shared" ca="1" si="109"/>
        <v>0</v>
      </c>
      <c r="CK74" s="194">
        <v>0</v>
      </c>
      <c r="CL74" s="194">
        <f t="shared" ca="1" si="83"/>
        <v>0</v>
      </c>
      <c r="CM74" s="195">
        <f t="shared" ca="1" si="110"/>
        <v>0</v>
      </c>
      <c r="CN74" s="194">
        <v>0</v>
      </c>
      <c r="CO74" s="194">
        <f t="shared" ca="1" si="84"/>
        <v>0</v>
      </c>
      <c r="CP74" s="194">
        <f t="shared" ca="1" si="85"/>
        <v>0</v>
      </c>
      <c r="CQ74" s="195">
        <f t="shared" ca="1" si="111"/>
        <v>-1000</v>
      </c>
    </row>
    <row r="75" spans="1:95" s="194" customFormat="1" ht="30.95" customHeight="1" thickBot="1">
      <c r="A75" s="188" t="str">
        <f ca="1">IF(ROW($A66)&gt;COUNTIF(بيانات!$B:$B,$A$9),"",IF(ISERROR(MATCH(1000*$A$9+ROW($A66),$D:$D,0)),INDEX(OFFSET(بيانات!$A$1,MATCH($A$9,بيانات!$B:$B,0)-1,,COUNTIF(بيانات!$B:$B,$A$9)),ROW($A66)),""))</f>
        <v/>
      </c>
      <c r="B75" s="189" t="str">
        <f t="shared" ref="B75" ca="1" si="112">IFERROR(SMALL($A$10:$A$186,ROW($A66)),"")</f>
        <v/>
      </c>
      <c r="C75" s="190" t="str">
        <f ca="1">IF(ROW($A66)&gt;COUNTIF($A$10:$A$186,"&gt;=1"),"",VLOOKUP($B75,OFFSET(بيانات!$A$1:$D$1,MATCH($A$9,بيانات!$B:$B,0)-1,,COUNTIF(بيانات!$B:$B,$A$9)),4,0))</f>
        <v/>
      </c>
      <c r="D75" s="190" t="str">
        <f ca="1">IF($F75="","",OFFSET(بيانات!$A$1,MATCH($F75,بيانات!$D:$D,0)-1,0))</f>
        <v/>
      </c>
      <c r="E75" s="61" t="str">
        <f ca="1">IF($F75="","",OFFSET(بيانات!$A$1,MATCH($F75,بيانات!$D:$D,0)-1,2))</f>
        <v/>
      </c>
      <c r="F75" s="249"/>
      <c r="G75" s="67" t="str">
        <f>IF($F75="","",MAX($G$9:$G74)+1)</f>
        <v/>
      </c>
      <c r="H75" s="21" t="str">
        <f ca="1">IF($F75="","",OFFSET(بيانات!$A$1,MATCH($F75,بيانات!$D:$D,0)-1,H$1))</f>
        <v/>
      </c>
      <c r="I75" s="21" t="str">
        <f t="shared" si="86"/>
        <v/>
      </c>
      <c r="J75" s="21" t="str">
        <f t="shared" si="87"/>
        <v/>
      </c>
      <c r="K75" s="21" t="str">
        <f t="shared" si="88"/>
        <v/>
      </c>
      <c r="L75" s="21" t="str">
        <f t="shared" si="89"/>
        <v/>
      </c>
      <c r="M75" s="22" t="str">
        <f t="shared" si="90"/>
        <v/>
      </c>
      <c r="N75" s="21" t="str">
        <f ca="1">IF($F75="","",OFFSET(بيانات!$A$1,MATCH($F75,بيانات!$D:$D,0)-1,N$1))</f>
        <v/>
      </c>
      <c r="O75" s="21" t="str">
        <f ca="1">IF($F75="","",OFFSET(بيانات!$A$1,MATCH($F75,بيانات!$D:$D,0)-1,O$1))</f>
        <v/>
      </c>
      <c r="P75" s="21" t="str">
        <f ca="1">IF($F75="","",OFFSET(بيانات!$A$1,MATCH($F75,بيانات!$D:$D,0)-1,P$1))</f>
        <v/>
      </c>
      <c r="Q75" s="21" t="str">
        <f ca="1">IF($F75="","",OFFSET(بيانات!$A$1,MATCH($F75,بيانات!$D:$D,0)-1,Q$1))</f>
        <v/>
      </c>
      <c r="R75" s="21" t="str">
        <f ca="1">IF($F75="","",OFFSET(بيانات!$A$1,MATCH($F75,بيانات!$D:$D,0)-1,R$1))</f>
        <v/>
      </c>
      <c r="S75" s="22" t="str">
        <f t="shared" si="91"/>
        <v/>
      </c>
      <c r="T75" s="21" t="str">
        <f ca="1">IF($F75="","",OFFSET(بيانات!$A$1,MATCH($F75,بيانات!$D:$D,0)-1,T$1))</f>
        <v/>
      </c>
      <c r="U75" s="21" t="str">
        <f ca="1">IF($F75="","",OFFSET(بيانات!$A$1,MATCH($F75,بيانات!$D:$D,0)-1,U$1))</f>
        <v/>
      </c>
      <c r="V75" s="21" t="str">
        <f ca="1">IF($F75="","",OFFSET(بيانات!$A$1,MATCH($F75,بيانات!$D:$D,0)-1,V$1))</f>
        <v/>
      </c>
      <c r="W75" s="21" t="str">
        <f ca="1">IF($F75="","",OFFSET(بيانات!$A$1,MATCH($F75,بيانات!$D:$D,0)-1,W$1))</f>
        <v/>
      </c>
      <c r="X75" s="21" t="str">
        <f ca="1">IF($F75="","",OFFSET(بيانات!$A$1,MATCH($F75,بيانات!$D:$D,0)-1,X$1))</f>
        <v/>
      </c>
      <c r="Y75" s="21" t="str">
        <f ca="1">IF($F75="","",OFFSET(بيانات!$A$1,MATCH($F75,بيانات!$D:$D,0)-1,Y$1))</f>
        <v/>
      </c>
      <c r="Z75" s="21" t="str">
        <f ca="1">IF($F75="","",OFFSET(بيانات!$A$1,MATCH($F75,بيانات!$D:$D,0)-1,Z$1))</f>
        <v/>
      </c>
      <c r="AA75" s="21" t="str">
        <f ca="1">IF($F75="","",OFFSET(بيانات!$A$1,MATCH($F75,بيانات!$D:$D,0)-1,AA$1))</f>
        <v/>
      </c>
      <c r="AB75" s="21" t="str">
        <f ca="1">IF($F75="","",OFFSET(بيانات!$A$1,MATCH($F75,بيانات!$D:$D,0)-1,AB$1))</f>
        <v/>
      </c>
      <c r="AC75" s="21" t="str">
        <f ca="1">IF($F75="","",OFFSET(بيانات!$A$1,MATCH($F75,بيانات!$D:$D,0)-1,AC$1))</f>
        <v/>
      </c>
      <c r="AD75" s="21" t="str">
        <f ca="1">IF($F75="","",OFFSET(بيانات!$A$1,MATCH($F75,بيانات!$D:$D,0)-1,AD$1))</f>
        <v/>
      </c>
      <c r="AE75" s="21" t="str">
        <f ca="1">IF($F75="","",OFFSET(بيانات!$A$1,MATCH($F75,بيانات!$D:$D,0)-1,AE$1))</f>
        <v/>
      </c>
      <c r="AF75" s="21" t="str">
        <f ca="1">IF($F75="","",OFFSET(بيانات!$A$1,MATCH($F75,بيانات!$D:$D,0)-1,AF$1))</f>
        <v/>
      </c>
      <c r="AG75" s="23" t="str">
        <f t="shared" si="92"/>
        <v/>
      </c>
      <c r="AH75" s="24" t="str">
        <f ca="1">IF($F75="","",OFFSET(بيانات!$A$1,MATCH($F75,بيانات!$D:$D,0)-1,AH$1))</f>
        <v/>
      </c>
      <c r="AI75" s="21" t="str">
        <f t="shared" si="93"/>
        <v/>
      </c>
      <c r="AJ75" s="24"/>
      <c r="AK75" s="21" t="str">
        <f t="shared" si="71"/>
        <v/>
      </c>
      <c r="AL75" s="24"/>
      <c r="AM75" s="21">
        <f t="shared" si="94"/>
        <v>0</v>
      </c>
      <c r="AN75" s="22">
        <f t="shared" si="95"/>
        <v>0</v>
      </c>
      <c r="AO75" s="25">
        <f t="shared" si="72"/>
        <v>0</v>
      </c>
      <c r="AP75" s="25">
        <f t="shared" si="96"/>
        <v>0</v>
      </c>
      <c r="AQ75" s="21"/>
      <c r="AR75" s="21" t="str">
        <f ca="1">IF($F75="","",OFFSET(بيانات!$A$1,MATCH($F75,بيانات!$D:$D,0)-1,AR$1))</f>
        <v/>
      </c>
      <c r="AS75" s="22">
        <f t="shared" ca="1" si="97"/>
        <v>0</v>
      </c>
      <c r="AT75" s="223">
        <f t="shared" ca="1" si="98"/>
        <v>0</v>
      </c>
      <c r="AU75" s="21" t="str">
        <f t="shared" si="73"/>
        <v/>
      </c>
      <c r="AV75" s="21" t="str">
        <f t="shared" si="74"/>
        <v/>
      </c>
      <c r="AW75" s="21" t="str">
        <f t="shared" si="75"/>
        <v/>
      </c>
      <c r="AX75" s="21">
        <f t="shared" ca="1" si="99"/>
        <v>0</v>
      </c>
      <c r="AY75" s="21">
        <f t="shared" ca="1" si="100"/>
        <v>0</v>
      </c>
      <c r="AZ75" s="21">
        <f t="shared" si="76"/>
        <v>0</v>
      </c>
      <c r="BA75" s="21">
        <f t="shared" si="77"/>
        <v>0</v>
      </c>
      <c r="BB75" s="25">
        <f t="shared" si="78"/>
        <v>0</v>
      </c>
      <c r="BC75" s="21">
        <f t="shared" ca="1" si="101"/>
        <v>0</v>
      </c>
      <c r="BD75" s="21">
        <f t="shared" ca="1" si="102"/>
        <v>0</v>
      </c>
      <c r="BE75" s="21" t="str">
        <f ca="1">IF($F75="","",OFFSET(بيانات!$A$1,MATCH($F75,بيانات!$D:$D,0)-1,BE$1))</f>
        <v/>
      </c>
      <c r="BF75" s="21" t="str">
        <f ca="1">IF($F75="","",OFFSET(بيانات!$A$1,MATCH($F75,بيانات!$D:$D,0)-1,BF$1))</f>
        <v/>
      </c>
      <c r="BG75" s="21" t="str">
        <f ca="1">IF($F75="","",OFFSET(بيانات!$A$1,MATCH($F75,بيانات!$D:$D,0)-1,BG$1))</f>
        <v/>
      </c>
      <c r="BH75" s="21" t="str">
        <f ca="1">IF($F75="","",OFFSET(بيانات!$A$1,MATCH($F75,بيانات!$D:$D,0)-1,BH$1))</f>
        <v/>
      </c>
      <c r="BI75" s="21" t="str">
        <f ca="1">IF($F75="","",OFFSET(بيانات!$A$1,MATCH($F75,بيانات!$D:$D,0)-1,BI$1))</f>
        <v/>
      </c>
      <c r="BJ75" s="21"/>
      <c r="BK75" s="21" t="str">
        <f ca="1">IF($F75="","",OFFSET(بيانات!$A$1,MATCH($F75,بيانات!$D:$D,0)-1,BK$1))</f>
        <v/>
      </c>
      <c r="BL75" s="23" t="str">
        <f ca="1">IF($F75="","",OFFSET(بيانات!$A$1,MATCH($F75,بيانات!$D:$D,0)-1,BL$1))</f>
        <v/>
      </c>
      <c r="BM75" s="23" t="str">
        <f ca="1">IF($F75="","",OFFSET(بيانات!$A$1,MATCH($F75,بيانات!$D:$D,0)-1,BM$1))</f>
        <v/>
      </c>
      <c r="BN75" s="23" t="str">
        <f ca="1">IF($F75="","",OFFSET(بيانات!$A$1,MATCH($F75,بيانات!$D:$D,0)-1,BN$1))</f>
        <v/>
      </c>
      <c r="BO75" s="23" t="str">
        <f ca="1">IF($F75="","",OFFSET(بيانات!$A$1,MATCH($F75,بيانات!$D:$D,0)-1,BO$1))</f>
        <v/>
      </c>
      <c r="BP75" s="23" t="str">
        <f ca="1">IF($F75="","",OFFSET(بيانات!$A$1,MATCH($F75,بيانات!$D:$D,0)-1,BP$1))</f>
        <v/>
      </c>
      <c r="BQ75" s="23" t="str">
        <f ca="1">IF($F75="","",OFFSET(بيانات!$A$1,MATCH($F75,بيانات!$D:$D,0)-1,BQ$1))</f>
        <v/>
      </c>
      <c r="BR75" s="23" t="str">
        <f ca="1">IF($F75="","",OFFSET(بيانات!$A$1,MATCH($F75,بيانات!$D:$D,0)-1,BR$1))</f>
        <v/>
      </c>
      <c r="BS75" s="23" t="str">
        <f ca="1">IF($F75="","",OFFSET(بيانات!$A$1,MATCH($F75,بيانات!$D:$D,0)-1,BS$1))</f>
        <v/>
      </c>
      <c r="BT75" s="23" t="str">
        <f ca="1">IF($F75="","",OFFSET(بيانات!$A$1,MATCH($F75,بيانات!$D:$D,0)-1,BT$1))</f>
        <v/>
      </c>
      <c r="BU75" s="25">
        <f t="shared" ca="1" si="103"/>
        <v>0</v>
      </c>
      <c r="BV75" s="26">
        <f t="shared" ca="1" si="104"/>
        <v>-100</v>
      </c>
      <c r="BW75" s="21" t="str">
        <f ca="1">IF($F75="","",OFFSET(بيانات!$A$1,MATCH($F75,بيانات!$D:$D,0)-1,BW$1))</f>
        <v/>
      </c>
      <c r="BX75" s="21">
        <f t="shared" ca="1" si="105"/>
        <v>0</v>
      </c>
      <c r="BY75" s="21" t="str">
        <f ca="1">IF($F75="","",OFFSET(بيانات!$A$1,MATCH($F75,بيانات!$D:$D,0)-1,BY$1))</f>
        <v/>
      </c>
      <c r="BZ75" s="27">
        <f t="shared" ca="1" si="106"/>
        <v>0</v>
      </c>
      <c r="CA75" s="27">
        <f t="shared" ca="1" si="79"/>
        <v>0</v>
      </c>
      <c r="CB75" s="191">
        <f t="shared" ca="1" si="80"/>
        <v>-100</v>
      </c>
      <c r="CC75" s="217">
        <f t="shared" ca="1" si="81"/>
        <v>100</v>
      </c>
      <c r="CD75" s="218">
        <f t="shared" si="82"/>
        <v>0</v>
      </c>
      <c r="CE75" s="192"/>
      <c r="CF75" s="193" t="str">
        <f t="shared" si="107"/>
        <v/>
      </c>
      <c r="CH75" s="195">
        <f t="shared" ca="1" si="108"/>
        <v>0</v>
      </c>
      <c r="CI75" s="194">
        <v>30</v>
      </c>
      <c r="CJ75" s="195">
        <f t="shared" ca="1" si="109"/>
        <v>0</v>
      </c>
      <c r="CK75" s="194">
        <v>0</v>
      </c>
      <c r="CL75" s="194">
        <f t="shared" ca="1" si="83"/>
        <v>0</v>
      </c>
      <c r="CM75" s="195">
        <f t="shared" ca="1" si="110"/>
        <v>0</v>
      </c>
      <c r="CN75" s="194">
        <v>0</v>
      </c>
      <c r="CO75" s="194">
        <f t="shared" ca="1" si="84"/>
        <v>0</v>
      </c>
      <c r="CP75" s="194">
        <f t="shared" ca="1" si="85"/>
        <v>0</v>
      </c>
      <c r="CQ75" s="195">
        <f t="shared" ca="1" si="111"/>
        <v>-1000</v>
      </c>
    </row>
    <row r="76" spans="1:95" s="31" customFormat="1" ht="52.5" customHeight="1" thickBot="1">
      <c r="A76" s="188" t="str">
        <f ca="1">IF(ROW($A67)&gt;COUNTIF(بيانات!$B:$B,$A$9),"",IF(ISERROR(MATCH(1000*$A$9+ROW($A67),$D:$D,0)),INDEX(OFFSET(بيانات!$A$1,MATCH($A$9,بيانات!$B:$B,0)-1,,COUNTIF(بيانات!$B:$B,$A$9)),ROW($A67)),""))</f>
        <v/>
      </c>
      <c r="B76" s="189" t="str">
        <f t="shared" ref="B76:B83" ca="1" si="113">IFERROR(SMALL($A$10:$A$186,ROW($A67)),"")</f>
        <v/>
      </c>
      <c r="C76" s="190" t="str">
        <f ca="1">IF(ROW($A67)&gt;COUNTIF($A$10:$A$186,"&gt;=1"),"",VLOOKUP($B76,OFFSET(بيانات!$A$1:$D$1,MATCH($A$9,بيانات!$B:$B,0)-1,,COUNTIF(بيانات!$B:$B,$A$9)),4,0))</f>
        <v/>
      </c>
      <c r="D76" s="190" t="e">
        <f ca="1">IF($F76="","",OFFSET(بيانات!$A$1,MATCH($F76,بيانات!$D:$D,0)-1,0))</f>
        <v>#N/A</v>
      </c>
      <c r="F76" s="229" t="str">
        <f>CD76</f>
        <v>جملة</v>
      </c>
      <c r="G76" s="33"/>
      <c r="H76" s="34">
        <f ca="1">ROUND(SUM(H47:H75),2)</f>
        <v>0</v>
      </c>
      <c r="I76" s="34">
        <f t="shared" ref="I76:AT76" si="114">ROUND(SUM(I47:I75),2)</f>
        <v>0</v>
      </c>
      <c r="J76" s="34">
        <f t="shared" si="114"/>
        <v>0</v>
      </c>
      <c r="K76" s="34">
        <f t="shared" si="114"/>
        <v>0</v>
      </c>
      <c r="L76" s="34">
        <f t="shared" si="114"/>
        <v>0</v>
      </c>
      <c r="M76" s="34">
        <f t="shared" si="114"/>
        <v>0</v>
      </c>
      <c r="N76" s="34">
        <f t="shared" ca="1" si="114"/>
        <v>0</v>
      </c>
      <c r="O76" s="34">
        <f t="shared" ca="1" si="114"/>
        <v>0</v>
      </c>
      <c r="P76" s="34">
        <f t="shared" ca="1" si="114"/>
        <v>0</v>
      </c>
      <c r="Q76" s="34">
        <f t="shared" ca="1" si="114"/>
        <v>0</v>
      </c>
      <c r="R76" s="34">
        <f t="shared" ca="1" si="114"/>
        <v>0</v>
      </c>
      <c r="S76" s="34">
        <f t="shared" si="114"/>
        <v>0</v>
      </c>
      <c r="T76" s="35">
        <f t="shared" ca="1" si="114"/>
        <v>0</v>
      </c>
      <c r="U76" s="34">
        <f t="shared" ca="1" si="114"/>
        <v>0</v>
      </c>
      <c r="V76" s="34">
        <f t="shared" ca="1" si="114"/>
        <v>0</v>
      </c>
      <c r="W76" s="34">
        <f t="shared" ca="1" si="114"/>
        <v>0</v>
      </c>
      <c r="X76" s="34">
        <f t="shared" ca="1" si="114"/>
        <v>0</v>
      </c>
      <c r="Y76" s="34">
        <f t="shared" ca="1" si="114"/>
        <v>0</v>
      </c>
      <c r="Z76" s="34">
        <f t="shared" ca="1" si="114"/>
        <v>0</v>
      </c>
      <c r="AA76" s="34">
        <f t="shared" ca="1" si="114"/>
        <v>0</v>
      </c>
      <c r="AB76" s="34">
        <f t="shared" ca="1" si="114"/>
        <v>0</v>
      </c>
      <c r="AC76" s="34">
        <f t="shared" ca="1" si="114"/>
        <v>0</v>
      </c>
      <c r="AD76" s="34">
        <f t="shared" ca="1" si="114"/>
        <v>0</v>
      </c>
      <c r="AE76" s="34">
        <f t="shared" ca="1" si="114"/>
        <v>0</v>
      </c>
      <c r="AF76" s="34">
        <f t="shared" ca="1" si="114"/>
        <v>0</v>
      </c>
      <c r="AG76" s="34">
        <f t="shared" si="114"/>
        <v>0</v>
      </c>
      <c r="AH76" s="34"/>
      <c r="AI76" s="34">
        <f t="shared" si="114"/>
        <v>0</v>
      </c>
      <c r="AJ76" s="34"/>
      <c r="AK76" s="34">
        <f t="shared" si="114"/>
        <v>0</v>
      </c>
      <c r="AL76" s="34">
        <f t="shared" si="114"/>
        <v>0</v>
      </c>
      <c r="AM76" s="34">
        <f t="shared" si="114"/>
        <v>0</v>
      </c>
      <c r="AN76" s="34">
        <f t="shared" si="114"/>
        <v>0</v>
      </c>
      <c r="AO76" s="34">
        <f t="shared" si="114"/>
        <v>0</v>
      </c>
      <c r="AP76" s="34">
        <f t="shared" si="114"/>
        <v>0</v>
      </c>
      <c r="AQ76" s="35">
        <f t="shared" si="114"/>
        <v>0</v>
      </c>
      <c r="AR76" s="34">
        <f t="shared" ca="1" si="114"/>
        <v>0</v>
      </c>
      <c r="AS76" s="34">
        <f t="shared" ca="1" si="114"/>
        <v>0</v>
      </c>
      <c r="AT76" s="222">
        <f t="shared" ca="1" si="114"/>
        <v>0</v>
      </c>
      <c r="AU76" s="34">
        <f t="shared" ref="AU76:CC76" si="115">ROUND(SUM(AU47:AU75),2)</f>
        <v>0</v>
      </c>
      <c r="AV76" s="34">
        <f t="shared" si="115"/>
        <v>0</v>
      </c>
      <c r="AW76" s="34">
        <f t="shared" si="115"/>
        <v>0</v>
      </c>
      <c r="AX76" s="34">
        <f t="shared" ca="1" si="115"/>
        <v>0</v>
      </c>
      <c r="AY76" s="34">
        <f t="shared" ca="1" si="115"/>
        <v>0</v>
      </c>
      <c r="AZ76" s="34">
        <f t="shared" si="115"/>
        <v>0</v>
      </c>
      <c r="BA76" s="34">
        <f t="shared" si="115"/>
        <v>0</v>
      </c>
      <c r="BB76" s="34">
        <f t="shared" si="115"/>
        <v>0</v>
      </c>
      <c r="BC76" s="34">
        <f t="shared" ca="1" si="115"/>
        <v>0</v>
      </c>
      <c r="BD76" s="34">
        <f t="shared" ca="1" si="115"/>
        <v>0</v>
      </c>
      <c r="BE76" s="34">
        <f t="shared" ca="1" si="115"/>
        <v>0</v>
      </c>
      <c r="BF76" s="34">
        <f t="shared" ca="1" si="115"/>
        <v>0</v>
      </c>
      <c r="BG76" s="34">
        <f t="shared" ca="1" si="115"/>
        <v>0</v>
      </c>
      <c r="BH76" s="34">
        <f t="shared" ca="1" si="115"/>
        <v>0</v>
      </c>
      <c r="BI76" s="34">
        <f t="shared" ca="1" si="115"/>
        <v>0</v>
      </c>
      <c r="BJ76" s="34">
        <f t="shared" si="115"/>
        <v>0</v>
      </c>
      <c r="BK76" s="34">
        <f t="shared" ca="1" si="115"/>
        <v>0</v>
      </c>
      <c r="BL76" s="35">
        <f t="shared" ca="1" si="115"/>
        <v>0</v>
      </c>
      <c r="BM76" s="35">
        <f t="shared" ca="1" si="115"/>
        <v>0</v>
      </c>
      <c r="BN76" s="35">
        <f t="shared" ca="1" si="115"/>
        <v>0</v>
      </c>
      <c r="BO76" s="35">
        <f t="shared" ca="1" si="115"/>
        <v>0</v>
      </c>
      <c r="BP76" s="35">
        <f t="shared" ca="1" si="115"/>
        <v>0</v>
      </c>
      <c r="BQ76" s="35">
        <f t="shared" ca="1" si="115"/>
        <v>0</v>
      </c>
      <c r="BR76" s="35">
        <f t="shared" ca="1" si="115"/>
        <v>0</v>
      </c>
      <c r="BS76" s="35">
        <f t="shared" ca="1" si="115"/>
        <v>0</v>
      </c>
      <c r="BT76" s="35">
        <f t="shared" ca="1" si="115"/>
        <v>0</v>
      </c>
      <c r="BU76" s="34">
        <f t="shared" ca="1" si="115"/>
        <v>0</v>
      </c>
      <c r="BV76" s="34">
        <f t="shared" ca="1" si="115"/>
        <v>-2900</v>
      </c>
      <c r="BW76" s="34">
        <f t="shared" ca="1" si="115"/>
        <v>0</v>
      </c>
      <c r="BX76" s="34">
        <f t="shared" ca="1" si="115"/>
        <v>0</v>
      </c>
      <c r="BY76" s="34">
        <f t="shared" ca="1" si="115"/>
        <v>0</v>
      </c>
      <c r="BZ76" s="34">
        <f t="shared" ca="1" si="115"/>
        <v>0</v>
      </c>
      <c r="CA76" s="34">
        <f t="shared" ca="1" si="115"/>
        <v>0</v>
      </c>
      <c r="CB76" s="30">
        <f t="shared" ca="1" si="115"/>
        <v>-2900</v>
      </c>
      <c r="CC76" s="191">
        <f t="shared" ca="1" si="115"/>
        <v>2900</v>
      </c>
      <c r="CD76" s="256" t="s">
        <v>439</v>
      </c>
      <c r="CE76" s="177" t="str">
        <f>CB42</f>
        <v>استمارة رقم 2</v>
      </c>
      <c r="CF76" s="33"/>
      <c r="CH76" s="195"/>
      <c r="CQ76" s="195"/>
    </row>
    <row r="77" spans="1:95" s="1" customFormat="1" ht="23.25" customHeight="1">
      <c r="A77" s="188" t="str">
        <f ca="1">IF(ROW($A68)&gt;COUNTIF(بيانات!$B:$B,$A$9),"",IF(ISERROR(MATCH(1000*$A$9+ROW($A68),$D:$D,0)),INDEX(OFFSET(بيانات!$A$1,MATCH($A$9,بيانات!$B:$B,0)-1,,COUNTIF(بيانات!$B:$B,$A$9)),ROW($A68)),""))</f>
        <v/>
      </c>
      <c r="B77" s="189" t="str">
        <f t="shared" ca="1" si="113"/>
        <v/>
      </c>
      <c r="C77" s="190" t="str">
        <f ca="1">IF(ROW($A68)&gt;COUNTIF($A$10:$A$186,"&gt;=1"),"",VLOOKUP($B77,OFFSET(بيانات!$A$1:$D$1,MATCH($A$9,بيانات!$B:$B,0)-1,,COUNTIF(بيانات!$B:$B,$A$9)),4,0))</f>
        <v/>
      </c>
      <c r="D77" s="190" t="str">
        <f ca="1">IF($F77="","",OFFSET(بيانات!$A$1,MATCH($F77,بيانات!$D:$D,0)-1,0))</f>
        <v/>
      </c>
      <c r="F77" s="3"/>
      <c r="G77" s="2"/>
      <c r="H77" s="310"/>
      <c r="I77" s="310"/>
      <c r="J77" s="310"/>
      <c r="K77" s="310"/>
      <c r="L77" s="310"/>
      <c r="M77" s="310"/>
      <c r="N77" s="310"/>
      <c r="O77" s="2"/>
      <c r="AT77" s="5"/>
      <c r="BY77" s="4"/>
      <c r="BZ77" s="4"/>
      <c r="CA77" s="4"/>
      <c r="CD77" s="231"/>
      <c r="CF77" s="2"/>
    </row>
    <row r="78" spans="1:95" s="1" customFormat="1" ht="20.25" customHeight="1">
      <c r="A78" s="188" t="str">
        <f ca="1">IF(ROW($A69)&gt;COUNTIF(بيانات!$B:$B,$A$9),"",IF(ISERROR(MATCH(1000*$A$9+ROW($A69),$D:$D,0)),INDEX(OFFSET(بيانات!$A$1,MATCH($A$9,بيانات!$B:$B,0)-1,,COUNTIF(بيانات!$B:$B,$A$9)),ROW($A69)),""))</f>
        <v/>
      </c>
      <c r="B78" s="189" t="str">
        <f t="shared" ca="1" si="113"/>
        <v/>
      </c>
      <c r="C78" s="190" t="str">
        <f ca="1">IF(ROW($A69)&gt;COUNTIF($A$10:$A$186,"&gt;=1"),"",VLOOKUP($B78,OFFSET(بيانات!$A$1:$D$1,MATCH($A$9,بيانات!$B:$B,0)-1,,COUNTIF(بيانات!$B:$B,$A$9)),4,0))</f>
        <v/>
      </c>
      <c r="D78" s="190" t="str">
        <f ca="1">IF($F78="","",OFFSET(بيانات!$A$1,MATCH($F78,بيانات!$D:$D,0)-1,0))</f>
        <v/>
      </c>
      <c r="F78" s="3"/>
      <c r="G78" s="6"/>
      <c r="H78" s="289" t="str">
        <f>F1</f>
        <v>كشف مرتبات التمريض الاساسيين</v>
      </c>
      <c r="I78" s="289"/>
      <c r="J78" s="289"/>
      <c r="K78" s="289"/>
      <c r="L78" s="289"/>
      <c r="M78" s="289"/>
      <c r="P78" s="294" t="s">
        <v>400</v>
      </c>
      <c r="Q78" s="294"/>
      <c r="R78" s="8">
        <f>F2</f>
        <v>41913</v>
      </c>
      <c r="S78" s="7" t="s">
        <v>438</v>
      </c>
      <c r="T78" s="294" t="e">
        <f>#REF!</f>
        <v>#REF!</v>
      </c>
      <c r="U78" s="294"/>
      <c r="AG78" s="9"/>
      <c r="AH78" s="9"/>
      <c r="AI78" s="9"/>
      <c r="AJ78" s="9"/>
      <c r="AK78" s="9"/>
      <c r="AL78" s="9"/>
      <c r="AM78" s="9"/>
      <c r="AN78" s="9"/>
      <c r="AT78" s="5"/>
      <c r="AU78" s="289" t="str">
        <f>F1</f>
        <v>كشف مرتبات التمريض الاساسيين</v>
      </c>
      <c r="AV78" s="289"/>
      <c r="AW78" s="289"/>
      <c r="AX78" s="289"/>
      <c r="AY78" s="289"/>
      <c r="AZ78" s="289"/>
      <c r="BC78" s="294" t="s">
        <v>400</v>
      </c>
      <c r="BD78" s="294"/>
      <c r="BE78" s="264">
        <f>F2</f>
        <v>41913</v>
      </c>
      <c r="BF78" s="7" t="s">
        <v>438</v>
      </c>
      <c r="BG78" s="294" t="e">
        <f>#REF!</f>
        <v>#REF!</v>
      </c>
      <c r="BH78" s="294"/>
      <c r="BI78" s="289"/>
      <c r="BJ78" s="289"/>
      <c r="BT78" s="9"/>
      <c r="BU78" s="9"/>
      <c r="BV78" s="9"/>
      <c r="BW78" s="9"/>
      <c r="BX78" s="9"/>
      <c r="BY78" s="10"/>
      <c r="BZ78" s="10"/>
      <c r="CA78" s="10"/>
      <c r="CB78" s="9"/>
      <c r="CC78" s="9"/>
      <c r="CD78" s="290" t="s">
        <v>253</v>
      </c>
      <c r="CE78" s="290"/>
      <c r="CF78" s="6"/>
    </row>
    <row r="79" spans="1:95" s="1" customFormat="1" ht="21" thickBot="1">
      <c r="A79" s="188" t="str">
        <f ca="1">IF(ROW($A70)&gt;COUNTIF(بيانات!$B:$B,$A$9),"",IF(ISERROR(MATCH(1000*$A$9+ROW($A70),$D:$D,0)),INDEX(OFFSET(بيانات!$A$1,MATCH($A$9,بيانات!$B:$B,0)-1,,COUNTIF(بيانات!$B:$B,$A$9)),ROW($A70)),""))</f>
        <v/>
      </c>
      <c r="B79" s="189" t="str">
        <f t="shared" ca="1" si="113"/>
        <v/>
      </c>
      <c r="C79" s="190" t="str">
        <f ca="1">IF(ROW($A70)&gt;COUNTIF($A$10:$A$186,"&gt;=1"),"",VLOOKUP($B79,OFFSET(بيانات!$A$1:$D$1,MATCH($A$9,بيانات!$B:$B,0)-1,,COUNTIF(بيانات!$B:$B,$A$9)),4,0))</f>
        <v/>
      </c>
      <c r="D79" s="190" t="str">
        <f ca="1">IF($F79="","",OFFSET(بيانات!$A$1,MATCH($F79,بيانات!$D:$D,0)-1,0))</f>
        <v/>
      </c>
      <c r="F79" s="3"/>
      <c r="G79" s="11"/>
      <c r="H79" s="291" t="s">
        <v>254</v>
      </c>
      <c r="I79" s="291"/>
      <c r="J79" s="291"/>
      <c r="K79" s="291"/>
      <c r="L79" s="291"/>
      <c r="M79" s="291"/>
      <c r="N79" s="291" t="s">
        <v>255</v>
      </c>
      <c r="O79" s="291"/>
      <c r="P79" s="291"/>
      <c r="Q79" s="291"/>
      <c r="R79" s="291"/>
      <c r="S79" s="291"/>
      <c r="AF79" s="292" t="str">
        <f>CB79</f>
        <v>استمارة رقم 3</v>
      </c>
      <c r="AG79" s="292"/>
      <c r="AH79" s="292"/>
      <c r="AI79" s="292"/>
      <c r="AJ79" s="292"/>
      <c r="AK79" s="292"/>
      <c r="AL79" s="292"/>
      <c r="AM79" s="292"/>
      <c r="AN79" s="12"/>
      <c r="AT79" s="5"/>
      <c r="AU79" s="291" t="s">
        <v>254</v>
      </c>
      <c r="AV79" s="291"/>
      <c r="AW79" s="291"/>
      <c r="AX79" s="291"/>
      <c r="AY79" s="291"/>
      <c r="AZ79" s="291"/>
      <c r="BA79" s="291" t="s">
        <v>255</v>
      </c>
      <c r="BB79" s="291"/>
      <c r="BC79" s="291"/>
      <c r="BD79" s="291"/>
      <c r="BE79" s="291"/>
      <c r="BF79" s="291"/>
      <c r="BG79" s="291"/>
      <c r="BH79" s="291"/>
      <c r="BI79" s="291"/>
      <c r="BJ79" s="291"/>
      <c r="BT79" s="12"/>
      <c r="BU79" s="12"/>
      <c r="BV79" s="12"/>
      <c r="BW79" s="12"/>
      <c r="BX79" s="12"/>
      <c r="BY79" s="13"/>
      <c r="BZ79" s="13"/>
      <c r="CA79" s="13"/>
      <c r="CB79" s="292" t="s">
        <v>308</v>
      </c>
      <c r="CC79" s="292"/>
      <c r="CD79" s="293" t="s">
        <v>257</v>
      </c>
      <c r="CE79" s="293"/>
      <c r="CF79" s="11"/>
    </row>
    <row r="80" spans="1:95" s="1" customFormat="1" ht="27" customHeight="1">
      <c r="A80" s="188" t="str">
        <f ca="1">IF(ROW($A71)&gt;COUNTIF(بيانات!$B:$B,$A$9),"",IF(ISERROR(MATCH(1000*$A$9+ROW($A71),$D:$D,0)),INDEX(OFFSET(بيانات!$A$1,MATCH($A$9,بيانات!$B:$B,0)-1,,COUNTIF(بيانات!$B:$B,$A$9)),ROW($A71)),""))</f>
        <v/>
      </c>
      <c r="B80" s="189" t="str">
        <f t="shared" ca="1" si="113"/>
        <v/>
      </c>
      <c r="C80" s="190" t="str">
        <f ca="1">IF(ROW($A71)&gt;COUNTIF($A$10:$A$186,"&gt;=1"),"",VLOOKUP($B80,OFFSET(بيانات!$A$1:$D$1,MATCH($A$9,بيانات!$B:$B,0)-1,,COUNTIF(بيانات!$B:$B,$A$9)),4,0))</f>
        <v/>
      </c>
      <c r="D80" s="190">
        <f ca="1">IF($F80="","",OFFSET(بيانات!$A$1,MATCH($F80,بيانات!$D:$D,0)-1,0))</f>
        <v>0</v>
      </c>
      <c r="E80" s="273"/>
      <c r="F80" s="274" t="s">
        <v>258</v>
      </c>
      <c r="G80" s="273" t="s">
        <v>259</v>
      </c>
      <c r="H80" s="64" t="s">
        <v>260</v>
      </c>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6"/>
      <c r="AN80" s="275" t="s">
        <v>261</v>
      </c>
      <c r="AO80" s="309"/>
      <c r="AP80" s="309"/>
      <c r="AQ80" s="309"/>
      <c r="AR80" s="309"/>
      <c r="AS80" s="309"/>
      <c r="AT80" s="279" t="s">
        <v>262</v>
      </c>
      <c r="AU80" s="309" t="s">
        <v>263</v>
      </c>
      <c r="AV80" s="309"/>
      <c r="AW80" s="309"/>
      <c r="AX80" s="309"/>
      <c r="AY80" s="309"/>
      <c r="AZ80" s="309"/>
      <c r="BA80" s="309"/>
      <c r="BB80" s="309"/>
      <c r="BC80" s="309"/>
      <c r="BD80" s="309"/>
      <c r="BE80" s="309"/>
      <c r="BF80" s="309"/>
      <c r="BG80" s="309"/>
      <c r="BH80" s="309"/>
      <c r="BI80" s="309"/>
      <c r="BJ80" s="309"/>
      <c r="BK80" s="309"/>
      <c r="BL80" s="309"/>
      <c r="BM80" s="309"/>
      <c r="BN80" s="309"/>
      <c r="BO80" s="309"/>
      <c r="BP80" s="309"/>
      <c r="BQ80" s="309"/>
      <c r="BR80" s="309"/>
      <c r="BS80" s="309"/>
      <c r="BT80" s="309"/>
      <c r="BU80" s="309"/>
      <c r="BV80" s="309"/>
      <c r="BW80" s="309"/>
      <c r="BX80" s="309"/>
      <c r="BY80" s="309"/>
      <c r="BZ80" s="309"/>
      <c r="CA80" s="309"/>
      <c r="CB80" s="288" t="s">
        <v>264</v>
      </c>
      <c r="CC80" s="288" t="s">
        <v>265</v>
      </c>
      <c r="CD80" s="314" t="s">
        <v>266</v>
      </c>
      <c r="CE80" s="288" t="s">
        <v>267</v>
      </c>
      <c r="CF80" s="288" t="s">
        <v>259</v>
      </c>
      <c r="CH80" s="269" t="s">
        <v>268</v>
      </c>
      <c r="CI80" s="295" t="s">
        <v>269</v>
      </c>
      <c r="CJ80" s="297" t="s">
        <v>270</v>
      </c>
      <c r="CK80" s="298"/>
      <c r="CL80" s="299"/>
      <c r="CM80" s="297" t="s">
        <v>271</v>
      </c>
      <c r="CN80" s="298"/>
      <c r="CO80" s="299"/>
      <c r="CP80" s="276" t="s">
        <v>272</v>
      </c>
      <c r="CQ80" s="269" t="s">
        <v>268</v>
      </c>
    </row>
    <row r="81" spans="1:95" s="1" customFormat="1" ht="15" customHeight="1">
      <c r="A81" s="188" t="str">
        <f ca="1">IF(ROW($A72)&gt;COUNTIF(بيانات!$B:$B,$A$9),"",IF(ISERROR(MATCH(1000*$A$9+ROW($A72),$D:$D,0)),INDEX(OFFSET(بيانات!$A$1,MATCH($A$9,بيانات!$B:$B,0)-1,,COUNTIF(بيانات!$B:$B,$A$9)),ROW($A72)),""))</f>
        <v/>
      </c>
      <c r="B81" s="189" t="str">
        <f t="shared" ca="1" si="113"/>
        <v/>
      </c>
      <c r="C81" s="190" t="str">
        <f ca="1">IF(ROW($A72)&gt;COUNTIF($A$10:$A$186,"&gt;=1"),"",VLOOKUP($B81,OFFSET(بيانات!$A$1:$D$1,MATCH($A$9,بيانات!$B:$B,0)-1,,COUNTIF(بيانات!$B:$B,$A$9)),4,0))</f>
        <v/>
      </c>
      <c r="D81" s="190" t="str">
        <f ca="1">IF($F81="","",OFFSET(بيانات!$A$1,MATCH($F81,بيانات!$D:$D,0)-1,0))</f>
        <v/>
      </c>
      <c r="E81" s="273"/>
      <c r="F81" s="274"/>
      <c r="G81" s="273"/>
      <c r="H81" s="277" t="s">
        <v>273</v>
      </c>
      <c r="I81" s="278"/>
      <c r="J81" s="278"/>
      <c r="K81" s="278"/>
      <c r="L81" s="278"/>
      <c r="M81" s="279" t="s">
        <v>261</v>
      </c>
      <c r="N81" s="277"/>
      <c r="O81" s="277"/>
      <c r="P81" s="277"/>
      <c r="Q81" s="277"/>
      <c r="R81" s="277"/>
      <c r="S81" s="279" t="s">
        <v>261</v>
      </c>
      <c r="T81" s="277" t="s">
        <v>274</v>
      </c>
      <c r="U81" s="277"/>
      <c r="V81" s="277"/>
      <c r="W81" s="277"/>
      <c r="X81" s="277"/>
      <c r="Y81" s="277"/>
      <c r="Z81" s="277"/>
      <c r="AA81" s="277"/>
      <c r="AB81" s="277"/>
      <c r="AC81" s="277"/>
      <c r="AD81" s="277"/>
      <c r="AE81" s="277"/>
      <c r="AF81" s="277"/>
      <c r="AG81" s="277"/>
      <c r="AH81" s="277"/>
      <c r="AI81" s="277"/>
      <c r="AJ81" s="277"/>
      <c r="AK81" s="277"/>
      <c r="AL81" s="277"/>
      <c r="AM81" s="277"/>
      <c r="AN81" s="275"/>
      <c r="AO81" s="280" t="s">
        <v>275</v>
      </c>
      <c r="AP81" s="281"/>
      <c r="AQ81" s="282"/>
      <c r="AR81" s="286" t="s">
        <v>276</v>
      </c>
      <c r="AS81" s="275" t="s">
        <v>261</v>
      </c>
      <c r="AT81" s="279"/>
      <c r="AU81" s="287" t="s">
        <v>277</v>
      </c>
      <c r="AV81" s="287"/>
      <c r="AW81" s="287"/>
      <c r="AX81" s="287"/>
      <c r="AY81" s="287"/>
      <c r="AZ81" s="287"/>
      <c r="BA81" s="287"/>
      <c r="BB81" s="287"/>
      <c r="BC81" s="287"/>
      <c r="BD81" s="287"/>
      <c r="BE81" s="287"/>
      <c r="BF81" s="287"/>
      <c r="BG81" s="287"/>
      <c r="BH81" s="287"/>
      <c r="BI81" s="287"/>
      <c r="BJ81" s="287"/>
      <c r="BK81" s="287"/>
      <c r="BL81" s="287"/>
      <c r="BM81" s="287"/>
      <c r="BN81" s="287"/>
      <c r="BO81" s="287"/>
      <c r="BP81" s="287"/>
      <c r="BQ81" s="287"/>
      <c r="BR81" s="287"/>
      <c r="BS81" s="287"/>
      <c r="BT81" s="287"/>
      <c r="BU81" s="317" t="s">
        <v>278</v>
      </c>
      <c r="BV81" s="317"/>
      <c r="BW81" s="317"/>
      <c r="BX81" s="317"/>
      <c r="BY81" s="313" t="s">
        <v>279</v>
      </c>
      <c r="BZ81" s="313" t="s">
        <v>280</v>
      </c>
      <c r="CA81" s="313" t="s">
        <v>281</v>
      </c>
      <c r="CB81" s="288"/>
      <c r="CC81" s="288"/>
      <c r="CD81" s="315"/>
      <c r="CE81" s="288"/>
      <c r="CF81" s="288"/>
      <c r="CH81" s="269"/>
      <c r="CI81" s="295"/>
      <c r="CJ81" s="300" t="s">
        <v>282</v>
      </c>
      <c r="CK81" s="303" t="s">
        <v>283</v>
      </c>
      <c r="CL81" s="306" t="s">
        <v>284</v>
      </c>
      <c r="CM81" s="300" t="s">
        <v>282</v>
      </c>
      <c r="CN81" s="303" t="s">
        <v>285</v>
      </c>
      <c r="CO81" s="306" t="s">
        <v>286</v>
      </c>
      <c r="CP81" s="276"/>
      <c r="CQ81" s="269"/>
    </row>
    <row r="82" spans="1:95" s="1" customFormat="1" ht="15" customHeight="1">
      <c r="A82" s="188" t="str">
        <f ca="1">IF(ROW($A73)&gt;COUNTIF(بيانات!$B:$B,$A$9),"",IF(ISERROR(MATCH(1000*$A$9+ROW($A73),$D:$D,0)),INDEX(OFFSET(بيانات!$A$1,MATCH($A$9,بيانات!$B:$B,0)-1,,COUNTIF(بيانات!$B:$B,$A$9)),ROW($A73)),""))</f>
        <v/>
      </c>
      <c r="B82" s="189" t="str">
        <f t="shared" ca="1" si="113"/>
        <v/>
      </c>
      <c r="C82" s="190" t="str">
        <f ca="1">IF(ROW($A73)&gt;COUNTIF($A$10:$A$186,"&gt;=1"),"",VLOOKUP($B82,OFFSET(بيانات!$A$1:$D$1,MATCH($A$9,بيانات!$B:$B,0)-1,,COUNTIF(بيانات!$B:$B,$A$9)),4,0))</f>
        <v/>
      </c>
      <c r="D82" s="190" t="str">
        <f ca="1">IF($F82="","",OFFSET(بيانات!$A$1,MATCH($F82,بيانات!$D:$D,0)-1,0))</f>
        <v/>
      </c>
      <c r="E82" s="273"/>
      <c r="F82" s="274"/>
      <c r="G82" s="273"/>
      <c r="H82" s="278"/>
      <c r="I82" s="278"/>
      <c r="J82" s="278"/>
      <c r="K82" s="278"/>
      <c r="L82" s="278"/>
      <c r="M82" s="279"/>
      <c r="N82" s="277"/>
      <c r="O82" s="277"/>
      <c r="P82" s="277"/>
      <c r="Q82" s="277"/>
      <c r="R82" s="277"/>
      <c r="S82" s="279"/>
      <c r="T82" s="277"/>
      <c r="U82" s="277"/>
      <c r="V82" s="277"/>
      <c r="W82" s="277"/>
      <c r="X82" s="277"/>
      <c r="Y82" s="277"/>
      <c r="Z82" s="277"/>
      <c r="AA82" s="277"/>
      <c r="AB82" s="277"/>
      <c r="AC82" s="277"/>
      <c r="AD82" s="277"/>
      <c r="AE82" s="277"/>
      <c r="AF82" s="277"/>
      <c r="AG82" s="277"/>
      <c r="AH82" s="277"/>
      <c r="AI82" s="277"/>
      <c r="AJ82" s="277"/>
      <c r="AK82" s="277"/>
      <c r="AL82" s="277"/>
      <c r="AM82" s="277"/>
      <c r="AN82" s="275"/>
      <c r="AO82" s="283"/>
      <c r="AP82" s="284"/>
      <c r="AQ82" s="285"/>
      <c r="AR82" s="286"/>
      <c r="AS82" s="275"/>
      <c r="AT82" s="279"/>
      <c r="AU82" s="311" t="s">
        <v>287</v>
      </c>
      <c r="AV82" s="311"/>
      <c r="AW82" s="311"/>
      <c r="AX82" s="311"/>
      <c r="AY82" s="311"/>
      <c r="AZ82" s="311" t="s">
        <v>288</v>
      </c>
      <c r="BA82" s="311"/>
      <c r="BB82" s="311"/>
      <c r="BC82" s="311"/>
      <c r="BD82" s="311"/>
      <c r="BE82" s="311"/>
      <c r="BF82" s="311"/>
      <c r="BG82" s="311"/>
      <c r="BH82" s="311"/>
      <c r="BI82" s="311"/>
      <c r="BJ82" s="311"/>
      <c r="BK82" s="311"/>
      <c r="BL82" s="312" t="s">
        <v>289</v>
      </c>
      <c r="BM82" s="312"/>
      <c r="BN82" s="312"/>
      <c r="BO82" s="312"/>
      <c r="BP82" s="312"/>
      <c r="BQ82" s="312"/>
      <c r="BR82" s="312"/>
      <c r="BS82" s="312"/>
      <c r="BT82" s="312"/>
      <c r="BU82" s="313" t="s">
        <v>290</v>
      </c>
      <c r="BV82" s="313" t="s">
        <v>291</v>
      </c>
      <c r="BW82" s="313" t="s">
        <v>38</v>
      </c>
      <c r="BX82" s="313" t="s">
        <v>292</v>
      </c>
      <c r="BY82" s="313"/>
      <c r="BZ82" s="313"/>
      <c r="CA82" s="313"/>
      <c r="CB82" s="288"/>
      <c r="CC82" s="288"/>
      <c r="CD82" s="315"/>
      <c r="CE82" s="288"/>
      <c r="CF82" s="288"/>
      <c r="CH82" s="269"/>
      <c r="CI82" s="295"/>
      <c r="CJ82" s="301"/>
      <c r="CK82" s="304"/>
      <c r="CL82" s="307"/>
      <c r="CM82" s="301"/>
      <c r="CN82" s="304"/>
      <c r="CO82" s="307"/>
      <c r="CP82" s="276"/>
      <c r="CQ82" s="269"/>
    </row>
    <row r="83" spans="1:95" s="1" customFormat="1" ht="56.25" customHeight="1" thickBot="1">
      <c r="A83" s="188" t="str">
        <f ca="1">IF(ROW($A74)&gt;COUNTIF(بيانات!$B:$B,$A$9),"",IF(ISERROR(MATCH(1000*$A$9+ROW($A74),$D:$D,0)),INDEX(OFFSET(بيانات!$A$1,MATCH($A$9,بيانات!$B:$B,0)-1,,COUNTIF(بيانات!$B:$B,$A$9)),ROW($A74)),""))</f>
        <v/>
      </c>
      <c r="B83" s="189" t="str">
        <f t="shared" ca="1" si="113"/>
        <v/>
      </c>
      <c r="C83" s="190" t="str">
        <f ca="1">IF(ROW($A74)&gt;COUNTIF($A$10:$A$186,"&gt;=1"),"",VLOOKUP($B83,OFFSET(بيانات!$A$1:$D$1,MATCH($A$9,بيانات!$B:$B,0)-1,,COUNTIF(بيانات!$B:$B,$A$9)),4,0))</f>
        <v/>
      </c>
      <c r="D83" s="190" t="str">
        <f ca="1">IF($F83="","",OFFSET(بيانات!$A$1,MATCH($F83,بيانات!$D:$D,0)-1,0))</f>
        <v/>
      </c>
      <c r="E83" s="273"/>
      <c r="F83" s="274"/>
      <c r="G83" s="273"/>
      <c r="H83" s="14" t="s">
        <v>239</v>
      </c>
      <c r="I83" s="14" t="s">
        <v>293</v>
      </c>
      <c r="J83" s="14" t="s">
        <v>294</v>
      </c>
      <c r="K83" s="14" t="s">
        <v>295</v>
      </c>
      <c r="L83" s="258" t="s">
        <v>296</v>
      </c>
      <c r="M83" s="279"/>
      <c r="N83" s="258" t="s">
        <v>240</v>
      </c>
      <c r="O83" s="258" t="s">
        <v>241</v>
      </c>
      <c r="P83" s="258" t="s">
        <v>242</v>
      </c>
      <c r="Q83" s="258" t="s">
        <v>243</v>
      </c>
      <c r="R83" s="258" t="s">
        <v>244</v>
      </c>
      <c r="S83" s="279"/>
      <c r="T83" s="15" t="s">
        <v>245</v>
      </c>
      <c r="U83" s="15" t="s">
        <v>246</v>
      </c>
      <c r="V83" s="15" t="s">
        <v>247</v>
      </c>
      <c r="W83" s="15" t="s">
        <v>12</v>
      </c>
      <c r="X83" s="15" t="s">
        <v>13</v>
      </c>
      <c r="Y83" s="15" t="s">
        <v>248</v>
      </c>
      <c r="Z83" s="15" t="s">
        <v>17</v>
      </c>
      <c r="AA83" s="15" t="s">
        <v>249</v>
      </c>
      <c r="AB83" s="15" t="s">
        <v>19</v>
      </c>
      <c r="AC83" s="15" t="s">
        <v>20</v>
      </c>
      <c r="AD83" s="15" t="s">
        <v>21</v>
      </c>
      <c r="AE83" s="15" t="s">
        <v>22</v>
      </c>
      <c r="AF83" s="15" t="s">
        <v>23</v>
      </c>
      <c r="AG83" s="16" t="s">
        <v>297</v>
      </c>
      <c r="AH83" s="15" t="s">
        <v>25</v>
      </c>
      <c r="AI83" s="15" t="s">
        <v>298</v>
      </c>
      <c r="AJ83" s="15" t="s">
        <v>24</v>
      </c>
      <c r="AK83" s="15" t="s">
        <v>436</v>
      </c>
      <c r="AL83" s="15"/>
      <c r="AM83" s="15" t="s">
        <v>299</v>
      </c>
      <c r="AN83" s="275"/>
      <c r="AO83" s="258" t="s">
        <v>293</v>
      </c>
      <c r="AP83" s="258" t="s">
        <v>300</v>
      </c>
      <c r="AQ83" s="15" t="s">
        <v>250</v>
      </c>
      <c r="AR83" s="258" t="s">
        <v>301</v>
      </c>
      <c r="AS83" s="275"/>
      <c r="AT83" s="279"/>
      <c r="AU83" s="258" t="s">
        <v>302</v>
      </c>
      <c r="AV83" s="258" t="s">
        <v>294</v>
      </c>
      <c r="AW83" s="258" t="s">
        <v>303</v>
      </c>
      <c r="AX83" s="258" t="s">
        <v>304</v>
      </c>
      <c r="AY83" s="258" t="s">
        <v>305</v>
      </c>
      <c r="AZ83" s="258" t="s">
        <v>306</v>
      </c>
      <c r="BA83" s="258" t="s">
        <v>294</v>
      </c>
      <c r="BB83" s="258" t="s">
        <v>304</v>
      </c>
      <c r="BC83" s="17">
        <v>1.4999999999999999E-2</v>
      </c>
      <c r="BD83" s="18">
        <v>5.0000000000000001E-3</v>
      </c>
      <c r="BE83" s="18" t="s">
        <v>40</v>
      </c>
      <c r="BF83" s="18" t="s">
        <v>251</v>
      </c>
      <c r="BG83" s="18" t="s">
        <v>41</v>
      </c>
      <c r="BH83" s="18" t="s">
        <v>42</v>
      </c>
      <c r="BI83" s="15" t="s">
        <v>43</v>
      </c>
      <c r="BJ83" s="15" t="s">
        <v>39</v>
      </c>
      <c r="BK83" s="19" t="s">
        <v>28</v>
      </c>
      <c r="BL83" s="180" t="s">
        <v>29</v>
      </c>
      <c r="BM83" s="180" t="s">
        <v>30</v>
      </c>
      <c r="BN83" s="180" t="s">
        <v>31</v>
      </c>
      <c r="BO83" s="180" t="s">
        <v>32</v>
      </c>
      <c r="BP83" s="180" t="s">
        <v>33</v>
      </c>
      <c r="BQ83" s="180" t="s">
        <v>34</v>
      </c>
      <c r="BR83" s="180" t="s">
        <v>35</v>
      </c>
      <c r="BS83" s="180" t="s">
        <v>36</v>
      </c>
      <c r="BT83" s="180" t="s">
        <v>37</v>
      </c>
      <c r="BU83" s="313"/>
      <c r="BV83" s="313"/>
      <c r="BW83" s="313"/>
      <c r="BX83" s="313"/>
      <c r="BY83" s="313"/>
      <c r="BZ83" s="313"/>
      <c r="CA83" s="313"/>
      <c r="CB83" s="288"/>
      <c r="CC83" s="288"/>
      <c r="CD83" s="316"/>
      <c r="CE83" s="288"/>
      <c r="CF83" s="288"/>
      <c r="CH83" s="269"/>
      <c r="CI83" s="296"/>
      <c r="CJ83" s="302"/>
      <c r="CK83" s="305"/>
      <c r="CL83" s="308"/>
      <c r="CM83" s="302"/>
      <c r="CN83" s="305"/>
      <c r="CO83" s="308"/>
      <c r="CP83" s="276"/>
      <c r="CQ83" s="269"/>
    </row>
    <row r="84" spans="1:95" s="196" customFormat="1" ht="30.95" customHeight="1">
      <c r="A84" s="188" t="str">
        <f ca="1">IF(ROW($A75)&gt;COUNTIF(بيانات!$B:$B,$A$9),"",IF(ISERROR(MATCH(1000*$A$9+ROW($A75),$D:$D,0)),INDEX(OFFSET(بيانات!$A$1,MATCH($A$9,بيانات!$B:$B,0)-1,,COUNTIF(بيانات!$B:$B,$A$9)),ROW($A75)),""))</f>
        <v/>
      </c>
      <c r="B84" s="189" t="str">
        <f ca="1">IFERROR(SMALL($A$10:$A$186,ROW($A75)),"")</f>
        <v/>
      </c>
      <c r="C84" s="190" t="str">
        <f ca="1">IF(ROW($A75)&gt;COUNTIF($A$10:$A$186,"&gt;=1"),"",VLOOKUP($B84,OFFSET(بيانات!$A$1:$D$1,MATCH($A$9,بيانات!$B:$B,0)-1,,COUNTIF(بيانات!$B:$B,$A$9)),4,0))</f>
        <v/>
      </c>
      <c r="D84" s="190" t="str">
        <f ca="1">IF($F84="","",OFFSET(بيانات!$A$1,MATCH($F84,بيانات!$D:$D,0)-1,0))</f>
        <v/>
      </c>
      <c r="E84" s="61" t="str">
        <f ca="1">IF($F84="","",OFFSET(بيانات!$A$1,MATCH($F84,بيانات!$D:$D,0)-1,2))</f>
        <v/>
      </c>
      <c r="F84" s="249"/>
      <c r="G84" s="67" t="str">
        <f>IF($F84="","",MAX($G$9:$G83)+1)</f>
        <v/>
      </c>
      <c r="H84" s="21" t="str">
        <f ca="1">IF($F84="","",OFFSET(بيانات!$A$1,MATCH($F84,بيانات!$D:$D,0)-1,H$1))</f>
        <v/>
      </c>
      <c r="I84" s="21" t="str">
        <f>IF($G84="","",ROUND(H84*15%,2))</f>
        <v/>
      </c>
      <c r="J84" s="21" t="str">
        <f>IF($G84="","",ROUND(H84*1%,2))</f>
        <v/>
      </c>
      <c r="K84" s="21" t="str">
        <f>IF($G84="","",ROUND(H84*2%,2))</f>
        <v/>
      </c>
      <c r="L84" s="21" t="str">
        <f>IF($G84="","",ROUND(H84*1.5%,2))</f>
        <v/>
      </c>
      <c r="M84" s="22" t="str">
        <f>IF($G84="","",ROUND(SUM(H84:L84),2))</f>
        <v/>
      </c>
      <c r="N84" s="21" t="str">
        <f ca="1">IF($F84="","",OFFSET(بيانات!$A$1,MATCH($F84,بيانات!$D:$D,0)-1,N$1))</f>
        <v/>
      </c>
      <c r="O84" s="21" t="str">
        <f ca="1">IF($F84="","",OFFSET(بيانات!$A$1,MATCH($F84,بيانات!$D:$D,0)-1,O$1))</f>
        <v/>
      </c>
      <c r="P84" s="21" t="str">
        <f ca="1">IF($F84="","",OFFSET(بيانات!$A$1,MATCH($F84,بيانات!$D:$D,0)-1,P$1))</f>
        <v/>
      </c>
      <c r="Q84" s="21" t="str">
        <f ca="1">IF($F84="","",OFFSET(بيانات!$A$1,MATCH($F84,بيانات!$D:$D,0)-1,Q$1))</f>
        <v/>
      </c>
      <c r="R84" s="21" t="str">
        <f ca="1">IF($F84="","",OFFSET(بيانات!$A$1,MATCH($F84,بيانات!$D:$D,0)-1,R$1))</f>
        <v/>
      </c>
      <c r="S84" s="22" t="str">
        <f>IF($G84="","",ROUND(SUM(N84:R84),2))</f>
        <v/>
      </c>
      <c r="T84" s="21" t="str">
        <f ca="1">IF($F84="","",OFFSET(بيانات!$A$1,MATCH($F84,بيانات!$D:$D,0)-1,T$1))</f>
        <v/>
      </c>
      <c r="U84" s="21" t="str">
        <f ca="1">IF($F84="","",OFFSET(بيانات!$A$1,MATCH($F84,بيانات!$D:$D,0)-1,U$1))</f>
        <v/>
      </c>
      <c r="V84" s="21" t="str">
        <f ca="1">IF($F84="","",OFFSET(بيانات!$A$1,MATCH($F84,بيانات!$D:$D,0)-1,V$1))</f>
        <v/>
      </c>
      <c r="W84" s="21" t="str">
        <f ca="1">IF($F84="","",OFFSET(بيانات!$A$1,MATCH($F84,بيانات!$D:$D,0)-1,W$1))</f>
        <v/>
      </c>
      <c r="X84" s="21" t="str">
        <f ca="1">IF($F84="","",OFFSET(بيانات!$A$1,MATCH($F84,بيانات!$D:$D,0)-1,X$1))</f>
        <v/>
      </c>
      <c r="Y84" s="21" t="str">
        <f ca="1">IF($F84="","",OFFSET(بيانات!$A$1,MATCH($F84,بيانات!$D:$D,0)-1,Y$1))</f>
        <v/>
      </c>
      <c r="Z84" s="21" t="str">
        <f ca="1">IF($F84="","",OFFSET(بيانات!$A$1,MATCH($F84,بيانات!$D:$D,0)-1,Z$1))</f>
        <v/>
      </c>
      <c r="AA84" s="21" t="str">
        <f ca="1">IF($F84="","",OFFSET(بيانات!$A$1,MATCH($F84,بيانات!$D:$D,0)-1,AA$1))</f>
        <v/>
      </c>
      <c r="AB84" s="21" t="str">
        <f ca="1">IF($F84="","",OFFSET(بيانات!$A$1,MATCH($F84,بيانات!$D:$D,0)-1,AB$1))</f>
        <v/>
      </c>
      <c r="AC84" s="21" t="str">
        <f ca="1">IF($F84="","",OFFSET(بيانات!$A$1,MATCH($F84,بيانات!$D:$D,0)-1,AC$1))</f>
        <v/>
      </c>
      <c r="AD84" s="21" t="str">
        <f ca="1">IF($F84="","",OFFSET(بيانات!$A$1,MATCH($F84,بيانات!$D:$D,0)-1,AD$1))</f>
        <v/>
      </c>
      <c r="AE84" s="21" t="str">
        <f ca="1">IF($F84="","",OFFSET(بيانات!$A$1,MATCH($F84,بيانات!$D:$D,0)-1,AE$1))</f>
        <v/>
      </c>
      <c r="AF84" s="21" t="str">
        <f ca="1">IF($F84="","",OFFSET(بيانات!$A$1,MATCH($F84,بيانات!$D:$D,0)-1,AF$1))</f>
        <v/>
      </c>
      <c r="AG84" s="23" t="str">
        <f>IF($G84="","",SUM(T84:AF84))</f>
        <v/>
      </c>
      <c r="AH84" s="24" t="str">
        <f ca="1">IF($F84="","",OFFSET(بيانات!$A$1,MATCH($F84,بيانات!$D:$D,0)-1,AH$1))</f>
        <v/>
      </c>
      <c r="AI84" s="21" t="str">
        <f>IF($G84="","",ROUND(AH84*H84,2))</f>
        <v/>
      </c>
      <c r="AJ84" s="24"/>
      <c r="AK84" s="21" t="str">
        <f t="shared" ref="AK84:AK112" si="116">IF($G84="","",ROUND(AJ84*H84,2))</f>
        <v/>
      </c>
      <c r="AL84" s="24"/>
      <c r="AM84" s="21">
        <f>SUM(AK84,AI84)</f>
        <v>0</v>
      </c>
      <c r="AN84" s="22">
        <f>ROUND(SUM(AM84,AG84,S84),2)</f>
        <v>0</v>
      </c>
      <c r="AO84" s="25">
        <f t="shared" ref="AO84:AO112" si="117">ROUND(AN84*15%,2)</f>
        <v>0</v>
      </c>
      <c r="AP84" s="25">
        <f>ROUND(AN84*1%,2)</f>
        <v>0</v>
      </c>
      <c r="AQ84" s="21"/>
      <c r="AR84" s="21" t="str">
        <f ca="1">IF($F84="","",OFFSET(بيانات!$A$1,MATCH($F84,بيانات!$D:$D,0)-1,AR$1))</f>
        <v/>
      </c>
      <c r="AS84" s="22">
        <f ca="1">ROUND(SUM(AO84:AR84),2)</f>
        <v>0</v>
      </c>
      <c r="AT84" s="223">
        <f ca="1">ROUND(SUM(AS84,AN84,M84),2)</f>
        <v>0</v>
      </c>
      <c r="AU84" s="21" t="str">
        <f t="shared" ref="AU84:AU112" si="118">I84</f>
        <v/>
      </c>
      <c r="AV84" s="21" t="str">
        <f t="shared" ref="AV84:AV112" si="119">J84</f>
        <v/>
      </c>
      <c r="AW84" s="21" t="str">
        <f t="shared" ref="AW84:AW112" si="120">K84</f>
        <v/>
      </c>
      <c r="AX84" s="21">
        <f ca="1">IF($H84="",0,ROUND($H84*10%,2))</f>
        <v>0</v>
      </c>
      <c r="AY84" s="21">
        <f ca="1">IF($H84="",0,ROUND($H84*3%,2))</f>
        <v>0</v>
      </c>
      <c r="AZ84" s="21">
        <f t="shared" ref="AZ84:AZ112" si="121">AO84</f>
        <v>0</v>
      </c>
      <c r="BA84" s="21">
        <f t="shared" ref="BA84:BA112" si="122">AP84</f>
        <v>0</v>
      </c>
      <c r="BB84" s="25">
        <f t="shared" ref="BB84:BB112" si="123">ROUND(AN84*10%,2)</f>
        <v>0</v>
      </c>
      <c r="BC84" s="21">
        <f ca="1">IF($H84="",0,ROUND($H84*1.5%,2))</f>
        <v>0</v>
      </c>
      <c r="BD84" s="21">
        <f ca="1">IF($H84="",0,ROUND($H84*0.5%,2))</f>
        <v>0</v>
      </c>
      <c r="BE84" s="21" t="str">
        <f ca="1">IF($F84="","",OFFSET(بيانات!$A$1,MATCH($F84,بيانات!$D:$D,0)-1,BE$1))</f>
        <v/>
      </c>
      <c r="BF84" s="21" t="str">
        <f ca="1">IF($F84="","",OFFSET(بيانات!$A$1,MATCH($F84,بيانات!$D:$D,0)-1,BF$1))</f>
        <v/>
      </c>
      <c r="BG84" s="21" t="str">
        <f ca="1">IF($F84="","",OFFSET(بيانات!$A$1,MATCH($F84,بيانات!$D:$D,0)-1,BG$1))</f>
        <v/>
      </c>
      <c r="BH84" s="21" t="str">
        <f ca="1">IF($F84="","",OFFSET(بيانات!$A$1,MATCH($F84,بيانات!$D:$D,0)-1,BH$1))</f>
        <v/>
      </c>
      <c r="BI84" s="21" t="str">
        <f ca="1">IF($F84="","",OFFSET(بيانات!$A$1,MATCH($F84,بيانات!$D:$D,0)-1,BI$1))</f>
        <v/>
      </c>
      <c r="BJ84" s="21"/>
      <c r="BK84" s="21" t="str">
        <f ca="1">IF($F84="","",OFFSET(بيانات!$A$1,MATCH($F84,بيانات!$D:$D,0)-1,BK$1))</f>
        <v/>
      </c>
      <c r="BL84" s="23" t="str">
        <f ca="1">IF($F84="","",OFFSET(بيانات!$A$1,MATCH($F84,بيانات!$D:$D,0)-1,BL$1))</f>
        <v/>
      </c>
      <c r="BM84" s="23" t="str">
        <f ca="1">IF($F84="","",OFFSET(بيانات!$A$1,MATCH($F84,بيانات!$D:$D,0)-1,BM$1))</f>
        <v/>
      </c>
      <c r="BN84" s="23" t="str">
        <f ca="1">IF($F84="","",OFFSET(بيانات!$A$1,MATCH($F84,بيانات!$D:$D,0)-1,BN$1))</f>
        <v/>
      </c>
      <c r="BO84" s="23" t="str">
        <f ca="1">IF($F84="","",OFFSET(بيانات!$A$1,MATCH($F84,بيانات!$D:$D,0)-1,BO$1))</f>
        <v/>
      </c>
      <c r="BP84" s="23" t="str">
        <f ca="1">IF($F84="","",OFFSET(بيانات!$A$1,MATCH($F84,بيانات!$D:$D,0)-1,BP$1))</f>
        <v/>
      </c>
      <c r="BQ84" s="23" t="str">
        <f ca="1">IF($F84="","",OFFSET(بيانات!$A$1,MATCH($F84,بيانات!$D:$D,0)-1,BQ$1))</f>
        <v/>
      </c>
      <c r="BR84" s="23" t="str">
        <f ca="1">IF($F84="","",OFFSET(بيانات!$A$1,MATCH($F84,بيانات!$D:$D,0)-1,BR$1))</f>
        <v/>
      </c>
      <c r="BS84" s="23" t="str">
        <f ca="1">IF($F84="","",OFFSET(بيانات!$A$1,MATCH($F84,بيانات!$D:$D,0)-1,BS$1))</f>
        <v/>
      </c>
      <c r="BT84" s="23" t="str">
        <f ca="1">IF($F84="","",OFFSET(بيانات!$A$1,MATCH($F84,بيانات!$D:$D,0)-1,BT$1))</f>
        <v/>
      </c>
      <c r="BU84" s="25">
        <f ca="1">IF((CH84-50)&gt;=5000,CEILING(TRUNC((CH84-50)*(8/1000),2),0.05),IF((CH84-50)&gt;=1000,CEILING(TRUNC((CH84-50)*(7.5/1000),2),0.05),IF((CH84-50)&gt;=500,CEILING(TRUNC((CH84-50)*(7/1000),2),0.05),IF((CH84-50)&gt;=250,CEILING(TRUNC((CH84-50)*(6.5/1000),2),0.05),IF(CH84&gt;50,CEILING(TRUNC((CH84-50)*(6/1000),2),0.05),0)))))</f>
        <v>0</v>
      </c>
      <c r="BV84" s="26">
        <f ca="1">ROUND(CQ84*10%,2)</f>
        <v>-100</v>
      </c>
      <c r="BW84" s="21" t="str">
        <f ca="1">IF($F84="","",OFFSET(بيانات!$A$1,MATCH($F84,بيانات!$D:$D,0)-1,BW$1))</f>
        <v/>
      </c>
      <c r="BX84" s="21">
        <f ca="1">ROUND(SUM(BL84:BS84)*1%,2)</f>
        <v>0</v>
      </c>
      <c r="BY84" s="21" t="str">
        <f ca="1">IF($F84="","",OFFSET(بيانات!$A$1,MATCH($F84,بيانات!$D:$D,0)-1,BY$1))</f>
        <v/>
      </c>
      <c r="BZ84" s="27">
        <f ca="1">CL84</f>
        <v>0</v>
      </c>
      <c r="CA84" s="27">
        <f t="shared" ref="CA84:CA112" ca="1" si="124">CO84</f>
        <v>0</v>
      </c>
      <c r="CB84" s="191">
        <f t="shared" ref="CB84:CB112" ca="1" si="125">ROUND(SUM(AU84:CA84),2)</f>
        <v>-100</v>
      </c>
      <c r="CC84" s="217">
        <f t="shared" ref="CC84:CC112" ca="1" si="126">ROUND(SUM(AT84-CB84),2)</f>
        <v>100</v>
      </c>
      <c r="CD84" s="218">
        <f t="shared" ref="CD84:CD112" si="127">F84</f>
        <v>0</v>
      </c>
      <c r="CE84" s="192"/>
      <c r="CF84" s="193" t="str">
        <f>G84</f>
        <v/>
      </c>
      <c r="CG84" s="194"/>
      <c r="CH84" s="195">
        <f ca="1">ROUND(SUM(H84,AN84)-SUM(S84,AX84,AY84,BB84,BD84,BE84,BF84),2)</f>
        <v>0</v>
      </c>
      <c r="CI84" s="194">
        <v>30</v>
      </c>
      <c r="CJ84" s="195">
        <f ca="1">ROUND(SUM(AT84/CI84),2)</f>
        <v>0</v>
      </c>
      <c r="CK84" s="194">
        <v>0</v>
      </c>
      <c r="CL84" s="194">
        <f t="shared" ref="CL84:CL112" ca="1" si="128">ROUND(CK84*CJ84,2)</f>
        <v>0</v>
      </c>
      <c r="CM84" s="195">
        <f ca="1">ROUND(SUM(H84,S84,V84)/(CI84),2)</f>
        <v>0</v>
      </c>
      <c r="CN84" s="194">
        <v>0</v>
      </c>
      <c r="CO84" s="194">
        <f t="shared" ref="CO84:CO112" ca="1" si="129">ROUND(CN84*CM84,2)</f>
        <v>0</v>
      </c>
      <c r="CP84" s="194">
        <f t="shared" ref="CP84:CP112" ca="1" si="130">ROUND(CO84+CL84,2)</f>
        <v>0</v>
      </c>
      <c r="CQ84" s="195">
        <f ca="1">ROUND(SUM(H84,AN84)-SUM(S84,AX84,AY84,BB84,BD84,BE84,BF84,BU84,1000),2)</f>
        <v>-1000</v>
      </c>
    </row>
    <row r="85" spans="1:95" s="194" customFormat="1" ht="30.95" customHeight="1">
      <c r="A85" s="188" t="str">
        <f ca="1">IF(ROW($A76)&gt;COUNTIF(بيانات!$B:$B,$A$9),"",IF(ISERROR(MATCH(1000*$A$9+ROW($A76),$D:$D,0)),INDEX(OFFSET(بيانات!$A$1,MATCH($A$9,بيانات!$B:$B,0)-1,,COUNTIF(بيانات!$B:$B,$A$9)),ROW($A76)),""))</f>
        <v/>
      </c>
      <c r="B85" s="189" t="str">
        <f t="shared" ref="B85:B112" ca="1" si="131">IFERROR(SMALL($A$10:$A$186,ROW($A76)),"")</f>
        <v/>
      </c>
      <c r="C85" s="190" t="str">
        <f ca="1">IF(ROW($A76)&gt;COUNTIF($A$10:$A$186,"&gt;=1"),"",VLOOKUP($B85,OFFSET(بيانات!$A$1:$D$1,MATCH($A$9,بيانات!$B:$B,0)-1,,COUNTIF(بيانات!$B:$B,$A$9)),4,0))</f>
        <v/>
      </c>
      <c r="D85" s="190" t="str">
        <f ca="1">IF($F85="","",OFFSET(بيانات!$A$1,MATCH($F85,بيانات!$D:$D,0)-1,0))</f>
        <v/>
      </c>
      <c r="E85" s="61" t="str">
        <f ca="1">IF($F85="","",OFFSET(بيانات!$A$1,MATCH($F85,بيانات!$D:$D,0)-1,2))</f>
        <v/>
      </c>
      <c r="F85" s="249"/>
      <c r="G85" s="67" t="str">
        <f>IF($F85="","",MAX($G$9:$G84)+1)</f>
        <v/>
      </c>
      <c r="H85" s="21" t="str">
        <f ca="1">IF($F85="","",OFFSET(بيانات!$A$1,MATCH($F85,بيانات!$D:$D,0)-1,H$1))</f>
        <v/>
      </c>
      <c r="I85" s="21" t="str">
        <f t="shared" ref="I85:I112" si="132">IF($G85="","",ROUND(H85*15%,2))</f>
        <v/>
      </c>
      <c r="J85" s="21" t="str">
        <f t="shared" ref="J85:J112" si="133">IF($G85="","",ROUND(H85*1%,2))</f>
        <v/>
      </c>
      <c r="K85" s="21" t="str">
        <f t="shared" ref="K85:K112" si="134">IF($G85="","",ROUND(H85*2%,2))</f>
        <v/>
      </c>
      <c r="L85" s="21" t="str">
        <f t="shared" ref="L85:L112" si="135">IF($G85="","",ROUND(H85*1.5%,2))</f>
        <v/>
      </c>
      <c r="M85" s="22" t="str">
        <f t="shared" ref="M85:M112" si="136">IF($G85="","",ROUND(SUM(H85:L85),2))</f>
        <v/>
      </c>
      <c r="N85" s="21" t="str">
        <f ca="1">IF($F85="","",OFFSET(بيانات!$A$1,MATCH($F85,بيانات!$D:$D,0)-1,N$1))</f>
        <v/>
      </c>
      <c r="O85" s="21" t="str">
        <f ca="1">IF($F85="","",OFFSET(بيانات!$A$1,MATCH($F85,بيانات!$D:$D,0)-1,O$1))</f>
        <v/>
      </c>
      <c r="P85" s="21" t="str">
        <f ca="1">IF($F85="","",OFFSET(بيانات!$A$1,MATCH($F85,بيانات!$D:$D,0)-1,P$1))</f>
        <v/>
      </c>
      <c r="Q85" s="21" t="str">
        <f ca="1">IF($F85="","",OFFSET(بيانات!$A$1,MATCH($F85,بيانات!$D:$D,0)-1,Q$1))</f>
        <v/>
      </c>
      <c r="R85" s="21" t="str">
        <f ca="1">IF($F85="","",OFFSET(بيانات!$A$1,MATCH($F85,بيانات!$D:$D,0)-1,R$1))</f>
        <v/>
      </c>
      <c r="S85" s="22" t="str">
        <f t="shared" ref="S85:S112" si="137">IF($G85="","",ROUND(SUM(N85:R85),2))</f>
        <v/>
      </c>
      <c r="T85" s="21" t="str">
        <f ca="1">IF($F85="","",OFFSET(بيانات!$A$1,MATCH($F85,بيانات!$D:$D,0)-1,T$1))</f>
        <v/>
      </c>
      <c r="U85" s="21" t="str">
        <f ca="1">IF($F85="","",OFFSET(بيانات!$A$1,MATCH($F85,بيانات!$D:$D,0)-1,U$1))</f>
        <v/>
      </c>
      <c r="V85" s="21" t="str">
        <f ca="1">IF($F85="","",OFFSET(بيانات!$A$1,MATCH($F85,بيانات!$D:$D,0)-1,V$1))</f>
        <v/>
      </c>
      <c r="W85" s="21" t="str">
        <f ca="1">IF($F85="","",OFFSET(بيانات!$A$1,MATCH($F85,بيانات!$D:$D,0)-1,W$1))</f>
        <v/>
      </c>
      <c r="X85" s="21" t="str">
        <f ca="1">IF($F85="","",OFFSET(بيانات!$A$1,MATCH($F85,بيانات!$D:$D,0)-1,X$1))</f>
        <v/>
      </c>
      <c r="Y85" s="21" t="str">
        <f ca="1">IF($F85="","",OFFSET(بيانات!$A$1,MATCH($F85,بيانات!$D:$D,0)-1,Y$1))</f>
        <v/>
      </c>
      <c r="Z85" s="21" t="str">
        <f ca="1">IF($F85="","",OFFSET(بيانات!$A$1,MATCH($F85,بيانات!$D:$D,0)-1,Z$1))</f>
        <v/>
      </c>
      <c r="AA85" s="21" t="str">
        <f ca="1">IF($F85="","",OFFSET(بيانات!$A$1,MATCH($F85,بيانات!$D:$D,0)-1,AA$1))</f>
        <v/>
      </c>
      <c r="AB85" s="21" t="str">
        <f ca="1">IF($F85="","",OFFSET(بيانات!$A$1,MATCH($F85,بيانات!$D:$D,0)-1,AB$1))</f>
        <v/>
      </c>
      <c r="AC85" s="21" t="str">
        <f ca="1">IF($F85="","",OFFSET(بيانات!$A$1,MATCH($F85,بيانات!$D:$D,0)-1,AC$1))</f>
        <v/>
      </c>
      <c r="AD85" s="21" t="str">
        <f ca="1">IF($F85="","",OFFSET(بيانات!$A$1,MATCH($F85,بيانات!$D:$D,0)-1,AD$1))</f>
        <v/>
      </c>
      <c r="AE85" s="21" t="str">
        <f ca="1">IF($F85="","",OFFSET(بيانات!$A$1,MATCH($F85,بيانات!$D:$D,0)-1,AE$1))</f>
        <v/>
      </c>
      <c r="AF85" s="21" t="str">
        <f ca="1">IF($F85="","",OFFSET(بيانات!$A$1,MATCH($F85,بيانات!$D:$D,0)-1,AF$1))</f>
        <v/>
      </c>
      <c r="AG85" s="23" t="str">
        <f t="shared" ref="AG85:AG112" si="138">IF($G85="","",SUM(T85:AF85))</f>
        <v/>
      </c>
      <c r="AH85" s="24" t="str">
        <f ca="1">IF($F85="","",OFFSET(بيانات!$A$1,MATCH($F85,بيانات!$D:$D,0)-1,AH$1))</f>
        <v/>
      </c>
      <c r="AI85" s="21" t="str">
        <f t="shared" ref="AI85:AI112" si="139">IF($G85="","",ROUND(AH85*H85,2))</f>
        <v/>
      </c>
      <c r="AJ85" s="24"/>
      <c r="AK85" s="21" t="str">
        <f t="shared" si="116"/>
        <v/>
      </c>
      <c r="AL85" s="24"/>
      <c r="AM85" s="21">
        <f t="shared" ref="AM85:AM112" si="140">SUM(AK85,AI85)</f>
        <v>0</v>
      </c>
      <c r="AN85" s="22">
        <f t="shared" ref="AN85:AN112" si="141">ROUND(SUM(AM85,AG85,S85),2)</f>
        <v>0</v>
      </c>
      <c r="AO85" s="25">
        <f t="shared" si="117"/>
        <v>0</v>
      </c>
      <c r="AP85" s="25">
        <f t="shared" ref="AP85:AP112" si="142">ROUND(AN85*1%,2)</f>
        <v>0</v>
      </c>
      <c r="AQ85" s="21"/>
      <c r="AR85" s="21" t="str">
        <f ca="1">IF($F85="","",OFFSET(بيانات!$A$1,MATCH($F85,بيانات!$D:$D,0)-1,AR$1))</f>
        <v/>
      </c>
      <c r="AS85" s="22">
        <f t="shared" ref="AS85:AS112" ca="1" si="143">ROUND(SUM(AO85:AR85),2)</f>
        <v>0</v>
      </c>
      <c r="AT85" s="223">
        <f t="shared" ref="AT85:AT112" ca="1" si="144">ROUND(SUM(AS85,AN85,M85),2)</f>
        <v>0</v>
      </c>
      <c r="AU85" s="21" t="str">
        <f t="shared" si="118"/>
        <v/>
      </c>
      <c r="AV85" s="21" t="str">
        <f t="shared" si="119"/>
        <v/>
      </c>
      <c r="AW85" s="21" t="str">
        <f t="shared" si="120"/>
        <v/>
      </c>
      <c r="AX85" s="21">
        <f t="shared" ref="AX85:AX112" ca="1" si="145">IF($H85="",0,ROUND($H85*10%,2))</f>
        <v>0</v>
      </c>
      <c r="AY85" s="21">
        <f t="shared" ref="AY85:AY112" ca="1" si="146">IF($H85="",0,ROUND($H85*3%,2))</f>
        <v>0</v>
      </c>
      <c r="AZ85" s="21">
        <f t="shared" si="121"/>
        <v>0</v>
      </c>
      <c r="BA85" s="21">
        <f t="shared" si="122"/>
        <v>0</v>
      </c>
      <c r="BB85" s="25">
        <f t="shared" si="123"/>
        <v>0</v>
      </c>
      <c r="BC85" s="21">
        <f t="shared" ref="BC85:BC112" ca="1" si="147">IF($H85="",0,ROUND($H85*1.5%,2))</f>
        <v>0</v>
      </c>
      <c r="BD85" s="21">
        <f t="shared" ref="BD85:BD112" ca="1" si="148">IF($H85="",0,ROUND($H85*0.5%,2))</f>
        <v>0</v>
      </c>
      <c r="BE85" s="21" t="str">
        <f ca="1">IF($F85="","",OFFSET(بيانات!$A$1,MATCH($F85,بيانات!$D:$D,0)-1,BE$1))</f>
        <v/>
      </c>
      <c r="BF85" s="21" t="str">
        <f ca="1">IF($F85="","",OFFSET(بيانات!$A$1,MATCH($F85,بيانات!$D:$D,0)-1,BF$1))</f>
        <v/>
      </c>
      <c r="BG85" s="21" t="str">
        <f ca="1">IF($F85="","",OFFSET(بيانات!$A$1,MATCH($F85,بيانات!$D:$D,0)-1,BG$1))</f>
        <v/>
      </c>
      <c r="BH85" s="21" t="str">
        <f ca="1">IF($F85="","",OFFSET(بيانات!$A$1,MATCH($F85,بيانات!$D:$D,0)-1,BH$1))</f>
        <v/>
      </c>
      <c r="BI85" s="21" t="str">
        <f ca="1">IF($F85="","",OFFSET(بيانات!$A$1,MATCH($F85,بيانات!$D:$D,0)-1,BI$1))</f>
        <v/>
      </c>
      <c r="BJ85" s="21"/>
      <c r="BK85" s="21" t="str">
        <f ca="1">IF($F85="","",OFFSET(بيانات!$A$1,MATCH($F85,بيانات!$D:$D,0)-1,BK$1))</f>
        <v/>
      </c>
      <c r="BL85" s="23" t="str">
        <f ca="1">IF($F85="","",OFFSET(بيانات!$A$1,MATCH($F85,بيانات!$D:$D,0)-1,BL$1))</f>
        <v/>
      </c>
      <c r="BM85" s="23" t="str">
        <f ca="1">IF($F85="","",OFFSET(بيانات!$A$1,MATCH($F85,بيانات!$D:$D,0)-1,BM$1))</f>
        <v/>
      </c>
      <c r="BN85" s="23" t="str">
        <f ca="1">IF($F85="","",OFFSET(بيانات!$A$1,MATCH($F85,بيانات!$D:$D,0)-1,BN$1))</f>
        <v/>
      </c>
      <c r="BO85" s="23" t="str">
        <f ca="1">IF($F85="","",OFFSET(بيانات!$A$1,MATCH($F85,بيانات!$D:$D,0)-1,BO$1))</f>
        <v/>
      </c>
      <c r="BP85" s="23" t="str">
        <f ca="1">IF($F85="","",OFFSET(بيانات!$A$1,MATCH($F85,بيانات!$D:$D,0)-1,BP$1))</f>
        <v/>
      </c>
      <c r="BQ85" s="23" t="str">
        <f ca="1">IF($F85="","",OFFSET(بيانات!$A$1,MATCH($F85,بيانات!$D:$D,0)-1,BQ$1))</f>
        <v/>
      </c>
      <c r="BR85" s="23" t="str">
        <f ca="1">IF($F85="","",OFFSET(بيانات!$A$1,MATCH($F85,بيانات!$D:$D,0)-1,BR$1))</f>
        <v/>
      </c>
      <c r="BS85" s="23" t="str">
        <f ca="1">IF($F85="","",OFFSET(بيانات!$A$1,MATCH($F85,بيانات!$D:$D,0)-1,BS$1))</f>
        <v/>
      </c>
      <c r="BT85" s="23" t="str">
        <f ca="1">IF($F85="","",OFFSET(بيانات!$A$1,MATCH($F85,بيانات!$D:$D,0)-1,BT$1))</f>
        <v/>
      </c>
      <c r="BU85" s="25">
        <f t="shared" ref="BU85:BU112" ca="1" si="149">IF((CH85-50)&gt;=5000,CEILING(TRUNC((CH85-50)*(8/1000),2),0.05),IF((CH85-50)&gt;=1000,CEILING(TRUNC((CH85-50)*(7.5/1000),2),0.05),IF((CH85-50)&gt;=500,CEILING(TRUNC((CH85-50)*(7/1000),2),0.05),IF((CH85-50)&gt;=250,CEILING(TRUNC((CH85-50)*(6.5/1000),2),0.05),IF(CH85&gt;50,CEILING(TRUNC((CH85-50)*(6/1000),2),0.05),0)))))</f>
        <v>0</v>
      </c>
      <c r="BV85" s="26">
        <f t="shared" ref="BV85:BV112" ca="1" si="150">ROUND(CQ85*10%,2)</f>
        <v>-100</v>
      </c>
      <c r="BW85" s="21" t="str">
        <f ca="1">IF($F85="","",OFFSET(بيانات!$A$1,MATCH($F85,بيانات!$D:$D,0)-1,BW$1))</f>
        <v/>
      </c>
      <c r="BX85" s="21">
        <f t="shared" ref="BX85:BX112" ca="1" si="151">ROUND(SUM(BL85:BS85)*1%,2)</f>
        <v>0</v>
      </c>
      <c r="BY85" s="21" t="str">
        <f ca="1">IF($F85="","",OFFSET(بيانات!$A$1,MATCH($F85,بيانات!$D:$D,0)-1,BY$1))</f>
        <v/>
      </c>
      <c r="BZ85" s="27">
        <f t="shared" ref="BZ85:BZ112" ca="1" si="152">CL85</f>
        <v>0</v>
      </c>
      <c r="CA85" s="27">
        <f t="shared" ca="1" si="124"/>
        <v>0</v>
      </c>
      <c r="CB85" s="191">
        <f t="shared" ca="1" si="125"/>
        <v>-100</v>
      </c>
      <c r="CC85" s="217">
        <f t="shared" ca="1" si="126"/>
        <v>100</v>
      </c>
      <c r="CD85" s="218">
        <f t="shared" si="127"/>
        <v>0</v>
      </c>
      <c r="CE85" s="192"/>
      <c r="CF85" s="193" t="str">
        <f t="shared" ref="CF85:CF112" si="153">G85</f>
        <v/>
      </c>
      <c r="CH85" s="195">
        <f t="shared" ref="CH85:CH112" ca="1" si="154">ROUND(SUM(H85,AN85)-SUM(S85,AX85,AY85,BB85,BD85,BE85,BF85),2)</f>
        <v>0</v>
      </c>
      <c r="CI85" s="194">
        <v>30</v>
      </c>
      <c r="CJ85" s="195">
        <f t="shared" ref="CJ85:CJ112" ca="1" si="155">ROUND(SUM(AT85/CI85),2)</f>
        <v>0</v>
      </c>
      <c r="CK85" s="194">
        <v>0</v>
      </c>
      <c r="CL85" s="194">
        <f t="shared" ca="1" si="128"/>
        <v>0</v>
      </c>
      <c r="CM85" s="195">
        <f t="shared" ref="CM85:CM112" ca="1" si="156">ROUND(SUM(H85,S85,V85)/(CI85),2)</f>
        <v>0</v>
      </c>
      <c r="CN85" s="194">
        <v>0</v>
      </c>
      <c r="CO85" s="194">
        <f t="shared" ca="1" si="129"/>
        <v>0</v>
      </c>
      <c r="CP85" s="194">
        <f t="shared" ca="1" si="130"/>
        <v>0</v>
      </c>
      <c r="CQ85" s="195">
        <f t="shared" ref="CQ85:CQ112" ca="1" si="157">ROUND(SUM(H85,AN85)-SUM(S85,AX85,AY85,BB85,BD85,BE85,BF85,BU85,1000),2)</f>
        <v>-1000</v>
      </c>
    </row>
    <row r="86" spans="1:95" s="194" customFormat="1" ht="30.95" customHeight="1">
      <c r="A86" s="188" t="str">
        <f ca="1">IF(ROW($A77)&gt;COUNTIF(بيانات!$B:$B,$A$9),"",IF(ISERROR(MATCH(1000*$A$9+ROW($A77),$D:$D,0)),INDEX(OFFSET(بيانات!$A$1,MATCH($A$9,بيانات!$B:$B,0)-1,,COUNTIF(بيانات!$B:$B,$A$9)),ROW($A77)),""))</f>
        <v/>
      </c>
      <c r="B86" s="189" t="str">
        <f t="shared" ca="1" si="131"/>
        <v/>
      </c>
      <c r="C86" s="190" t="str">
        <f ca="1">IF(ROW($A77)&gt;COUNTIF($A$10:$A$186,"&gt;=1"),"",VLOOKUP($B86,OFFSET(بيانات!$A$1:$D$1,MATCH($A$9,بيانات!$B:$B,0)-1,,COUNTIF(بيانات!$B:$B,$A$9)),4,0))</f>
        <v/>
      </c>
      <c r="D86" s="190" t="str">
        <f ca="1">IF($F86="","",OFFSET(بيانات!$A$1,MATCH($F86,بيانات!$D:$D,0)-1,0))</f>
        <v/>
      </c>
      <c r="E86" s="61" t="str">
        <f ca="1">IF($F86="","",OFFSET(بيانات!$A$1,MATCH($F86,بيانات!$D:$D,0)-1,2))</f>
        <v/>
      </c>
      <c r="F86" s="249"/>
      <c r="G86" s="67" t="str">
        <f>IF($F86="","",MAX($G$9:$G85)+1)</f>
        <v/>
      </c>
      <c r="H86" s="21" t="str">
        <f ca="1">IF($F86="","",OFFSET(بيانات!$A$1,MATCH($F86,بيانات!$D:$D,0)-1,H$1))</f>
        <v/>
      </c>
      <c r="I86" s="21" t="str">
        <f t="shared" si="132"/>
        <v/>
      </c>
      <c r="J86" s="21" t="str">
        <f t="shared" si="133"/>
        <v/>
      </c>
      <c r="K86" s="21" t="str">
        <f t="shared" si="134"/>
        <v/>
      </c>
      <c r="L86" s="21" t="str">
        <f t="shared" si="135"/>
        <v/>
      </c>
      <c r="M86" s="22" t="str">
        <f t="shared" si="136"/>
        <v/>
      </c>
      <c r="N86" s="21" t="str">
        <f ca="1">IF($F86="","",OFFSET(بيانات!$A$1,MATCH($F86,بيانات!$D:$D,0)-1,N$1))</f>
        <v/>
      </c>
      <c r="O86" s="21" t="str">
        <f ca="1">IF($F86="","",OFFSET(بيانات!$A$1,MATCH($F86,بيانات!$D:$D,0)-1,O$1))</f>
        <v/>
      </c>
      <c r="P86" s="21" t="str">
        <f ca="1">IF($F86="","",OFFSET(بيانات!$A$1,MATCH($F86,بيانات!$D:$D,0)-1,P$1))</f>
        <v/>
      </c>
      <c r="Q86" s="21" t="str">
        <f ca="1">IF($F86="","",OFFSET(بيانات!$A$1,MATCH($F86,بيانات!$D:$D,0)-1,Q$1))</f>
        <v/>
      </c>
      <c r="R86" s="21" t="str">
        <f ca="1">IF($F86="","",OFFSET(بيانات!$A$1,MATCH($F86,بيانات!$D:$D,0)-1,R$1))</f>
        <v/>
      </c>
      <c r="S86" s="22" t="str">
        <f t="shared" si="137"/>
        <v/>
      </c>
      <c r="T86" s="21" t="str">
        <f ca="1">IF($F86="","",OFFSET(بيانات!$A$1,MATCH($F86,بيانات!$D:$D,0)-1,T$1))</f>
        <v/>
      </c>
      <c r="U86" s="21" t="str">
        <f ca="1">IF($F86="","",OFFSET(بيانات!$A$1,MATCH($F86,بيانات!$D:$D,0)-1,U$1))</f>
        <v/>
      </c>
      <c r="V86" s="21" t="str">
        <f ca="1">IF($F86="","",OFFSET(بيانات!$A$1,MATCH($F86,بيانات!$D:$D,0)-1,V$1))</f>
        <v/>
      </c>
      <c r="W86" s="21" t="str">
        <f ca="1">IF($F86="","",OFFSET(بيانات!$A$1,MATCH($F86,بيانات!$D:$D,0)-1,W$1))</f>
        <v/>
      </c>
      <c r="X86" s="21" t="str">
        <f ca="1">IF($F86="","",OFFSET(بيانات!$A$1,MATCH($F86,بيانات!$D:$D,0)-1,X$1))</f>
        <v/>
      </c>
      <c r="Y86" s="21" t="str">
        <f ca="1">IF($F86="","",OFFSET(بيانات!$A$1,MATCH($F86,بيانات!$D:$D,0)-1,Y$1))</f>
        <v/>
      </c>
      <c r="Z86" s="21" t="str">
        <f ca="1">IF($F86="","",OFFSET(بيانات!$A$1,MATCH($F86,بيانات!$D:$D,0)-1,Z$1))</f>
        <v/>
      </c>
      <c r="AA86" s="21" t="str">
        <f ca="1">IF($F86="","",OFFSET(بيانات!$A$1,MATCH($F86,بيانات!$D:$D,0)-1,AA$1))</f>
        <v/>
      </c>
      <c r="AB86" s="21" t="str">
        <f ca="1">IF($F86="","",OFFSET(بيانات!$A$1,MATCH($F86,بيانات!$D:$D,0)-1,AB$1))</f>
        <v/>
      </c>
      <c r="AC86" s="21" t="str">
        <f ca="1">IF($F86="","",OFFSET(بيانات!$A$1,MATCH($F86,بيانات!$D:$D,0)-1,AC$1))</f>
        <v/>
      </c>
      <c r="AD86" s="21" t="str">
        <f ca="1">IF($F86="","",OFFSET(بيانات!$A$1,MATCH($F86,بيانات!$D:$D,0)-1,AD$1))</f>
        <v/>
      </c>
      <c r="AE86" s="21" t="str">
        <f ca="1">IF($F86="","",OFFSET(بيانات!$A$1,MATCH($F86,بيانات!$D:$D,0)-1,AE$1))</f>
        <v/>
      </c>
      <c r="AF86" s="21" t="str">
        <f ca="1">IF($F86="","",OFFSET(بيانات!$A$1,MATCH($F86,بيانات!$D:$D,0)-1,AF$1))</f>
        <v/>
      </c>
      <c r="AG86" s="23" t="str">
        <f t="shared" si="138"/>
        <v/>
      </c>
      <c r="AH86" s="24" t="str">
        <f ca="1">IF($F86="","",OFFSET(بيانات!$A$1,MATCH($F86,بيانات!$D:$D,0)-1,AH$1))</f>
        <v/>
      </c>
      <c r="AI86" s="21" t="str">
        <f t="shared" si="139"/>
        <v/>
      </c>
      <c r="AJ86" s="24"/>
      <c r="AK86" s="21" t="str">
        <f t="shared" si="116"/>
        <v/>
      </c>
      <c r="AL86" s="24"/>
      <c r="AM86" s="21">
        <f t="shared" si="140"/>
        <v>0</v>
      </c>
      <c r="AN86" s="22">
        <f t="shared" si="141"/>
        <v>0</v>
      </c>
      <c r="AO86" s="25">
        <f t="shared" si="117"/>
        <v>0</v>
      </c>
      <c r="AP86" s="25">
        <f t="shared" si="142"/>
        <v>0</v>
      </c>
      <c r="AQ86" s="21"/>
      <c r="AR86" s="21" t="str">
        <f ca="1">IF($F86="","",OFFSET(بيانات!$A$1,MATCH($F86,بيانات!$D:$D,0)-1,AR$1))</f>
        <v/>
      </c>
      <c r="AS86" s="22">
        <f t="shared" ca="1" si="143"/>
        <v>0</v>
      </c>
      <c r="AT86" s="223">
        <f t="shared" ca="1" si="144"/>
        <v>0</v>
      </c>
      <c r="AU86" s="21" t="str">
        <f t="shared" si="118"/>
        <v/>
      </c>
      <c r="AV86" s="21" t="str">
        <f t="shared" si="119"/>
        <v/>
      </c>
      <c r="AW86" s="21" t="str">
        <f t="shared" si="120"/>
        <v/>
      </c>
      <c r="AX86" s="21">
        <f t="shared" ca="1" si="145"/>
        <v>0</v>
      </c>
      <c r="AY86" s="21">
        <f t="shared" ca="1" si="146"/>
        <v>0</v>
      </c>
      <c r="AZ86" s="21">
        <f t="shared" si="121"/>
        <v>0</v>
      </c>
      <c r="BA86" s="21">
        <f t="shared" si="122"/>
        <v>0</v>
      </c>
      <c r="BB86" s="25"/>
      <c r="BC86" s="21">
        <f t="shared" ca="1" si="147"/>
        <v>0</v>
      </c>
      <c r="BD86" s="21">
        <f t="shared" ca="1" si="148"/>
        <v>0</v>
      </c>
      <c r="BE86" s="21" t="str">
        <f ca="1">IF($F86="","",OFFSET(بيانات!$A$1,MATCH($F86,بيانات!$D:$D,0)-1,BE$1))</f>
        <v/>
      </c>
      <c r="BF86" s="21" t="str">
        <f ca="1">IF($F86="","",OFFSET(بيانات!$A$1,MATCH($F86,بيانات!$D:$D,0)-1,BF$1))</f>
        <v/>
      </c>
      <c r="BG86" s="21" t="str">
        <f ca="1">IF($F86="","",OFFSET(بيانات!$A$1,MATCH($F86,بيانات!$D:$D,0)-1,BG$1))</f>
        <v/>
      </c>
      <c r="BH86" s="21" t="str">
        <f ca="1">IF($F86="","",OFFSET(بيانات!$A$1,MATCH($F86,بيانات!$D:$D,0)-1,BH$1))</f>
        <v/>
      </c>
      <c r="BI86" s="21" t="str">
        <f ca="1">IF($F86="","",OFFSET(بيانات!$A$1,MATCH($F86,بيانات!$D:$D,0)-1,BI$1))</f>
        <v/>
      </c>
      <c r="BJ86" s="21"/>
      <c r="BK86" s="21" t="str">
        <f ca="1">IF($F86="","",OFFSET(بيانات!$A$1,MATCH($F86,بيانات!$D:$D,0)-1,BK$1))</f>
        <v/>
      </c>
      <c r="BL86" s="23" t="str">
        <f ca="1">IF($F86="","",OFFSET(بيانات!$A$1,MATCH($F86,بيانات!$D:$D,0)-1,BL$1))</f>
        <v/>
      </c>
      <c r="BM86" s="23" t="str">
        <f ca="1">IF($F86="","",OFFSET(بيانات!$A$1,MATCH($F86,بيانات!$D:$D,0)-1,BM$1))</f>
        <v/>
      </c>
      <c r="BN86" s="23" t="str">
        <f ca="1">IF($F86="","",OFFSET(بيانات!$A$1,MATCH($F86,بيانات!$D:$D,0)-1,BN$1))</f>
        <v/>
      </c>
      <c r="BO86" s="23" t="str">
        <f ca="1">IF($F86="","",OFFSET(بيانات!$A$1,MATCH($F86,بيانات!$D:$D,0)-1,BO$1))</f>
        <v/>
      </c>
      <c r="BP86" s="23" t="str">
        <f ca="1">IF($F86="","",OFFSET(بيانات!$A$1,MATCH($F86,بيانات!$D:$D,0)-1,BP$1))</f>
        <v/>
      </c>
      <c r="BQ86" s="23" t="str">
        <f ca="1">IF($F86="","",OFFSET(بيانات!$A$1,MATCH($F86,بيانات!$D:$D,0)-1,BQ$1))</f>
        <v/>
      </c>
      <c r="BR86" s="23" t="str">
        <f ca="1">IF($F86="","",OFFSET(بيانات!$A$1,MATCH($F86,بيانات!$D:$D,0)-1,BR$1))</f>
        <v/>
      </c>
      <c r="BS86" s="23" t="str">
        <f ca="1">IF($F86="","",OFFSET(بيانات!$A$1,MATCH($F86,بيانات!$D:$D,0)-1,BS$1))</f>
        <v/>
      </c>
      <c r="BT86" s="23" t="str">
        <f ca="1">IF($F86="","",OFFSET(بيانات!$A$1,MATCH($F86,بيانات!$D:$D,0)-1,BT$1))</f>
        <v/>
      </c>
      <c r="BU86" s="25">
        <f t="shared" ca="1" si="149"/>
        <v>0</v>
      </c>
      <c r="BV86" s="26">
        <f t="shared" ca="1" si="150"/>
        <v>-100</v>
      </c>
      <c r="BW86" s="21" t="str">
        <f ca="1">IF($F86="","",OFFSET(بيانات!$A$1,MATCH($F86,بيانات!$D:$D,0)-1,BW$1))</f>
        <v/>
      </c>
      <c r="BX86" s="21">
        <f t="shared" ca="1" si="151"/>
        <v>0</v>
      </c>
      <c r="BY86" s="21" t="str">
        <f ca="1">IF($F86="","",OFFSET(بيانات!$A$1,MATCH($F86,بيانات!$D:$D,0)-1,BY$1))</f>
        <v/>
      </c>
      <c r="BZ86" s="27">
        <f t="shared" ca="1" si="152"/>
        <v>0</v>
      </c>
      <c r="CA86" s="27">
        <f t="shared" ca="1" si="124"/>
        <v>0</v>
      </c>
      <c r="CB86" s="191">
        <f t="shared" ca="1" si="125"/>
        <v>-100</v>
      </c>
      <c r="CC86" s="217">
        <f t="shared" ca="1" si="126"/>
        <v>100</v>
      </c>
      <c r="CD86" s="218">
        <f t="shared" si="127"/>
        <v>0</v>
      </c>
      <c r="CE86" s="192"/>
      <c r="CF86" s="193" t="str">
        <f t="shared" si="153"/>
        <v/>
      </c>
      <c r="CH86" s="195">
        <f t="shared" ca="1" si="154"/>
        <v>0</v>
      </c>
      <c r="CI86" s="194">
        <v>30</v>
      </c>
      <c r="CJ86" s="195">
        <f t="shared" ca="1" si="155"/>
        <v>0</v>
      </c>
      <c r="CK86" s="194">
        <v>0</v>
      </c>
      <c r="CL86" s="194">
        <f t="shared" ca="1" si="128"/>
        <v>0</v>
      </c>
      <c r="CM86" s="195">
        <f t="shared" ca="1" si="156"/>
        <v>0</v>
      </c>
      <c r="CN86" s="194">
        <v>0</v>
      </c>
      <c r="CO86" s="194">
        <f t="shared" ca="1" si="129"/>
        <v>0</v>
      </c>
      <c r="CP86" s="194">
        <f t="shared" ca="1" si="130"/>
        <v>0</v>
      </c>
      <c r="CQ86" s="195">
        <f t="shared" ca="1" si="157"/>
        <v>-1000</v>
      </c>
    </row>
    <row r="87" spans="1:95" s="194" customFormat="1" ht="30.95" customHeight="1">
      <c r="A87" s="188" t="str">
        <f ca="1">IF(ROW($A78)&gt;COUNTIF(بيانات!$B:$B,$A$9),"",IF(ISERROR(MATCH(1000*$A$9+ROW($A78),$D:$D,0)),INDEX(OFFSET(بيانات!$A$1,MATCH($A$9,بيانات!$B:$B,0)-1,,COUNTIF(بيانات!$B:$B,$A$9)),ROW($A78)),""))</f>
        <v/>
      </c>
      <c r="B87" s="189" t="str">
        <f t="shared" ca="1" si="131"/>
        <v/>
      </c>
      <c r="C87" s="190" t="str">
        <f ca="1">IF(ROW($A78)&gt;COUNTIF($A$10:$A$186,"&gt;=1"),"",VLOOKUP($B87,OFFSET(بيانات!$A$1:$D$1,MATCH($A$9,بيانات!$B:$B,0)-1,,COUNTIF(بيانات!$B:$B,$A$9)),4,0))</f>
        <v/>
      </c>
      <c r="D87" s="190" t="str">
        <f ca="1">IF($F87="","",OFFSET(بيانات!$A$1,MATCH($F87,بيانات!$D:$D,0)-1,0))</f>
        <v/>
      </c>
      <c r="E87" s="61" t="str">
        <f ca="1">IF($F87="","",OFFSET(بيانات!$A$1,MATCH($F87,بيانات!$D:$D,0)-1,2))</f>
        <v/>
      </c>
      <c r="F87" s="249"/>
      <c r="G87" s="67" t="str">
        <f>IF($F87="","",MAX($G$9:$G86)+1)</f>
        <v/>
      </c>
      <c r="H87" s="21" t="str">
        <f ca="1">IF($F87="","",OFFSET(بيانات!$A$1,MATCH($F87,بيانات!$D:$D,0)-1,H$1))</f>
        <v/>
      </c>
      <c r="I87" s="21" t="str">
        <f t="shared" si="132"/>
        <v/>
      </c>
      <c r="J87" s="21" t="str">
        <f t="shared" si="133"/>
        <v/>
      </c>
      <c r="K87" s="21" t="str">
        <f t="shared" si="134"/>
        <v/>
      </c>
      <c r="L87" s="21" t="str">
        <f t="shared" si="135"/>
        <v/>
      </c>
      <c r="M87" s="22" t="str">
        <f t="shared" si="136"/>
        <v/>
      </c>
      <c r="N87" s="21" t="str">
        <f ca="1">IF($F87="","",OFFSET(بيانات!$A$1,MATCH($F87,بيانات!$D:$D,0)-1,N$1))</f>
        <v/>
      </c>
      <c r="O87" s="21" t="str">
        <f ca="1">IF($F87="","",OFFSET(بيانات!$A$1,MATCH($F87,بيانات!$D:$D,0)-1,O$1))</f>
        <v/>
      </c>
      <c r="P87" s="21" t="str">
        <f ca="1">IF($F87="","",OFFSET(بيانات!$A$1,MATCH($F87,بيانات!$D:$D,0)-1,P$1))</f>
        <v/>
      </c>
      <c r="Q87" s="21" t="str">
        <f ca="1">IF($F87="","",OFFSET(بيانات!$A$1,MATCH($F87,بيانات!$D:$D,0)-1,Q$1))</f>
        <v/>
      </c>
      <c r="R87" s="21" t="str">
        <f ca="1">IF($F87="","",OFFSET(بيانات!$A$1,MATCH($F87,بيانات!$D:$D,0)-1,R$1))</f>
        <v/>
      </c>
      <c r="S87" s="22" t="str">
        <f t="shared" si="137"/>
        <v/>
      </c>
      <c r="T87" s="21" t="str">
        <f ca="1">IF($F87="","",OFFSET(بيانات!$A$1,MATCH($F87,بيانات!$D:$D,0)-1,T$1))</f>
        <v/>
      </c>
      <c r="U87" s="21" t="str">
        <f ca="1">IF($F87="","",OFFSET(بيانات!$A$1,MATCH($F87,بيانات!$D:$D,0)-1,U$1))</f>
        <v/>
      </c>
      <c r="V87" s="21" t="str">
        <f ca="1">IF($F87="","",OFFSET(بيانات!$A$1,MATCH($F87,بيانات!$D:$D,0)-1,V$1))</f>
        <v/>
      </c>
      <c r="W87" s="21" t="str">
        <f ca="1">IF($F87="","",OFFSET(بيانات!$A$1,MATCH($F87,بيانات!$D:$D,0)-1,W$1))</f>
        <v/>
      </c>
      <c r="X87" s="21" t="str">
        <f ca="1">IF($F87="","",OFFSET(بيانات!$A$1,MATCH($F87,بيانات!$D:$D,0)-1,X$1))</f>
        <v/>
      </c>
      <c r="Y87" s="21" t="str">
        <f ca="1">IF($F87="","",OFFSET(بيانات!$A$1,MATCH($F87,بيانات!$D:$D,0)-1,Y$1))</f>
        <v/>
      </c>
      <c r="Z87" s="21" t="str">
        <f ca="1">IF($F87="","",OFFSET(بيانات!$A$1,MATCH($F87,بيانات!$D:$D,0)-1,Z$1))</f>
        <v/>
      </c>
      <c r="AA87" s="21" t="str">
        <f ca="1">IF($F87="","",OFFSET(بيانات!$A$1,MATCH($F87,بيانات!$D:$D,0)-1,AA$1))</f>
        <v/>
      </c>
      <c r="AB87" s="21" t="str">
        <f ca="1">IF($F87="","",OFFSET(بيانات!$A$1,MATCH($F87,بيانات!$D:$D,0)-1,AB$1))</f>
        <v/>
      </c>
      <c r="AC87" s="21" t="str">
        <f ca="1">IF($F87="","",OFFSET(بيانات!$A$1,MATCH($F87,بيانات!$D:$D,0)-1,AC$1))</f>
        <v/>
      </c>
      <c r="AD87" s="21" t="str">
        <f ca="1">IF($F87="","",OFFSET(بيانات!$A$1,MATCH($F87,بيانات!$D:$D,0)-1,AD$1))</f>
        <v/>
      </c>
      <c r="AE87" s="21" t="str">
        <f ca="1">IF($F87="","",OFFSET(بيانات!$A$1,MATCH($F87,بيانات!$D:$D,0)-1,AE$1))</f>
        <v/>
      </c>
      <c r="AF87" s="21" t="str">
        <f ca="1">IF($F87="","",OFFSET(بيانات!$A$1,MATCH($F87,بيانات!$D:$D,0)-1,AF$1))</f>
        <v/>
      </c>
      <c r="AG87" s="23" t="str">
        <f t="shared" si="138"/>
        <v/>
      </c>
      <c r="AH87" s="24" t="str">
        <f ca="1">IF($F87="","",OFFSET(بيانات!$A$1,MATCH($F87,بيانات!$D:$D,0)-1,AH$1))</f>
        <v/>
      </c>
      <c r="AI87" s="21" t="str">
        <f t="shared" si="139"/>
        <v/>
      </c>
      <c r="AJ87" s="24"/>
      <c r="AK87" s="21" t="str">
        <f t="shared" si="116"/>
        <v/>
      </c>
      <c r="AL87" s="24"/>
      <c r="AM87" s="21">
        <f t="shared" si="140"/>
        <v>0</v>
      </c>
      <c r="AN87" s="22">
        <f t="shared" si="141"/>
        <v>0</v>
      </c>
      <c r="AO87" s="25">
        <f t="shared" si="117"/>
        <v>0</v>
      </c>
      <c r="AP87" s="25">
        <f t="shared" si="142"/>
        <v>0</v>
      </c>
      <c r="AQ87" s="21"/>
      <c r="AR87" s="21" t="str">
        <f ca="1">IF($F87="","",OFFSET(بيانات!$A$1,MATCH($F87,بيانات!$D:$D,0)-1,AR$1))</f>
        <v/>
      </c>
      <c r="AS87" s="22">
        <f t="shared" ca="1" si="143"/>
        <v>0</v>
      </c>
      <c r="AT87" s="223">
        <f t="shared" ca="1" si="144"/>
        <v>0</v>
      </c>
      <c r="AU87" s="21" t="str">
        <f t="shared" si="118"/>
        <v/>
      </c>
      <c r="AV87" s="21" t="str">
        <f t="shared" si="119"/>
        <v/>
      </c>
      <c r="AW87" s="21" t="str">
        <f t="shared" si="120"/>
        <v/>
      </c>
      <c r="AX87" s="21">
        <f t="shared" ca="1" si="145"/>
        <v>0</v>
      </c>
      <c r="AY87" s="21">
        <f t="shared" ca="1" si="146"/>
        <v>0</v>
      </c>
      <c r="AZ87" s="21">
        <f t="shared" si="121"/>
        <v>0</v>
      </c>
      <c r="BA87" s="21">
        <f t="shared" si="122"/>
        <v>0</v>
      </c>
      <c r="BB87" s="25">
        <f t="shared" si="123"/>
        <v>0</v>
      </c>
      <c r="BC87" s="21">
        <f t="shared" ca="1" si="147"/>
        <v>0</v>
      </c>
      <c r="BD87" s="21">
        <f t="shared" ca="1" si="148"/>
        <v>0</v>
      </c>
      <c r="BE87" s="21" t="str">
        <f ca="1">IF($F87="","",OFFSET(بيانات!$A$1,MATCH($F87,بيانات!$D:$D,0)-1,BE$1))</f>
        <v/>
      </c>
      <c r="BF87" s="21" t="str">
        <f ca="1">IF($F87="","",OFFSET(بيانات!$A$1,MATCH($F87,بيانات!$D:$D,0)-1,BF$1))</f>
        <v/>
      </c>
      <c r="BG87" s="21" t="str">
        <f ca="1">IF($F87="","",OFFSET(بيانات!$A$1,MATCH($F87,بيانات!$D:$D,0)-1,BG$1))</f>
        <v/>
      </c>
      <c r="BH87" s="21" t="str">
        <f ca="1">IF($F87="","",OFFSET(بيانات!$A$1,MATCH($F87,بيانات!$D:$D,0)-1,BH$1))</f>
        <v/>
      </c>
      <c r="BI87" s="21" t="str">
        <f ca="1">IF($F87="","",OFFSET(بيانات!$A$1,MATCH($F87,بيانات!$D:$D,0)-1,BI$1))</f>
        <v/>
      </c>
      <c r="BJ87" s="21"/>
      <c r="BK87" s="21" t="str">
        <f ca="1">IF($F87="","",OFFSET(بيانات!$A$1,MATCH($F87,بيانات!$D:$D,0)-1,BK$1))</f>
        <v/>
      </c>
      <c r="BL87" s="23" t="str">
        <f ca="1">IF($F87="","",OFFSET(بيانات!$A$1,MATCH($F87,بيانات!$D:$D,0)-1,BL$1))</f>
        <v/>
      </c>
      <c r="BM87" s="23" t="str">
        <f ca="1">IF($F87="","",OFFSET(بيانات!$A$1,MATCH($F87,بيانات!$D:$D,0)-1,BM$1))</f>
        <v/>
      </c>
      <c r="BN87" s="23" t="str">
        <f ca="1">IF($F87="","",OFFSET(بيانات!$A$1,MATCH($F87,بيانات!$D:$D,0)-1,BN$1))</f>
        <v/>
      </c>
      <c r="BO87" s="23" t="str">
        <f ca="1">IF($F87="","",OFFSET(بيانات!$A$1,MATCH($F87,بيانات!$D:$D,0)-1,BO$1))</f>
        <v/>
      </c>
      <c r="BP87" s="23" t="str">
        <f ca="1">IF($F87="","",OFFSET(بيانات!$A$1,MATCH($F87,بيانات!$D:$D,0)-1,BP$1))</f>
        <v/>
      </c>
      <c r="BQ87" s="23" t="str">
        <f ca="1">IF($F87="","",OFFSET(بيانات!$A$1,MATCH($F87,بيانات!$D:$D,0)-1,BQ$1))</f>
        <v/>
      </c>
      <c r="BR87" s="23" t="str">
        <f ca="1">IF($F87="","",OFFSET(بيانات!$A$1,MATCH($F87,بيانات!$D:$D,0)-1,BR$1))</f>
        <v/>
      </c>
      <c r="BS87" s="23" t="str">
        <f ca="1">IF($F87="","",OFFSET(بيانات!$A$1,MATCH($F87,بيانات!$D:$D,0)-1,BS$1))</f>
        <v/>
      </c>
      <c r="BT87" s="23" t="str">
        <f ca="1">IF($F87="","",OFFSET(بيانات!$A$1,MATCH($F87,بيانات!$D:$D,0)-1,BT$1))</f>
        <v/>
      </c>
      <c r="BU87" s="25">
        <f t="shared" ca="1" si="149"/>
        <v>0</v>
      </c>
      <c r="BV87" s="26">
        <f t="shared" ca="1" si="150"/>
        <v>-100</v>
      </c>
      <c r="BW87" s="21" t="str">
        <f ca="1">IF($F87="","",OFFSET(بيانات!$A$1,MATCH($F87,بيانات!$D:$D,0)-1,BW$1))</f>
        <v/>
      </c>
      <c r="BX87" s="21">
        <f t="shared" ca="1" si="151"/>
        <v>0</v>
      </c>
      <c r="BY87" s="21" t="str">
        <f ca="1">IF($F87="","",OFFSET(بيانات!$A$1,MATCH($F87,بيانات!$D:$D,0)-1,BY$1))</f>
        <v/>
      </c>
      <c r="BZ87" s="27">
        <f t="shared" ca="1" si="152"/>
        <v>0</v>
      </c>
      <c r="CA87" s="27">
        <f t="shared" ca="1" si="124"/>
        <v>0</v>
      </c>
      <c r="CB87" s="191">
        <f t="shared" ca="1" si="125"/>
        <v>-100</v>
      </c>
      <c r="CC87" s="217">
        <f t="shared" ca="1" si="126"/>
        <v>100</v>
      </c>
      <c r="CD87" s="218">
        <f t="shared" si="127"/>
        <v>0</v>
      </c>
      <c r="CE87" s="192"/>
      <c r="CF87" s="193" t="str">
        <f t="shared" si="153"/>
        <v/>
      </c>
      <c r="CH87" s="195">
        <f t="shared" ca="1" si="154"/>
        <v>0</v>
      </c>
      <c r="CI87" s="194">
        <v>30</v>
      </c>
      <c r="CJ87" s="195">
        <f t="shared" ca="1" si="155"/>
        <v>0</v>
      </c>
      <c r="CK87" s="194">
        <v>0</v>
      </c>
      <c r="CL87" s="194">
        <f t="shared" ca="1" si="128"/>
        <v>0</v>
      </c>
      <c r="CM87" s="195">
        <f t="shared" ca="1" si="156"/>
        <v>0</v>
      </c>
      <c r="CN87" s="194">
        <v>0</v>
      </c>
      <c r="CO87" s="194">
        <f t="shared" ca="1" si="129"/>
        <v>0</v>
      </c>
      <c r="CP87" s="194">
        <f t="shared" ca="1" si="130"/>
        <v>0</v>
      </c>
      <c r="CQ87" s="195">
        <f t="shared" ca="1" si="157"/>
        <v>-1000</v>
      </c>
    </row>
    <row r="88" spans="1:95" s="194" customFormat="1" ht="30.95" customHeight="1">
      <c r="A88" s="188" t="str">
        <f ca="1">IF(ROW($A79)&gt;COUNTIF(بيانات!$B:$B,$A$9),"",IF(ISERROR(MATCH(1000*$A$9+ROW($A79),$D:$D,0)),INDEX(OFFSET(بيانات!$A$1,MATCH($A$9,بيانات!$B:$B,0)-1,,COUNTIF(بيانات!$B:$B,$A$9)),ROW($A79)),""))</f>
        <v/>
      </c>
      <c r="B88" s="189" t="str">
        <f t="shared" ca="1" si="131"/>
        <v/>
      </c>
      <c r="C88" s="190" t="str">
        <f ca="1">IF(ROW($A79)&gt;COUNTIF($A$10:$A$186,"&gt;=1"),"",VLOOKUP($B88,OFFSET(بيانات!$A$1:$D$1,MATCH($A$9,بيانات!$B:$B,0)-1,,COUNTIF(بيانات!$B:$B,$A$9)),4,0))</f>
        <v/>
      </c>
      <c r="D88" s="190" t="str">
        <f ca="1">IF($F88="","",OFFSET(بيانات!$A$1,MATCH($F88,بيانات!$D:$D,0)-1,0))</f>
        <v/>
      </c>
      <c r="E88" s="61" t="str">
        <f ca="1">IF($F88="","",OFFSET(بيانات!$A$1,MATCH($F88,بيانات!$D:$D,0)-1,2))</f>
        <v/>
      </c>
      <c r="F88" s="249"/>
      <c r="G88" s="67" t="str">
        <f>IF($F88="","",MAX($G$9:$G87)+1)</f>
        <v/>
      </c>
      <c r="H88" s="21" t="str">
        <f ca="1">IF($F88="","",OFFSET(بيانات!$A$1,MATCH($F88,بيانات!$D:$D,0)-1,H$1))</f>
        <v/>
      </c>
      <c r="I88" s="21" t="str">
        <f t="shared" si="132"/>
        <v/>
      </c>
      <c r="J88" s="21" t="str">
        <f t="shared" si="133"/>
        <v/>
      </c>
      <c r="K88" s="21" t="str">
        <f t="shared" si="134"/>
        <v/>
      </c>
      <c r="L88" s="21" t="str">
        <f t="shared" si="135"/>
        <v/>
      </c>
      <c r="M88" s="22" t="str">
        <f t="shared" si="136"/>
        <v/>
      </c>
      <c r="N88" s="21" t="str">
        <f ca="1">IF($F88="","",OFFSET(بيانات!$A$1,MATCH($F88,بيانات!$D:$D,0)-1,N$1))</f>
        <v/>
      </c>
      <c r="O88" s="21" t="str">
        <f ca="1">IF($F88="","",OFFSET(بيانات!$A$1,MATCH($F88,بيانات!$D:$D,0)-1,O$1))</f>
        <v/>
      </c>
      <c r="P88" s="21" t="str">
        <f ca="1">IF($F88="","",OFFSET(بيانات!$A$1,MATCH($F88,بيانات!$D:$D,0)-1,P$1))</f>
        <v/>
      </c>
      <c r="Q88" s="21" t="str">
        <f ca="1">IF($F88="","",OFFSET(بيانات!$A$1,MATCH($F88,بيانات!$D:$D,0)-1,Q$1))</f>
        <v/>
      </c>
      <c r="R88" s="21" t="str">
        <f ca="1">IF($F88="","",OFFSET(بيانات!$A$1,MATCH($F88,بيانات!$D:$D,0)-1,R$1))</f>
        <v/>
      </c>
      <c r="S88" s="22" t="str">
        <f t="shared" si="137"/>
        <v/>
      </c>
      <c r="T88" s="21" t="str">
        <f ca="1">IF($F88="","",OFFSET(بيانات!$A$1,MATCH($F88,بيانات!$D:$D,0)-1,T$1))</f>
        <v/>
      </c>
      <c r="U88" s="21" t="str">
        <f ca="1">IF($F88="","",OFFSET(بيانات!$A$1,MATCH($F88,بيانات!$D:$D,0)-1,U$1))</f>
        <v/>
      </c>
      <c r="V88" s="21" t="str">
        <f ca="1">IF($F88="","",OFFSET(بيانات!$A$1,MATCH($F88,بيانات!$D:$D,0)-1,V$1))</f>
        <v/>
      </c>
      <c r="W88" s="21" t="str">
        <f ca="1">IF($F88="","",OFFSET(بيانات!$A$1,MATCH($F88,بيانات!$D:$D,0)-1,W$1))</f>
        <v/>
      </c>
      <c r="X88" s="21" t="str">
        <f ca="1">IF($F88="","",OFFSET(بيانات!$A$1,MATCH($F88,بيانات!$D:$D,0)-1,X$1))</f>
        <v/>
      </c>
      <c r="Y88" s="21" t="str">
        <f ca="1">IF($F88="","",OFFSET(بيانات!$A$1,MATCH($F88,بيانات!$D:$D,0)-1,Y$1))</f>
        <v/>
      </c>
      <c r="Z88" s="21" t="str">
        <f ca="1">IF($F88="","",OFFSET(بيانات!$A$1,MATCH($F88,بيانات!$D:$D,0)-1,Z$1))</f>
        <v/>
      </c>
      <c r="AA88" s="21" t="str">
        <f ca="1">IF($F88="","",OFFSET(بيانات!$A$1,MATCH($F88,بيانات!$D:$D,0)-1,AA$1))</f>
        <v/>
      </c>
      <c r="AB88" s="21" t="str">
        <f ca="1">IF($F88="","",OFFSET(بيانات!$A$1,MATCH($F88,بيانات!$D:$D,0)-1,AB$1))</f>
        <v/>
      </c>
      <c r="AC88" s="21" t="str">
        <f ca="1">IF($F88="","",OFFSET(بيانات!$A$1,MATCH($F88,بيانات!$D:$D,0)-1,AC$1))</f>
        <v/>
      </c>
      <c r="AD88" s="21" t="str">
        <f ca="1">IF($F88="","",OFFSET(بيانات!$A$1,MATCH($F88,بيانات!$D:$D,0)-1,AD$1))</f>
        <v/>
      </c>
      <c r="AE88" s="21" t="str">
        <f ca="1">IF($F88="","",OFFSET(بيانات!$A$1,MATCH($F88,بيانات!$D:$D,0)-1,AE$1))</f>
        <v/>
      </c>
      <c r="AF88" s="21" t="str">
        <f ca="1">IF($F88="","",OFFSET(بيانات!$A$1,MATCH($F88,بيانات!$D:$D,0)-1,AF$1))</f>
        <v/>
      </c>
      <c r="AG88" s="23" t="str">
        <f t="shared" si="138"/>
        <v/>
      </c>
      <c r="AH88" s="24" t="str">
        <f ca="1">IF($F88="","",OFFSET(بيانات!$A$1,MATCH($F88,بيانات!$D:$D,0)-1,AH$1))</f>
        <v/>
      </c>
      <c r="AI88" s="21" t="str">
        <f t="shared" si="139"/>
        <v/>
      </c>
      <c r="AJ88" s="24"/>
      <c r="AK88" s="21" t="str">
        <f t="shared" si="116"/>
        <v/>
      </c>
      <c r="AL88" s="24"/>
      <c r="AM88" s="21">
        <f t="shared" si="140"/>
        <v>0</v>
      </c>
      <c r="AN88" s="22">
        <f t="shared" si="141"/>
        <v>0</v>
      </c>
      <c r="AO88" s="25">
        <f t="shared" si="117"/>
        <v>0</v>
      </c>
      <c r="AP88" s="25">
        <f t="shared" si="142"/>
        <v>0</v>
      </c>
      <c r="AQ88" s="21"/>
      <c r="AR88" s="21" t="str">
        <f ca="1">IF($F88="","",OFFSET(بيانات!$A$1,MATCH($F88,بيانات!$D:$D,0)-1,AR$1))</f>
        <v/>
      </c>
      <c r="AS88" s="22">
        <f t="shared" ca="1" si="143"/>
        <v>0</v>
      </c>
      <c r="AT88" s="223">
        <f t="shared" ca="1" si="144"/>
        <v>0</v>
      </c>
      <c r="AU88" s="21" t="str">
        <f t="shared" si="118"/>
        <v/>
      </c>
      <c r="AV88" s="21" t="str">
        <f t="shared" si="119"/>
        <v/>
      </c>
      <c r="AW88" s="21" t="str">
        <f t="shared" si="120"/>
        <v/>
      </c>
      <c r="AX88" s="21">
        <f t="shared" ca="1" si="145"/>
        <v>0</v>
      </c>
      <c r="AY88" s="21">
        <f t="shared" ca="1" si="146"/>
        <v>0</v>
      </c>
      <c r="AZ88" s="21">
        <f t="shared" si="121"/>
        <v>0</v>
      </c>
      <c r="BA88" s="21">
        <f t="shared" si="122"/>
        <v>0</v>
      </c>
      <c r="BB88" s="25">
        <f t="shared" si="123"/>
        <v>0</v>
      </c>
      <c r="BC88" s="21">
        <f t="shared" ca="1" si="147"/>
        <v>0</v>
      </c>
      <c r="BD88" s="21">
        <f t="shared" ca="1" si="148"/>
        <v>0</v>
      </c>
      <c r="BE88" s="21" t="str">
        <f ca="1">IF($F88="","",OFFSET(بيانات!$A$1,MATCH($F88,بيانات!$D:$D,0)-1,BE$1))</f>
        <v/>
      </c>
      <c r="BF88" s="21" t="str">
        <f ca="1">IF($F88="","",OFFSET(بيانات!$A$1,MATCH($F88,بيانات!$D:$D,0)-1,BF$1))</f>
        <v/>
      </c>
      <c r="BG88" s="21" t="str">
        <f ca="1">IF($F88="","",OFFSET(بيانات!$A$1,MATCH($F88,بيانات!$D:$D,0)-1,BG$1))</f>
        <v/>
      </c>
      <c r="BH88" s="21" t="str">
        <f ca="1">IF($F88="","",OFFSET(بيانات!$A$1,MATCH($F88,بيانات!$D:$D,0)-1,BH$1))</f>
        <v/>
      </c>
      <c r="BI88" s="21" t="str">
        <f ca="1">IF($F88="","",OFFSET(بيانات!$A$1,MATCH($F88,بيانات!$D:$D,0)-1,BI$1))</f>
        <v/>
      </c>
      <c r="BJ88" s="21"/>
      <c r="BK88" s="21" t="str">
        <f ca="1">IF($F88="","",OFFSET(بيانات!$A$1,MATCH($F88,بيانات!$D:$D,0)-1,BK$1))</f>
        <v/>
      </c>
      <c r="BL88" s="23" t="str">
        <f ca="1">IF($F88="","",OFFSET(بيانات!$A$1,MATCH($F88,بيانات!$D:$D,0)-1,BL$1))</f>
        <v/>
      </c>
      <c r="BM88" s="23" t="str">
        <f ca="1">IF($F88="","",OFFSET(بيانات!$A$1,MATCH($F88,بيانات!$D:$D,0)-1,BM$1))</f>
        <v/>
      </c>
      <c r="BN88" s="23" t="str">
        <f ca="1">IF($F88="","",OFFSET(بيانات!$A$1,MATCH($F88,بيانات!$D:$D,0)-1,BN$1))</f>
        <v/>
      </c>
      <c r="BO88" s="23" t="str">
        <f ca="1">IF($F88="","",OFFSET(بيانات!$A$1,MATCH($F88,بيانات!$D:$D,0)-1,BO$1))</f>
        <v/>
      </c>
      <c r="BP88" s="23" t="str">
        <f ca="1">IF($F88="","",OFFSET(بيانات!$A$1,MATCH($F88,بيانات!$D:$D,0)-1,BP$1))</f>
        <v/>
      </c>
      <c r="BQ88" s="23" t="str">
        <f ca="1">IF($F88="","",OFFSET(بيانات!$A$1,MATCH($F88,بيانات!$D:$D,0)-1,BQ$1))</f>
        <v/>
      </c>
      <c r="BR88" s="23" t="str">
        <f ca="1">IF($F88="","",OFFSET(بيانات!$A$1,MATCH($F88,بيانات!$D:$D,0)-1,BR$1))</f>
        <v/>
      </c>
      <c r="BS88" s="23" t="str">
        <f ca="1">IF($F88="","",OFFSET(بيانات!$A$1,MATCH($F88,بيانات!$D:$D,0)-1,BS$1))</f>
        <v/>
      </c>
      <c r="BT88" s="23" t="str">
        <f ca="1">IF($F88="","",OFFSET(بيانات!$A$1,MATCH($F88,بيانات!$D:$D,0)-1,BT$1))</f>
        <v/>
      </c>
      <c r="BU88" s="25">
        <f t="shared" ca="1" si="149"/>
        <v>0</v>
      </c>
      <c r="BV88" s="26">
        <f t="shared" ca="1" si="150"/>
        <v>-100</v>
      </c>
      <c r="BW88" s="21" t="str">
        <f ca="1">IF($F88="","",OFFSET(بيانات!$A$1,MATCH($F88,بيانات!$D:$D,0)-1,BW$1))</f>
        <v/>
      </c>
      <c r="BX88" s="21">
        <f t="shared" ca="1" si="151"/>
        <v>0</v>
      </c>
      <c r="BY88" s="21" t="str">
        <f ca="1">IF($F88="","",OFFSET(بيانات!$A$1,MATCH($F88,بيانات!$D:$D,0)-1,BY$1))</f>
        <v/>
      </c>
      <c r="BZ88" s="27">
        <f t="shared" ca="1" si="152"/>
        <v>0</v>
      </c>
      <c r="CA88" s="27">
        <f t="shared" ca="1" si="124"/>
        <v>0</v>
      </c>
      <c r="CB88" s="191">
        <f t="shared" ca="1" si="125"/>
        <v>-100</v>
      </c>
      <c r="CC88" s="217">
        <f t="shared" ca="1" si="126"/>
        <v>100</v>
      </c>
      <c r="CD88" s="218">
        <f t="shared" si="127"/>
        <v>0</v>
      </c>
      <c r="CE88" s="192"/>
      <c r="CF88" s="193" t="str">
        <f t="shared" si="153"/>
        <v/>
      </c>
      <c r="CH88" s="195">
        <f t="shared" ca="1" si="154"/>
        <v>0</v>
      </c>
      <c r="CI88" s="194">
        <v>30</v>
      </c>
      <c r="CJ88" s="195">
        <f t="shared" ca="1" si="155"/>
        <v>0</v>
      </c>
      <c r="CK88" s="194">
        <v>0</v>
      </c>
      <c r="CL88" s="194">
        <f t="shared" ca="1" si="128"/>
        <v>0</v>
      </c>
      <c r="CM88" s="195">
        <f t="shared" ca="1" si="156"/>
        <v>0</v>
      </c>
      <c r="CN88" s="194">
        <v>0</v>
      </c>
      <c r="CO88" s="194">
        <f t="shared" ca="1" si="129"/>
        <v>0</v>
      </c>
      <c r="CP88" s="194">
        <f t="shared" ca="1" si="130"/>
        <v>0</v>
      </c>
      <c r="CQ88" s="195">
        <f t="shared" ca="1" si="157"/>
        <v>-1000</v>
      </c>
    </row>
    <row r="89" spans="1:95" s="194" customFormat="1" ht="30.95" customHeight="1">
      <c r="A89" s="188" t="str">
        <f ca="1">IF(ROW($A80)&gt;COUNTIF(بيانات!$B:$B,$A$9),"",IF(ISERROR(MATCH(1000*$A$9+ROW($A80),$D:$D,0)),INDEX(OFFSET(بيانات!$A$1,MATCH($A$9,بيانات!$B:$B,0)-1,,COUNTIF(بيانات!$B:$B,$A$9)),ROW($A80)),""))</f>
        <v/>
      </c>
      <c r="B89" s="189" t="str">
        <f t="shared" ca="1" si="131"/>
        <v/>
      </c>
      <c r="C89" s="190" t="str">
        <f ca="1">IF(ROW($A80)&gt;COUNTIF($A$10:$A$186,"&gt;=1"),"",VLOOKUP($B89,OFFSET(بيانات!$A$1:$D$1,MATCH($A$9,بيانات!$B:$B,0)-1,,COUNTIF(بيانات!$B:$B,$A$9)),4,0))</f>
        <v/>
      </c>
      <c r="D89" s="190" t="str">
        <f ca="1">IF($F89="","",OFFSET(بيانات!$A$1,MATCH($F89,بيانات!$D:$D,0)-1,0))</f>
        <v/>
      </c>
      <c r="E89" s="61" t="str">
        <f ca="1">IF($F89="","",OFFSET(بيانات!$A$1,MATCH($F89,بيانات!$D:$D,0)-1,2))</f>
        <v/>
      </c>
      <c r="F89" s="249"/>
      <c r="G89" s="67" t="str">
        <f>IF($F89="","",MAX($G$9:$G88)+1)</f>
        <v/>
      </c>
      <c r="H89" s="21" t="str">
        <f ca="1">IF($F89="","",OFFSET(بيانات!$A$1,MATCH($F89,بيانات!$D:$D,0)-1,H$1))</f>
        <v/>
      </c>
      <c r="I89" s="21" t="str">
        <f t="shared" ref="I89" si="158">IF($G89="","",ROUND(H89*15%,2))</f>
        <v/>
      </c>
      <c r="J89" s="21" t="str">
        <f t="shared" ref="J89" si="159">IF($G89="","",ROUND(H89*1%,2))</f>
        <v/>
      </c>
      <c r="K89" s="21" t="str">
        <f t="shared" ref="K89" si="160">IF($G89="","",ROUND(H89*2%,2))</f>
        <v/>
      </c>
      <c r="L89" s="21" t="str">
        <f t="shared" ref="L89" si="161">IF($G89="","",ROUND(H89*1.5%,2))</f>
        <v/>
      </c>
      <c r="M89" s="22" t="str">
        <f t="shared" ref="M89" si="162">IF($G89="","",ROUND(SUM(H89:L89),2))</f>
        <v/>
      </c>
      <c r="N89" s="21" t="str">
        <f ca="1">IF($F89="","",OFFSET(بيانات!$A$1,MATCH($F89,بيانات!$D:$D,0)-1,N$1))</f>
        <v/>
      </c>
      <c r="O89" s="21" t="str">
        <f ca="1">IF($F89="","",OFFSET(بيانات!$A$1,MATCH($F89,بيانات!$D:$D,0)-1,O$1))</f>
        <v/>
      </c>
      <c r="P89" s="21" t="str">
        <f ca="1">IF($F89="","",OFFSET(بيانات!$A$1,MATCH($F89,بيانات!$D:$D,0)-1,P$1))</f>
        <v/>
      </c>
      <c r="Q89" s="21" t="str">
        <f ca="1">IF($F89="","",OFFSET(بيانات!$A$1,MATCH($F89,بيانات!$D:$D,0)-1,Q$1))</f>
        <v/>
      </c>
      <c r="R89" s="21" t="str">
        <f ca="1">IF($F89="","",OFFSET(بيانات!$A$1,MATCH($F89,بيانات!$D:$D,0)-1,R$1))</f>
        <v/>
      </c>
      <c r="S89" s="22" t="str">
        <f t="shared" ref="S89" si="163">IF($G89="","",ROUND(SUM(N89:R89),2))</f>
        <v/>
      </c>
      <c r="T89" s="21" t="str">
        <f ca="1">IF($F89="","",OFFSET(بيانات!$A$1,MATCH($F89,بيانات!$D:$D,0)-1,T$1))</f>
        <v/>
      </c>
      <c r="U89" s="21" t="str">
        <f ca="1">IF($F89="","",OFFSET(بيانات!$A$1,MATCH($F89,بيانات!$D:$D,0)-1,U$1))</f>
        <v/>
      </c>
      <c r="V89" s="21" t="str">
        <f ca="1">IF($F89="","",OFFSET(بيانات!$A$1,MATCH($F89,بيانات!$D:$D,0)-1,V$1))</f>
        <v/>
      </c>
      <c r="W89" s="21" t="str">
        <f ca="1">IF($F89="","",OFFSET(بيانات!$A$1,MATCH($F89,بيانات!$D:$D,0)-1,W$1))</f>
        <v/>
      </c>
      <c r="X89" s="21" t="str">
        <f ca="1">IF($F89="","",OFFSET(بيانات!$A$1,MATCH($F89,بيانات!$D:$D,0)-1,X$1))</f>
        <v/>
      </c>
      <c r="Y89" s="21" t="str">
        <f ca="1">IF($F89="","",OFFSET(بيانات!$A$1,MATCH($F89,بيانات!$D:$D,0)-1,Y$1))</f>
        <v/>
      </c>
      <c r="Z89" s="21" t="str">
        <f ca="1">IF($F89="","",OFFSET(بيانات!$A$1,MATCH($F89,بيانات!$D:$D,0)-1,Z$1))</f>
        <v/>
      </c>
      <c r="AA89" s="21" t="str">
        <f ca="1">IF($F89="","",OFFSET(بيانات!$A$1,MATCH($F89,بيانات!$D:$D,0)-1,AA$1))</f>
        <v/>
      </c>
      <c r="AB89" s="21" t="str">
        <f ca="1">IF($F89="","",OFFSET(بيانات!$A$1,MATCH($F89,بيانات!$D:$D,0)-1,AB$1))</f>
        <v/>
      </c>
      <c r="AC89" s="21" t="str">
        <f ca="1">IF($F89="","",OFFSET(بيانات!$A$1,MATCH($F89,بيانات!$D:$D,0)-1,AC$1))</f>
        <v/>
      </c>
      <c r="AD89" s="21" t="str">
        <f ca="1">IF($F89="","",OFFSET(بيانات!$A$1,MATCH($F89,بيانات!$D:$D,0)-1,AD$1))</f>
        <v/>
      </c>
      <c r="AE89" s="21" t="str">
        <f ca="1">IF($F89="","",OFFSET(بيانات!$A$1,MATCH($F89,بيانات!$D:$D,0)-1,AE$1))</f>
        <v/>
      </c>
      <c r="AF89" s="21" t="str">
        <f ca="1">IF($F89="","",OFFSET(بيانات!$A$1,MATCH($F89,بيانات!$D:$D,0)-1,AF$1))</f>
        <v/>
      </c>
      <c r="AG89" s="23" t="str">
        <f t="shared" ref="AG89" si="164">IF($G89="","",SUM(T89:AF89))</f>
        <v/>
      </c>
      <c r="AH89" s="24" t="str">
        <f ca="1">IF($F89="","",OFFSET(بيانات!$A$1,MATCH($F89,بيانات!$D:$D,0)-1,AH$1))</f>
        <v/>
      </c>
      <c r="AI89" s="21" t="str">
        <f t="shared" ref="AI89" si="165">IF($G89="","",ROUND(AH89*H89,2))</f>
        <v/>
      </c>
      <c r="AJ89" s="24"/>
      <c r="AK89" s="21" t="str">
        <f t="shared" ref="AK89" si="166">IF($G89="","",ROUND(AJ89*H89,2))</f>
        <v/>
      </c>
      <c r="AL89" s="24"/>
      <c r="AM89" s="21">
        <f t="shared" ref="AM89" si="167">SUM(AK89,AI89)</f>
        <v>0</v>
      </c>
      <c r="AN89" s="22">
        <f t="shared" ref="AN89" si="168">ROUND(SUM(AM89,AG89,S89),2)</f>
        <v>0</v>
      </c>
      <c r="AO89" s="25">
        <f t="shared" ref="AO89" si="169">ROUND(AN89*15%,2)</f>
        <v>0</v>
      </c>
      <c r="AP89" s="25">
        <f t="shared" ref="AP89" si="170">ROUND(AN89*1%,2)</f>
        <v>0</v>
      </c>
      <c r="AQ89" s="21"/>
      <c r="AR89" s="21" t="str">
        <f ca="1">IF($F89="","",OFFSET(بيانات!$A$1,MATCH($F89,بيانات!$D:$D,0)-1,AR$1))</f>
        <v/>
      </c>
      <c r="AS89" s="22">
        <f t="shared" ref="AS89" ca="1" si="171">ROUND(SUM(AO89:AR89),2)</f>
        <v>0</v>
      </c>
      <c r="AT89" s="223">
        <f t="shared" ref="AT89" ca="1" si="172">ROUND(SUM(AS89,AN89,M89),2)</f>
        <v>0</v>
      </c>
      <c r="AU89" s="21" t="str">
        <f t="shared" ref="AU89" si="173">I89</f>
        <v/>
      </c>
      <c r="AV89" s="21" t="str">
        <f t="shared" ref="AV89" si="174">J89</f>
        <v/>
      </c>
      <c r="AW89" s="21" t="str">
        <f t="shared" ref="AW89" si="175">K89</f>
        <v/>
      </c>
      <c r="AX89" s="21">
        <f t="shared" ca="1" si="145"/>
        <v>0</v>
      </c>
      <c r="AY89" s="21">
        <f t="shared" ca="1" si="146"/>
        <v>0</v>
      </c>
      <c r="AZ89" s="21">
        <f t="shared" ref="AZ89" si="176">AO89</f>
        <v>0</v>
      </c>
      <c r="BA89" s="21">
        <f t="shared" ref="BA89" si="177">AP89</f>
        <v>0</v>
      </c>
      <c r="BB89" s="25">
        <f t="shared" ref="BB89" si="178">ROUND(AN89*10%,2)</f>
        <v>0</v>
      </c>
      <c r="BC89" s="21">
        <f t="shared" ca="1" si="147"/>
        <v>0</v>
      </c>
      <c r="BD89" s="21">
        <f t="shared" ca="1" si="148"/>
        <v>0</v>
      </c>
      <c r="BE89" s="21" t="str">
        <f ca="1">IF($F89="","",OFFSET(بيانات!$A$1,MATCH($F89,بيانات!$D:$D,0)-1,BE$1))</f>
        <v/>
      </c>
      <c r="BF89" s="21" t="str">
        <f ca="1">IF($F89="","",OFFSET(بيانات!$A$1,MATCH($F89,بيانات!$D:$D,0)-1,BF$1))</f>
        <v/>
      </c>
      <c r="BG89" s="21" t="str">
        <f ca="1">IF($F89="","",OFFSET(بيانات!$A$1,MATCH($F89,بيانات!$D:$D,0)-1,BG$1))</f>
        <v/>
      </c>
      <c r="BH89" s="21" t="str">
        <f ca="1">IF($F89="","",OFFSET(بيانات!$A$1,MATCH($F89,بيانات!$D:$D,0)-1,BH$1))</f>
        <v/>
      </c>
      <c r="BI89" s="21" t="str">
        <f ca="1">IF($F89="","",OFFSET(بيانات!$A$1,MATCH($F89,بيانات!$D:$D,0)-1,BI$1))</f>
        <v/>
      </c>
      <c r="BJ89" s="21"/>
      <c r="BK89" s="21" t="str">
        <f ca="1">IF($F89="","",OFFSET(بيانات!$A$1,MATCH($F89,بيانات!$D:$D,0)-1,BK$1))</f>
        <v/>
      </c>
      <c r="BL89" s="23" t="str">
        <f ca="1">IF($F89="","",OFFSET(بيانات!$A$1,MATCH($F89,بيانات!$D:$D,0)-1,BL$1))</f>
        <v/>
      </c>
      <c r="BM89" s="23" t="str">
        <f ca="1">IF($F89="","",OFFSET(بيانات!$A$1,MATCH($F89,بيانات!$D:$D,0)-1,BM$1))</f>
        <v/>
      </c>
      <c r="BN89" s="23" t="str">
        <f ca="1">IF($F89="","",OFFSET(بيانات!$A$1,MATCH($F89,بيانات!$D:$D,0)-1,BN$1))</f>
        <v/>
      </c>
      <c r="BO89" s="23" t="str">
        <f ca="1">IF($F89="","",OFFSET(بيانات!$A$1,MATCH($F89,بيانات!$D:$D,0)-1,BO$1))</f>
        <v/>
      </c>
      <c r="BP89" s="23" t="str">
        <f ca="1">IF($F89="","",OFFSET(بيانات!$A$1,MATCH($F89,بيانات!$D:$D,0)-1,BP$1))</f>
        <v/>
      </c>
      <c r="BQ89" s="23" t="str">
        <f ca="1">IF($F89="","",OFFSET(بيانات!$A$1,MATCH($F89,بيانات!$D:$D,0)-1,BQ$1))</f>
        <v/>
      </c>
      <c r="BR89" s="23" t="str">
        <f ca="1">IF($F89="","",OFFSET(بيانات!$A$1,MATCH($F89,بيانات!$D:$D,0)-1,BR$1))</f>
        <v/>
      </c>
      <c r="BS89" s="23" t="str">
        <f ca="1">IF($F89="","",OFFSET(بيانات!$A$1,MATCH($F89,بيانات!$D:$D,0)-1,BS$1))</f>
        <v/>
      </c>
      <c r="BT89" s="23" t="str">
        <f ca="1">IF($F89="","",OFFSET(بيانات!$A$1,MATCH($F89,بيانات!$D:$D,0)-1,BT$1))</f>
        <v/>
      </c>
      <c r="BU89" s="25">
        <f t="shared" ca="1" si="149"/>
        <v>0</v>
      </c>
      <c r="BV89" s="26">
        <f t="shared" ca="1" si="150"/>
        <v>-100</v>
      </c>
      <c r="BW89" s="21" t="str">
        <f ca="1">IF($F89="","",OFFSET(بيانات!$A$1,MATCH($F89,بيانات!$D:$D,0)-1,BW$1))</f>
        <v/>
      </c>
      <c r="BX89" s="21">
        <f t="shared" ca="1" si="151"/>
        <v>0</v>
      </c>
      <c r="BY89" s="21" t="str">
        <f ca="1">IF($F89="","",OFFSET(بيانات!$A$1,MATCH($F89,بيانات!$D:$D,0)-1,BY$1))</f>
        <v/>
      </c>
      <c r="BZ89" s="27">
        <f t="shared" ca="1" si="152"/>
        <v>0</v>
      </c>
      <c r="CA89" s="27">
        <f t="shared" ca="1" si="124"/>
        <v>0</v>
      </c>
      <c r="CB89" s="191">
        <f t="shared" ca="1" si="125"/>
        <v>-100</v>
      </c>
      <c r="CC89" s="217">
        <f t="shared" ca="1" si="126"/>
        <v>100</v>
      </c>
      <c r="CD89" s="218">
        <f t="shared" si="127"/>
        <v>0</v>
      </c>
      <c r="CE89" s="192"/>
      <c r="CF89" s="193" t="str">
        <f t="shared" si="153"/>
        <v/>
      </c>
      <c r="CH89" s="195">
        <f t="shared" ca="1" si="154"/>
        <v>0</v>
      </c>
      <c r="CI89" s="194">
        <v>30</v>
      </c>
      <c r="CJ89" s="195">
        <f t="shared" ca="1" si="155"/>
        <v>0</v>
      </c>
      <c r="CK89" s="194">
        <v>0</v>
      </c>
      <c r="CL89" s="194">
        <f t="shared" ca="1" si="128"/>
        <v>0</v>
      </c>
      <c r="CM89" s="195">
        <f t="shared" ca="1" si="156"/>
        <v>0</v>
      </c>
      <c r="CN89" s="194">
        <v>0</v>
      </c>
      <c r="CO89" s="194">
        <f t="shared" ca="1" si="129"/>
        <v>0</v>
      </c>
      <c r="CP89" s="194">
        <f t="shared" ca="1" si="130"/>
        <v>0</v>
      </c>
      <c r="CQ89" s="195">
        <f t="shared" ca="1" si="157"/>
        <v>-1000</v>
      </c>
    </row>
    <row r="90" spans="1:95" s="194" customFormat="1" ht="30.95" customHeight="1">
      <c r="A90" s="188" t="str">
        <f ca="1">IF(ROW($A81)&gt;COUNTIF(بيانات!$B:$B,$A$9),"",IF(ISERROR(MATCH(1000*$A$9+ROW($A81),$D:$D,0)),INDEX(OFFSET(بيانات!$A$1,MATCH($A$9,بيانات!$B:$B,0)-1,,COUNTIF(بيانات!$B:$B,$A$9)),ROW($A81)),""))</f>
        <v/>
      </c>
      <c r="B90" s="189" t="str">
        <f t="shared" ca="1" si="131"/>
        <v/>
      </c>
      <c r="C90" s="190" t="str">
        <f ca="1">IF(ROW($A81)&gt;COUNTIF($A$10:$A$186,"&gt;=1"),"",VLOOKUP($B90,OFFSET(بيانات!$A$1:$D$1,MATCH($A$9,بيانات!$B:$B,0)-1,,COUNTIF(بيانات!$B:$B,$A$9)),4,0))</f>
        <v/>
      </c>
      <c r="D90" s="190" t="str">
        <f ca="1">IF($F90="","",OFFSET(بيانات!$A$1,MATCH($F90,بيانات!$D:$D,0)-1,0))</f>
        <v/>
      </c>
      <c r="E90" s="61" t="str">
        <f ca="1">IF($F90="","",OFFSET(بيانات!$A$1,MATCH($F90,بيانات!$D:$D,0)-1,2))</f>
        <v/>
      </c>
      <c r="F90" s="249"/>
      <c r="G90" s="67" t="str">
        <f>IF($F90="","",MAX($G$9:$G89)+1)</f>
        <v/>
      </c>
      <c r="H90" s="21" t="str">
        <f ca="1">IF($F90="","",OFFSET(بيانات!$A$1,MATCH($F90,بيانات!$D:$D,0)-1,H$1))</f>
        <v/>
      </c>
      <c r="I90" s="21" t="str">
        <f t="shared" si="132"/>
        <v/>
      </c>
      <c r="J90" s="21" t="str">
        <f t="shared" si="133"/>
        <v/>
      </c>
      <c r="K90" s="21" t="str">
        <f t="shared" si="134"/>
        <v/>
      </c>
      <c r="L90" s="21" t="str">
        <f t="shared" si="135"/>
        <v/>
      </c>
      <c r="M90" s="22" t="str">
        <f t="shared" si="136"/>
        <v/>
      </c>
      <c r="N90" s="21" t="str">
        <f ca="1">IF($F90="","",OFFSET(بيانات!$A$1,MATCH($F90,بيانات!$D:$D,0)-1,N$1))</f>
        <v/>
      </c>
      <c r="O90" s="21" t="str">
        <f ca="1">IF($F90="","",OFFSET(بيانات!$A$1,MATCH($F90,بيانات!$D:$D,0)-1,O$1))</f>
        <v/>
      </c>
      <c r="P90" s="21" t="str">
        <f ca="1">IF($F90="","",OFFSET(بيانات!$A$1,MATCH($F90,بيانات!$D:$D,0)-1,P$1))</f>
        <v/>
      </c>
      <c r="Q90" s="21" t="str">
        <f ca="1">IF($F90="","",OFFSET(بيانات!$A$1,MATCH($F90,بيانات!$D:$D,0)-1,Q$1))</f>
        <v/>
      </c>
      <c r="R90" s="21" t="str">
        <f ca="1">IF($F90="","",OFFSET(بيانات!$A$1,MATCH($F90,بيانات!$D:$D,0)-1,R$1))</f>
        <v/>
      </c>
      <c r="S90" s="22" t="str">
        <f t="shared" si="137"/>
        <v/>
      </c>
      <c r="T90" s="21" t="str">
        <f ca="1">IF($F90="","",OFFSET(بيانات!$A$1,MATCH($F90,بيانات!$D:$D,0)-1,T$1))</f>
        <v/>
      </c>
      <c r="U90" s="21" t="str">
        <f ca="1">IF($F90="","",OFFSET(بيانات!$A$1,MATCH($F90,بيانات!$D:$D,0)-1,U$1))</f>
        <v/>
      </c>
      <c r="V90" s="21" t="str">
        <f ca="1">IF($F90="","",OFFSET(بيانات!$A$1,MATCH($F90,بيانات!$D:$D,0)-1,V$1))</f>
        <v/>
      </c>
      <c r="W90" s="21" t="str">
        <f ca="1">IF($F90="","",OFFSET(بيانات!$A$1,MATCH($F90,بيانات!$D:$D,0)-1,W$1))</f>
        <v/>
      </c>
      <c r="X90" s="21" t="str">
        <f ca="1">IF($F90="","",OFFSET(بيانات!$A$1,MATCH($F90,بيانات!$D:$D,0)-1,X$1))</f>
        <v/>
      </c>
      <c r="Y90" s="21" t="str">
        <f ca="1">IF($F90="","",OFFSET(بيانات!$A$1,MATCH($F90,بيانات!$D:$D,0)-1,Y$1))</f>
        <v/>
      </c>
      <c r="Z90" s="21" t="str">
        <f ca="1">IF($F90="","",OFFSET(بيانات!$A$1,MATCH($F90,بيانات!$D:$D,0)-1,Z$1))</f>
        <v/>
      </c>
      <c r="AA90" s="21" t="str">
        <f ca="1">IF($F90="","",OFFSET(بيانات!$A$1,MATCH($F90,بيانات!$D:$D,0)-1,AA$1))</f>
        <v/>
      </c>
      <c r="AB90" s="21" t="str">
        <f ca="1">IF($F90="","",OFFSET(بيانات!$A$1,MATCH($F90,بيانات!$D:$D,0)-1,AB$1))</f>
        <v/>
      </c>
      <c r="AC90" s="21" t="str">
        <f ca="1">IF($F90="","",OFFSET(بيانات!$A$1,MATCH($F90,بيانات!$D:$D,0)-1,AC$1))</f>
        <v/>
      </c>
      <c r="AD90" s="21" t="str">
        <f ca="1">IF($F90="","",OFFSET(بيانات!$A$1,MATCH($F90,بيانات!$D:$D,0)-1,AD$1))</f>
        <v/>
      </c>
      <c r="AE90" s="21" t="str">
        <f ca="1">IF($F90="","",OFFSET(بيانات!$A$1,MATCH($F90,بيانات!$D:$D,0)-1,AE$1))</f>
        <v/>
      </c>
      <c r="AF90" s="21" t="str">
        <f ca="1">IF($F90="","",OFFSET(بيانات!$A$1,MATCH($F90,بيانات!$D:$D,0)-1,AF$1))</f>
        <v/>
      </c>
      <c r="AG90" s="23" t="str">
        <f t="shared" si="138"/>
        <v/>
      </c>
      <c r="AH90" s="24" t="str">
        <f ca="1">IF($F90="","",OFFSET(بيانات!$A$1,MATCH($F90,بيانات!$D:$D,0)-1,AH$1))</f>
        <v/>
      </c>
      <c r="AI90" s="21" t="str">
        <f t="shared" si="139"/>
        <v/>
      </c>
      <c r="AJ90" s="24"/>
      <c r="AK90" s="21" t="str">
        <f t="shared" si="116"/>
        <v/>
      </c>
      <c r="AL90" s="24"/>
      <c r="AM90" s="21">
        <f t="shared" si="140"/>
        <v>0</v>
      </c>
      <c r="AN90" s="22">
        <f t="shared" si="141"/>
        <v>0</v>
      </c>
      <c r="AO90" s="25">
        <f t="shared" si="117"/>
        <v>0</v>
      </c>
      <c r="AP90" s="25">
        <f t="shared" si="142"/>
        <v>0</v>
      </c>
      <c r="AQ90" s="21"/>
      <c r="AR90" s="21" t="str">
        <f ca="1">IF($F90="","",OFFSET(بيانات!$A$1,MATCH($F90,بيانات!$D:$D,0)-1,AR$1))</f>
        <v/>
      </c>
      <c r="AS90" s="22">
        <f t="shared" ca="1" si="143"/>
        <v>0</v>
      </c>
      <c r="AT90" s="223">
        <f t="shared" ca="1" si="144"/>
        <v>0</v>
      </c>
      <c r="AU90" s="21" t="str">
        <f t="shared" si="118"/>
        <v/>
      </c>
      <c r="AV90" s="21" t="str">
        <f t="shared" si="119"/>
        <v/>
      </c>
      <c r="AW90" s="21" t="str">
        <f t="shared" si="120"/>
        <v/>
      </c>
      <c r="AX90" s="21">
        <f t="shared" ca="1" si="145"/>
        <v>0</v>
      </c>
      <c r="AY90" s="21">
        <f t="shared" ca="1" si="146"/>
        <v>0</v>
      </c>
      <c r="AZ90" s="21">
        <f t="shared" si="121"/>
        <v>0</v>
      </c>
      <c r="BA90" s="21">
        <f t="shared" si="122"/>
        <v>0</v>
      </c>
      <c r="BB90" s="25"/>
      <c r="BC90" s="21">
        <f t="shared" ca="1" si="147"/>
        <v>0</v>
      </c>
      <c r="BD90" s="21">
        <f t="shared" ca="1" si="148"/>
        <v>0</v>
      </c>
      <c r="BE90" s="21" t="str">
        <f ca="1">IF($F90="","",OFFSET(بيانات!$A$1,MATCH($F90,بيانات!$D:$D,0)-1,BE$1))</f>
        <v/>
      </c>
      <c r="BF90" s="21" t="str">
        <f ca="1">IF($F90="","",OFFSET(بيانات!$A$1,MATCH($F90,بيانات!$D:$D,0)-1,BF$1))</f>
        <v/>
      </c>
      <c r="BG90" s="21" t="str">
        <f ca="1">IF($F90="","",OFFSET(بيانات!$A$1,MATCH($F90,بيانات!$D:$D,0)-1,BG$1))</f>
        <v/>
      </c>
      <c r="BH90" s="21" t="str">
        <f ca="1">IF($F90="","",OFFSET(بيانات!$A$1,MATCH($F90,بيانات!$D:$D,0)-1,BH$1))</f>
        <v/>
      </c>
      <c r="BI90" s="21" t="str">
        <f ca="1">IF($F90="","",OFFSET(بيانات!$A$1,MATCH($F90,بيانات!$D:$D,0)-1,BI$1))</f>
        <v/>
      </c>
      <c r="BJ90" s="21"/>
      <c r="BK90" s="21" t="str">
        <f ca="1">IF($F90="","",OFFSET(بيانات!$A$1,MATCH($F90,بيانات!$D:$D,0)-1,BK$1))</f>
        <v/>
      </c>
      <c r="BL90" s="23" t="str">
        <f ca="1">IF($F90="","",OFFSET(بيانات!$A$1,MATCH($F90,بيانات!$D:$D,0)-1,BL$1))</f>
        <v/>
      </c>
      <c r="BM90" s="23" t="str">
        <f ca="1">IF($F90="","",OFFSET(بيانات!$A$1,MATCH($F90,بيانات!$D:$D,0)-1,BM$1))</f>
        <v/>
      </c>
      <c r="BN90" s="23" t="str">
        <f ca="1">IF($F90="","",OFFSET(بيانات!$A$1,MATCH($F90,بيانات!$D:$D,0)-1,BN$1))</f>
        <v/>
      </c>
      <c r="BO90" s="23" t="str">
        <f ca="1">IF($F90="","",OFFSET(بيانات!$A$1,MATCH($F90,بيانات!$D:$D,0)-1,BO$1))</f>
        <v/>
      </c>
      <c r="BP90" s="23" t="str">
        <f ca="1">IF($F90="","",OFFSET(بيانات!$A$1,MATCH($F90,بيانات!$D:$D,0)-1,BP$1))</f>
        <v/>
      </c>
      <c r="BQ90" s="23" t="str">
        <f ca="1">IF($F90="","",OFFSET(بيانات!$A$1,MATCH($F90,بيانات!$D:$D,0)-1,BQ$1))</f>
        <v/>
      </c>
      <c r="BR90" s="23" t="str">
        <f ca="1">IF($F90="","",OFFSET(بيانات!$A$1,MATCH($F90,بيانات!$D:$D,0)-1,BR$1))</f>
        <v/>
      </c>
      <c r="BS90" s="23" t="str">
        <f ca="1">IF($F90="","",OFFSET(بيانات!$A$1,MATCH($F90,بيانات!$D:$D,0)-1,BS$1))</f>
        <v/>
      </c>
      <c r="BT90" s="23" t="str">
        <f ca="1">IF($F90="","",OFFSET(بيانات!$A$1,MATCH($F90,بيانات!$D:$D,0)-1,BT$1))</f>
        <v/>
      </c>
      <c r="BU90" s="25">
        <f t="shared" ca="1" si="149"/>
        <v>0</v>
      </c>
      <c r="BV90" s="26">
        <f t="shared" ca="1" si="150"/>
        <v>-100</v>
      </c>
      <c r="BW90" s="21" t="str">
        <f ca="1">IF($F90="","",OFFSET(بيانات!$A$1,MATCH($F90,بيانات!$D:$D,0)-1,BW$1))</f>
        <v/>
      </c>
      <c r="BX90" s="21">
        <f t="shared" ca="1" si="151"/>
        <v>0</v>
      </c>
      <c r="BY90" s="21" t="str">
        <f ca="1">IF($F90="","",OFFSET(بيانات!$A$1,MATCH($F90,بيانات!$D:$D,0)-1,BY$1))</f>
        <v/>
      </c>
      <c r="BZ90" s="27">
        <f t="shared" ca="1" si="152"/>
        <v>0</v>
      </c>
      <c r="CA90" s="27">
        <f t="shared" ca="1" si="124"/>
        <v>0</v>
      </c>
      <c r="CB90" s="191">
        <f t="shared" ca="1" si="125"/>
        <v>-100</v>
      </c>
      <c r="CC90" s="217">
        <f t="shared" ca="1" si="126"/>
        <v>100</v>
      </c>
      <c r="CD90" s="218">
        <f t="shared" si="127"/>
        <v>0</v>
      </c>
      <c r="CE90" s="192"/>
      <c r="CF90" s="193" t="str">
        <f t="shared" si="153"/>
        <v/>
      </c>
      <c r="CH90" s="195">
        <f t="shared" ca="1" si="154"/>
        <v>0</v>
      </c>
      <c r="CI90" s="194">
        <v>30</v>
      </c>
      <c r="CJ90" s="195">
        <f t="shared" ca="1" si="155"/>
        <v>0</v>
      </c>
      <c r="CK90" s="194">
        <v>0</v>
      </c>
      <c r="CL90" s="194">
        <f t="shared" ca="1" si="128"/>
        <v>0</v>
      </c>
      <c r="CM90" s="195">
        <f t="shared" ca="1" si="156"/>
        <v>0</v>
      </c>
      <c r="CN90" s="194">
        <v>0</v>
      </c>
      <c r="CO90" s="194">
        <f t="shared" ca="1" si="129"/>
        <v>0</v>
      </c>
      <c r="CP90" s="194">
        <f t="shared" ca="1" si="130"/>
        <v>0</v>
      </c>
      <c r="CQ90" s="195">
        <f t="shared" ca="1" si="157"/>
        <v>-1000</v>
      </c>
    </row>
    <row r="91" spans="1:95" s="197" customFormat="1" ht="30.95" customHeight="1">
      <c r="A91" s="188" t="str">
        <f ca="1">IF(ROW($A82)&gt;COUNTIF(بيانات!$B:$B,$A$9),"",IF(ISERROR(MATCH(1000*$A$9+ROW($A82),$D:$D,0)),INDEX(OFFSET(بيانات!$A$1,MATCH($A$9,بيانات!$B:$B,0)-1,,COUNTIF(بيانات!$B:$B,$A$9)),ROW($A82)),""))</f>
        <v/>
      </c>
      <c r="B91" s="189" t="str">
        <f t="shared" ca="1" si="131"/>
        <v/>
      </c>
      <c r="C91" s="190" t="str">
        <f ca="1">IF(ROW($A82)&gt;COUNTIF($A$10:$A$186,"&gt;=1"),"",VLOOKUP($B91,OFFSET(بيانات!$A$1:$D$1,MATCH($A$9,بيانات!$B:$B,0)-1,,COUNTIF(بيانات!$B:$B,$A$9)),4,0))</f>
        <v/>
      </c>
      <c r="D91" s="190" t="str">
        <f ca="1">IF($F91="","",OFFSET(بيانات!$A$1,MATCH($F91,بيانات!$D:$D,0)-1,0))</f>
        <v/>
      </c>
      <c r="E91" s="61" t="str">
        <f ca="1">IF($F91="","",OFFSET(بيانات!$A$1,MATCH($F91,بيانات!$D:$D,0)-1,2))</f>
        <v/>
      </c>
      <c r="F91" s="249"/>
      <c r="G91" s="67" t="str">
        <f>IF($F91="","",MAX($G$9:$G90)+1)</f>
        <v/>
      </c>
      <c r="H91" s="21" t="str">
        <f ca="1">IF($F91="","",OFFSET(بيانات!$A$1,MATCH($F91,بيانات!$D:$D,0)-1,H$1))</f>
        <v/>
      </c>
      <c r="I91" s="21" t="str">
        <f t="shared" si="132"/>
        <v/>
      </c>
      <c r="J91" s="21" t="str">
        <f t="shared" si="133"/>
        <v/>
      </c>
      <c r="K91" s="21" t="str">
        <f t="shared" si="134"/>
        <v/>
      </c>
      <c r="L91" s="21" t="str">
        <f t="shared" si="135"/>
        <v/>
      </c>
      <c r="M91" s="22" t="str">
        <f t="shared" si="136"/>
        <v/>
      </c>
      <c r="N91" s="21" t="str">
        <f ca="1">IF($F91="","",OFFSET(بيانات!$A$1,MATCH($F91,بيانات!$D:$D,0)-1,N$1))</f>
        <v/>
      </c>
      <c r="O91" s="21" t="str">
        <f ca="1">IF($F91="","",OFFSET(بيانات!$A$1,MATCH($F91,بيانات!$D:$D,0)-1,O$1))</f>
        <v/>
      </c>
      <c r="P91" s="21" t="str">
        <f ca="1">IF($F91="","",OFFSET(بيانات!$A$1,MATCH($F91,بيانات!$D:$D,0)-1,P$1))</f>
        <v/>
      </c>
      <c r="Q91" s="21" t="str">
        <f ca="1">IF($F91="","",OFFSET(بيانات!$A$1,MATCH($F91,بيانات!$D:$D,0)-1,Q$1))</f>
        <v/>
      </c>
      <c r="R91" s="21" t="str">
        <f ca="1">IF($F91="","",OFFSET(بيانات!$A$1,MATCH($F91,بيانات!$D:$D,0)-1,R$1))</f>
        <v/>
      </c>
      <c r="S91" s="22" t="str">
        <f t="shared" si="137"/>
        <v/>
      </c>
      <c r="T91" s="21" t="str">
        <f ca="1">IF($F91="","",OFFSET(بيانات!$A$1,MATCH($F91,بيانات!$D:$D,0)-1,T$1))</f>
        <v/>
      </c>
      <c r="U91" s="21" t="str">
        <f ca="1">IF($F91="","",OFFSET(بيانات!$A$1,MATCH($F91,بيانات!$D:$D,0)-1,U$1))</f>
        <v/>
      </c>
      <c r="V91" s="21" t="str">
        <f ca="1">IF($F91="","",OFFSET(بيانات!$A$1,MATCH($F91,بيانات!$D:$D,0)-1,V$1))</f>
        <v/>
      </c>
      <c r="W91" s="21" t="str">
        <f ca="1">IF($F91="","",OFFSET(بيانات!$A$1,MATCH($F91,بيانات!$D:$D,0)-1,W$1))</f>
        <v/>
      </c>
      <c r="X91" s="21" t="str">
        <f ca="1">IF($F91="","",OFFSET(بيانات!$A$1,MATCH($F91,بيانات!$D:$D,0)-1,X$1))</f>
        <v/>
      </c>
      <c r="Y91" s="21" t="str">
        <f ca="1">IF($F91="","",OFFSET(بيانات!$A$1,MATCH($F91,بيانات!$D:$D,0)-1,Y$1))</f>
        <v/>
      </c>
      <c r="Z91" s="21" t="str">
        <f ca="1">IF($F91="","",OFFSET(بيانات!$A$1,MATCH($F91,بيانات!$D:$D,0)-1,Z$1))</f>
        <v/>
      </c>
      <c r="AA91" s="21" t="str">
        <f ca="1">IF($F91="","",OFFSET(بيانات!$A$1,MATCH($F91,بيانات!$D:$D,0)-1,AA$1))</f>
        <v/>
      </c>
      <c r="AB91" s="21" t="str">
        <f ca="1">IF($F91="","",OFFSET(بيانات!$A$1,MATCH($F91,بيانات!$D:$D,0)-1,AB$1))</f>
        <v/>
      </c>
      <c r="AC91" s="21" t="str">
        <f ca="1">IF($F91="","",OFFSET(بيانات!$A$1,MATCH($F91,بيانات!$D:$D,0)-1,AC$1))</f>
        <v/>
      </c>
      <c r="AD91" s="21" t="str">
        <f ca="1">IF($F91="","",OFFSET(بيانات!$A$1,MATCH($F91,بيانات!$D:$D,0)-1,AD$1))</f>
        <v/>
      </c>
      <c r="AE91" s="21" t="str">
        <f ca="1">IF($F91="","",OFFSET(بيانات!$A$1,MATCH($F91,بيانات!$D:$D,0)-1,AE$1))</f>
        <v/>
      </c>
      <c r="AF91" s="21" t="str">
        <f ca="1">IF($F91="","",OFFSET(بيانات!$A$1,MATCH($F91,بيانات!$D:$D,0)-1,AF$1))</f>
        <v/>
      </c>
      <c r="AG91" s="23" t="str">
        <f t="shared" si="138"/>
        <v/>
      </c>
      <c r="AH91" s="24" t="str">
        <f ca="1">IF($F91="","",OFFSET(بيانات!$A$1,MATCH($F91,بيانات!$D:$D,0)-1,AH$1))</f>
        <v/>
      </c>
      <c r="AI91" s="21" t="str">
        <f t="shared" si="139"/>
        <v/>
      </c>
      <c r="AJ91" s="24"/>
      <c r="AK91" s="21" t="str">
        <f t="shared" si="116"/>
        <v/>
      </c>
      <c r="AL91" s="24"/>
      <c r="AM91" s="21">
        <f t="shared" si="140"/>
        <v>0</v>
      </c>
      <c r="AN91" s="22">
        <f t="shared" si="141"/>
        <v>0</v>
      </c>
      <c r="AO91" s="25">
        <f t="shared" si="117"/>
        <v>0</v>
      </c>
      <c r="AP91" s="25">
        <f t="shared" si="142"/>
        <v>0</v>
      </c>
      <c r="AQ91" s="21"/>
      <c r="AR91" s="21" t="str">
        <f ca="1">IF($F91="","",OFFSET(بيانات!$A$1,MATCH($F91,بيانات!$D:$D,0)-1,AR$1))</f>
        <v/>
      </c>
      <c r="AS91" s="22">
        <f t="shared" ca="1" si="143"/>
        <v>0</v>
      </c>
      <c r="AT91" s="223">
        <f t="shared" ca="1" si="144"/>
        <v>0</v>
      </c>
      <c r="AU91" s="21" t="str">
        <f t="shared" si="118"/>
        <v/>
      </c>
      <c r="AV91" s="21" t="str">
        <f t="shared" si="119"/>
        <v/>
      </c>
      <c r="AW91" s="21" t="str">
        <f t="shared" si="120"/>
        <v/>
      </c>
      <c r="AX91" s="21">
        <f t="shared" ca="1" si="145"/>
        <v>0</v>
      </c>
      <c r="AY91" s="21">
        <f t="shared" ca="1" si="146"/>
        <v>0</v>
      </c>
      <c r="AZ91" s="21">
        <f t="shared" si="121"/>
        <v>0</v>
      </c>
      <c r="BA91" s="21">
        <f t="shared" si="122"/>
        <v>0</v>
      </c>
      <c r="BB91" s="25"/>
      <c r="BC91" s="21">
        <f t="shared" ca="1" si="147"/>
        <v>0</v>
      </c>
      <c r="BD91" s="21">
        <f t="shared" ca="1" si="148"/>
        <v>0</v>
      </c>
      <c r="BE91" s="21" t="str">
        <f ca="1">IF($F91="","",OFFSET(بيانات!$A$1,MATCH($F91,بيانات!$D:$D,0)-1,BE$1))</f>
        <v/>
      </c>
      <c r="BF91" s="21" t="str">
        <f ca="1">IF($F91="","",OFFSET(بيانات!$A$1,MATCH($F91,بيانات!$D:$D,0)-1,BF$1))</f>
        <v/>
      </c>
      <c r="BG91" s="21" t="str">
        <f ca="1">IF($F91="","",OFFSET(بيانات!$A$1,MATCH($F91,بيانات!$D:$D,0)-1,BG$1))</f>
        <v/>
      </c>
      <c r="BH91" s="21" t="str">
        <f ca="1">IF($F91="","",OFFSET(بيانات!$A$1,MATCH($F91,بيانات!$D:$D,0)-1,BH$1))</f>
        <v/>
      </c>
      <c r="BI91" s="21" t="str">
        <f ca="1">IF($F91="","",OFFSET(بيانات!$A$1,MATCH($F91,بيانات!$D:$D,0)-1,BI$1))</f>
        <v/>
      </c>
      <c r="BJ91" s="21"/>
      <c r="BK91" s="21" t="str">
        <f ca="1">IF($F91="","",OFFSET(بيانات!$A$1,MATCH($F91,بيانات!$D:$D,0)-1,BK$1))</f>
        <v/>
      </c>
      <c r="BL91" s="23" t="str">
        <f ca="1">IF($F91="","",OFFSET(بيانات!$A$1,MATCH($F91,بيانات!$D:$D,0)-1,BL$1))</f>
        <v/>
      </c>
      <c r="BM91" s="23" t="str">
        <f ca="1">IF($F91="","",OFFSET(بيانات!$A$1,MATCH($F91,بيانات!$D:$D,0)-1,BM$1))</f>
        <v/>
      </c>
      <c r="BN91" s="23" t="str">
        <f ca="1">IF($F91="","",OFFSET(بيانات!$A$1,MATCH($F91,بيانات!$D:$D,0)-1,BN$1))</f>
        <v/>
      </c>
      <c r="BO91" s="23" t="str">
        <f ca="1">IF($F91="","",OFFSET(بيانات!$A$1,MATCH($F91,بيانات!$D:$D,0)-1,BO$1))</f>
        <v/>
      </c>
      <c r="BP91" s="23" t="str">
        <f ca="1">IF($F91="","",OFFSET(بيانات!$A$1,MATCH($F91,بيانات!$D:$D,0)-1,BP$1))</f>
        <v/>
      </c>
      <c r="BQ91" s="23" t="str">
        <f ca="1">IF($F91="","",OFFSET(بيانات!$A$1,MATCH($F91,بيانات!$D:$D,0)-1,BQ$1))</f>
        <v/>
      </c>
      <c r="BR91" s="23" t="str">
        <f ca="1">IF($F91="","",OFFSET(بيانات!$A$1,MATCH($F91,بيانات!$D:$D,0)-1,BR$1))</f>
        <v/>
      </c>
      <c r="BS91" s="23" t="str">
        <f ca="1">IF($F91="","",OFFSET(بيانات!$A$1,MATCH($F91,بيانات!$D:$D,0)-1,BS$1))</f>
        <v/>
      </c>
      <c r="BT91" s="23" t="str">
        <f ca="1">IF($F91="","",OFFSET(بيانات!$A$1,MATCH($F91,بيانات!$D:$D,0)-1,BT$1))</f>
        <v/>
      </c>
      <c r="BU91" s="25">
        <f t="shared" ca="1" si="149"/>
        <v>0</v>
      </c>
      <c r="BV91" s="26">
        <f t="shared" ca="1" si="150"/>
        <v>-100</v>
      </c>
      <c r="BW91" s="21" t="str">
        <f ca="1">IF($F91="","",OFFSET(بيانات!$A$1,MATCH($F91,بيانات!$D:$D,0)-1,BW$1))</f>
        <v/>
      </c>
      <c r="BX91" s="21">
        <f t="shared" ca="1" si="151"/>
        <v>0</v>
      </c>
      <c r="BY91" s="21" t="str">
        <f ca="1">IF($F91="","",OFFSET(بيانات!$A$1,MATCH($F91,بيانات!$D:$D,0)-1,BY$1))</f>
        <v/>
      </c>
      <c r="BZ91" s="27">
        <f t="shared" ca="1" si="152"/>
        <v>0</v>
      </c>
      <c r="CA91" s="27">
        <f t="shared" ca="1" si="124"/>
        <v>0</v>
      </c>
      <c r="CB91" s="191">
        <f t="shared" ca="1" si="125"/>
        <v>-100</v>
      </c>
      <c r="CC91" s="217">
        <f t="shared" ca="1" si="126"/>
        <v>100</v>
      </c>
      <c r="CD91" s="218">
        <f t="shared" si="127"/>
        <v>0</v>
      </c>
      <c r="CE91" s="192"/>
      <c r="CF91" s="193" t="str">
        <f t="shared" si="153"/>
        <v/>
      </c>
      <c r="CG91" s="194"/>
      <c r="CH91" s="195">
        <f t="shared" ca="1" si="154"/>
        <v>0</v>
      </c>
      <c r="CI91" s="194">
        <v>30</v>
      </c>
      <c r="CJ91" s="195">
        <f t="shared" ca="1" si="155"/>
        <v>0</v>
      </c>
      <c r="CK91" s="194">
        <v>0</v>
      </c>
      <c r="CL91" s="194">
        <f t="shared" ca="1" si="128"/>
        <v>0</v>
      </c>
      <c r="CM91" s="195">
        <f t="shared" ca="1" si="156"/>
        <v>0</v>
      </c>
      <c r="CN91" s="194">
        <v>0</v>
      </c>
      <c r="CO91" s="194">
        <f t="shared" ca="1" si="129"/>
        <v>0</v>
      </c>
      <c r="CP91" s="194">
        <f t="shared" ca="1" si="130"/>
        <v>0</v>
      </c>
      <c r="CQ91" s="195">
        <f t="shared" ca="1" si="157"/>
        <v>-1000</v>
      </c>
    </row>
    <row r="92" spans="1:95" s="194" customFormat="1" ht="30.95" customHeight="1">
      <c r="A92" s="188" t="str">
        <f ca="1">IF(ROW($A83)&gt;COUNTIF(بيانات!$B:$B,$A$9),"",IF(ISERROR(MATCH(1000*$A$9+ROW($A83),$D:$D,0)),INDEX(OFFSET(بيانات!$A$1,MATCH($A$9,بيانات!$B:$B,0)-1,,COUNTIF(بيانات!$B:$B,$A$9)),ROW($A83)),""))</f>
        <v/>
      </c>
      <c r="B92" s="189" t="str">
        <f t="shared" ca="1" si="131"/>
        <v/>
      </c>
      <c r="C92" s="190" t="str">
        <f ca="1">IF(ROW($A83)&gt;COUNTIF($A$10:$A$186,"&gt;=1"),"",VLOOKUP($B92,OFFSET(بيانات!$A$1:$D$1,MATCH($A$9,بيانات!$B:$B,0)-1,,COUNTIF(بيانات!$B:$B,$A$9)),4,0))</f>
        <v/>
      </c>
      <c r="D92" s="190" t="str">
        <f ca="1">IF($F92="","",OFFSET(بيانات!$A$1,MATCH($F92,بيانات!$D:$D,0)-1,0))</f>
        <v/>
      </c>
      <c r="E92" s="61" t="str">
        <f ca="1">IF($F92="","",OFFSET(بيانات!$A$1,MATCH($F92,بيانات!$D:$D,0)-1,2))</f>
        <v/>
      </c>
      <c r="F92" s="249"/>
      <c r="G92" s="67" t="str">
        <f>IF($F92="","",MAX($G$9:$G91)+1)</f>
        <v/>
      </c>
      <c r="H92" s="21" t="str">
        <f ca="1">IF($F92="","",OFFSET(بيانات!$A$1,MATCH($F92,بيانات!$D:$D,0)-1,H$1))</f>
        <v/>
      </c>
      <c r="I92" s="21" t="str">
        <f t="shared" si="132"/>
        <v/>
      </c>
      <c r="J92" s="21" t="str">
        <f t="shared" si="133"/>
        <v/>
      </c>
      <c r="K92" s="21" t="str">
        <f t="shared" si="134"/>
        <v/>
      </c>
      <c r="L92" s="21" t="str">
        <f t="shared" si="135"/>
        <v/>
      </c>
      <c r="M92" s="22" t="str">
        <f t="shared" si="136"/>
        <v/>
      </c>
      <c r="N92" s="21" t="str">
        <f ca="1">IF($F92="","",OFFSET(بيانات!$A$1,MATCH($F92,بيانات!$D:$D,0)-1,N$1))</f>
        <v/>
      </c>
      <c r="O92" s="21" t="str">
        <f ca="1">IF($F92="","",OFFSET(بيانات!$A$1,MATCH($F92,بيانات!$D:$D,0)-1,O$1))</f>
        <v/>
      </c>
      <c r="P92" s="21" t="str">
        <f ca="1">IF($F92="","",OFFSET(بيانات!$A$1,MATCH($F92,بيانات!$D:$D,0)-1,P$1))</f>
        <v/>
      </c>
      <c r="Q92" s="21" t="str">
        <f ca="1">IF($F92="","",OFFSET(بيانات!$A$1,MATCH($F92,بيانات!$D:$D,0)-1,Q$1))</f>
        <v/>
      </c>
      <c r="R92" s="21" t="str">
        <f ca="1">IF($F92="","",OFFSET(بيانات!$A$1,MATCH($F92,بيانات!$D:$D,0)-1,R$1))</f>
        <v/>
      </c>
      <c r="S92" s="22" t="str">
        <f t="shared" si="137"/>
        <v/>
      </c>
      <c r="T92" s="21" t="str">
        <f ca="1">IF($F92="","",OFFSET(بيانات!$A$1,MATCH($F92,بيانات!$D:$D,0)-1,T$1))</f>
        <v/>
      </c>
      <c r="U92" s="21" t="str">
        <f ca="1">IF($F92="","",OFFSET(بيانات!$A$1,MATCH($F92,بيانات!$D:$D,0)-1,U$1))</f>
        <v/>
      </c>
      <c r="V92" s="21" t="str">
        <f ca="1">IF($F92="","",OFFSET(بيانات!$A$1,MATCH($F92,بيانات!$D:$D,0)-1,V$1))</f>
        <v/>
      </c>
      <c r="W92" s="21" t="str">
        <f ca="1">IF($F92="","",OFFSET(بيانات!$A$1,MATCH($F92,بيانات!$D:$D,0)-1,W$1))</f>
        <v/>
      </c>
      <c r="X92" s="21" t="str">
        <f ca="1">IF($F92="","",OFFSET(بيانات!$A$1,MATCH($F92,بيانات!$D:$D,0)-1,X$1))</f>
        <v/>
      </c>
      <c r="Y92" s="21" t="str">
        <f ca="1">IF($F92="","",OFFSET(بيانات!$A$1,MATCH($F92,بيانات!$D:$D,0)-1,Y$1))</f>
        <v/>
      </c>
      <c r="Z92" s="21" t="str">
        <f ca="1">IF($F92="","",OFFSET(بيانات!$A$1,MATCH($F92,بيانات!$D:$D,0)-1,Z$1))</f>
        <v/>
      </c>
      <c r="AA92" s="21" t="str">
        <f ca="1">IF($F92="","",OFFSET(بيانات!$A$1,MATCH($F92,بيانات!$D:$D,0)-1,AA$1))</f>
        <v/>
      </c>
      <c r="AB92" s="21" t="str">
        <f ca="1">IF($F92="","",OFFSET(بيانات!$A$1,MATCH($F92,بيانات!$D:$D,0)-1,AB$1))</f>
        <v/>
      </c>
      <c r="AC92" s="21" t="str">
        <f ca="1">IF($F92="","",OFFSET(بيانات!$A$1,MATCH($F92,بيانات!$D:$D,0)-1,AC$1))</f>
        <v/>
      </c>
      <c r="AD92" s="21" t="str">
        <f ca="1">IF($F92="","",OFFSET(بيانات!$A$1,MATCH($F92,بيانات!$D:$D,0)-1,AD$1))</f>
        <v/>
      </c>
      <c r="AE92" s="21" t="str">
        <f ca="1">IF($F92="","",OFFSET(بيانات!$A$1,MATCH($F92,بيانات!$D:$D,0)-1,AE$1))</f>
        <v/>
      </c>
      <c r="AF92" s="21" t="str">
        <f ca="1">IF($F92="","",OFFSET(بيانات!$A$1,MATCH($F92,بيانات!$D:$D,0)-1,AF$1))</f>
        <v/>
      </c>
      <c r="AG92" s="23" t="str">
        <f t="shared" si="138"/>
        <v/>
      </c>
      <c r="AH92" s="24" t="str">
        <f ca="1">IF($F92="","",OFFSET(بيانات!$A$1,MATCH($F92,بيانات!$D:$D,0)-1,AH$1))</f>
        <v/>
      </c>
      <c r="AI92" s="21" t="str">
        <f t="shared" si="139"/>
        <v/>
      </c>
      <c r="AJ92" s="24"/>
      <c r="AK92" s="21" t="str">
        <f t="shared" si="116"/>
        <v/>
      </c>
      <c r="AL92" s="24"/>
      <c r="AM92" s="21">
        <f t="shared" si="140"/>
        <v>0</v>
      </c>
      <c r="AN92" s="22">
        <f t="shared" si="141"/>
        <v>0</v>
      </c>
      <c r="AO92" s="25">
        <f t="shared" si="117"/>
        <v>0</v>
      </c>
      <c r="AP92" s="25">
        <f t="shared" si="142"/>
        <v>0</v>
      </c>
      <c r="AQ92" s="21"/>
      <c r="AR92" s="21" t="str">
        <f ca="1">IF($F92="","",OFFSET(بيانات!$A$1,MATCH($F92,بيانات!$D:$D,0)-1,AR$1))</f>
        <v/>
      </c>
      <c r="AS92" s="22">
        <f t="shared" ca="1" si="143"/>
        <v>0</v>
      </c>
      <c r="AT92" s="223">
        <f t="shared" ca="1" si="144"/>
        <v>0</v>
      </c>
      <c r="AU92" s="21" t="str">
        <f t="shared" si="118"/>
        <v/>
      </c>
      <c r="AV92" s="21" t="str">
        <f t="shared" si="119"/>
        <v/>
      </c>
      <c r="AW92" s="21" t="str">
        <f t="shared" si="120"/>
        <v/>
      </c>
      <c r="AX92" s="21">
        <f t="shared" ca="1" si="145"/>
        <v>0</v>
      </c>
      <c r="AY92" s="21">
        <f t="shared" ca="1" si="146"/>
        <v>0</v>
      </c>
      <c r="AZ92" s="21">
        <f t="shared" si="121"/>
        <v>0</v>
      </c>
      <c r="BA92" s="21">
        <f t="shared" si="122"/>
        <v>0</v>
      </c>
      <c r="BB92" s="25"/>
      <c r="BC92" s="21">
        <f t="shared" ca="1" si="147"/>
        <v>0</v>
      </c>
      <c r="BD92" s="21">
        <f t="shared" ca="1" si="148"/>
        <v>0</v>
      </c>
      <c r="BE92" s="21" t="str">
        <f ca="1">IF($F92="","",OFFSET(بيانات!$A$1,MATCH($F92,بيانات!$D:$D,0)-1,BE$1))</f>
        <v/>
      </c>
      <c r="BF92" s="21" t="str">
        <f ca="1">IF($F92="","",OFFSET(بيانات!$A$1,MATCH($F92,بيانات!$D:$D,0)-1,BF$1))</f>
        <v/>
      </c>
      <c r="BG92" s="21" t="str">
        <f ca="1">IF($F92="","",OFFSET(بيانات!$A$1,MATCH($F92,بيانات!$D:$D,0)-1,BG$1))</f>
        <v/>
      </c>
      <c r="BH92" s="21" t="str">
        <f ca="1">IF($F92="","",OFFSET(بيانات!$A$1,MATCH($F92,بيانات!$D:$D,0)-1,BH$1))</f>
        <v/>
      </c>
      <c r="BI92" s="21" t="str">
        <f ca="1">IF($F92="","",OFFSET(بيانات!$A$1,MATCH($F92,بيانات!$D:$D,0)-1,BI$1))</f>
        <v/>
      </c>
      <c r="BJ92" s="21"/>
      <c r="BK92" s="21" t="str">
        <f ca="1">IF($F92="","",OFFSET(بيانات!$A$1,MATCH($F92,بيانات!$D:$D,0)-1,BK$1))</f>
        <v/>
      </c>
      <c r="BL92" s="23" t="str">
        <f ca="1">IF($F92="","",OFFSET(بيانات!$A$1,MATCH($F92,بيانات!$D:$D,0)-1,BL$1))</f>
        <v/>
      </c>
      <c r="BM92" s="23" t="str">
        <f ca="1">IF($F92="","",OFFSET(بيانات!$A$1,MATCH($F92,بيانات!$D:$D,0)-1,BM$1))</f>
        <v/>
      </c>
      <c r="BN92" s="23" t="str">
        <f ca="1">IF($F92="","",OFFSET(بيانات!$A$1,MATCH($F92,بيانات!$D:$D,0)-1,BN$1))</f>
        <v/>
      </c>
      <c r="BO92" s="23" t="str">
        <f ca="1">IF($F92="","",OFFSET(بيانات!$A$1,MATCH($F92,بيانات!$D:$D,0)-1,BO$1))</f>
        <v/>
      </c>
      <c r="BP92" s="23" t="str">
        <f ca="1">IF($F92="","",OFFSET(بيانات!$A$1,MATCH($F92,بيانات!$D:$D,0)-1,BP$1))</f>
        <v/>
      </c>
      <c r="BQ92" s="23" t="str">
        <f ca="1">IF($F92="","",OFFSET(بيانات!$A$1,MATCH($F92,بيانات!$D:$D,0)-1,BQ$1))</f>
        <v/>
      </c>
      <c r="BR92" s="23" t="str">
        <f ca="1">IF($F92="","",OFFSET(بيانات!$A$1,MATCH($F92,بيانات!$D:$D,0)-1,BR$1))</f>
        <v/>
      </c>
      <c r="BS92" s="23" t="str">
        <f ca="1">IF($F92="","",OFFSET(بيانات!$A$1,MATCH($F92,بيانات!$D:$D,0)-1,BS$1))</f>
        <v/>
      </c>
      <c r="BT92" s="23" t="str">
        <f ca="1">IF($F92="","",OFFSET(بيانات!$A$1,MATCH($F92,بيانات!$D:$D,0)-1,BT$1))</f>
        <v/>
      </c>
      <c r="BU92" s="25">
        <f t="shared" ca="1" si="149"/>
        <v>0</v>
      </c>
      <c r="BV92" s="26">
        <f t="shared" ca="1" si="150"/>
        <v>-100</v>
      </c>
      <c r="BW92" s="21" t="str">
        <f ca="1">IF($F92="","",OFFSET(بيانات!$A$1,MATCH($F92,بيانات!$D:$D,0)-1,BW$1))</f>
        <v/>
      </c>
      <c r="BX92" s="21">
        <f t="shared" ca="1" si="151"/>
        <v>0</v>
      </c>
      <c r="BY92" s="21"/>
      <c r="BZ92" s="27">
        <f t="shared" ca="1" si="152"/>
        <v>0</v>
      </c>
      <c r="CA92" s="27">
        <f t="shared" ca="1" si="124"/>
        <v>0</v>
      </c>
      <c r="CB92" s="191">
        <f t="shared" ca="1" si="125"/>
        <v>-100</v>
      </c>
      <c r="CC92" s="217">
        <f t="shared" ca="1" si="126"/>
        <v>100</v>
      </c>
      <c r="CD92" s="218">
        <f t="shared" si="127"/>
        <v>0</v>
      </c>
      <c r="CE92" s="192"/>
      <c r="CF92" s="193" t="str">
        <f t="shared" si="153"/>
        <v/>
      </c>
      <c r="CH92" s="195">
        <f t="shared" ca="1" si="154"/>
        <v>0</v>
      </c>
      <c r="CI92" s="194">
        <v>30</v>
      </c>
      <c r="CJ92" s="195">
        <f t="shared" ca="1" si="155"/>
        <v>0</v>
      </c>
      <c r="CK92" s="194">
        <v>0</v>
      </c>
      <c r="CL92" s="194">
        <f t="shared" ca="1" si="128"/>
        <v>0</v>
      </c>
      <c r="CM92" s="195">
        <f t="shared" ca="1" si="156"/>
        <v>0</v>
      </c>
      <c r="CN92" s="194">
        <v>0</v>
      </c>
      <c r="CO92" s="194">
        <f t="shared" ca="1" si="129"/>
        <v>0</v>
      </c>
      <c r="CP92" s="194">
        <f t="shared" ca="1" si="130"/>
        <v>0</v>
      </c>
      <c r="CQ92" s="195">
        <f t="shared" ca="1" si="157"/>
        <v>-1000</v>
      </c>
    </row>
    <row r="93" spans="1:95" s="194" customFormat="1" ht="30.95" customHeight="1">
      <c r="A93" s="188" t="str">
        <f ca="1">IF(ROW($A84)&gt;COUNTIF(بيانات!$B:$B,$A$9),"",IF(ISERROR(MATCH(1000*$A$9+ROW($A84),$D:$D,0)),INDEX(OFFSET(بيانات!$A$1,MATCH($A$9,بيانات!$B:$B,0)-1,,COUNTIF(بيانات!$B:$B,$A$9)),ROW($A84)),""))</f>
        <v/>
      </c>
      <c r="B93" s="189" t="str">
        <f t="shared" ca="1" si="131"/>
        <v/>
      </c>
      <c r="C93" s="190" t="str">
        <f ca="1">IF(ROW($A84)&gt;COUNTIF($A$10:$A$186,"&gt;=1"),"",VLOOKUP($B93,OFFSET(بيانات!$A$1:$D$1,MATCH($A$9,بيانات!$B:$B,0)-1,,COUNTIF(بيانات!$B:$B,$A$9)),4,0))</f>
        <v/>
      </c>
      <c r="D93" s="190" t="str">
        <f ca="1">IF($F93="","",OFFSET(بيانات!$A$1,MATCH($F93,بيانات!$D:$D,0)-1,0))</f>
        <v/>
      </c>
      <c r="E93" s="176" t="str">
        <f ca="1">IF($F93="","",OFFSET(بيانات!$A$1,MATCH($F93,بيانات!$D:$D,0)-1,2))</f>
        <v/>
      </c>
      <c r="F93" s="249"/>
      <c r="G93" s="67" t="str">
        <f>IF($F93="","",MAX($G$9:$G92)+1)</f>
        <v/>
      </c>
      <c r="H93" s="21" t="str">
        <f ca="1">IF($F93="","",OFFSET(بيانات!$A$1,MATCH($F93,بيانات!$D:$D,0)-1,H$1))</f>
        <v/>
      </c>
      <c r="I93" s="21" t="str">
        <f t="shared" si="132"/>
        <v/>
      </c>
      <c r="J93" s="21" t="str">
        <f t="shared" si="133"/>
        <v/>
      </c>
      <c r="K93" s="21" t="str">
        <f t="shared" si="134"/>
        <v/>
      </c>
      <c r="L93" s="21" t="str">
        <f t="shared" si="135"/>
        <v/>
      </c>
      <c r="M93" s="22" t="str">
        <f t="shared" si="136"/>
        <v/>
      </c>
      <c r="N93" s="21" t="str">
        <f ca="1">IF($F93="","",OFFSET(بيانات!$A$1,MATCH($F93,بيانات!$D:$D,0)-1,N$1))</f>
        <v/>
      </c>
      <c r="O93" s="21" t="str">
        <f ca="1">IF($F93="","",OFFSET(بيانات!$A$1,MATCH($F93,بيانات!$D:$D,0)-1,O$1))</f>
        <v/>
      </c>
      <c r="P93" s="21" t="str">
        <f ca="1">IF($F93="","",OFFSET(بيانات!$A$1,MATCH($F93,بيانات!$D:$D,0)-1,P$1))</f>
        <v/>
      </c>
      <c r="Q93" s="21" t="str">
        <f ca="1">IF($F93="","",OFFSET(بيانات!$A$1,MATCH($F93,بيانات!$D:$D,0)-1,Q$1))</f>
        <v/>
      </c>
      <c r="R93" s="21" t="str">
        <f ca="1">IF($F93="","",OFFSET(بيانات!$A$1,MATCH($F93,بيانات!$D:$D,0)-1,R$1))</f>
        <v/>
      </c>
      <c r="S93" s="22" t="str">
        <f t="shared" si="137"/>
        <v/>
      </c>
      <c r="T93" s="21" t="str">
        <f ca="1">IF($F93="","",OFFSET(بيانات!$A$1,MATCH($F93,بيانات!$D:$D,0)-1,T$1))</f>
        <v/>
      </c>
      <c r="U93" s="21" t="str">
        <f ca="1">IF($F93="","",OFFSET(بيانات!$A$1,MATCH($F93,بيانات!$D:$D,0)-1,U$1))</f>
        <v/>
      </c>
      <c r="V93" s="21" t="str">
        <f ca="1">IF($F93="","",OFFSET(بيانات!$A$1,MATCH($F93,بيانات!$D:$D,0)-1,V$1))</f>
        <v/>
      </c>
      <c r="W93" s="21" t="str">
        <f ca="1">IF($F93="","",OFFSET(بيانات!$A$1,MATCH($F93,بيانات!$D:$D,0)-1,W$1))</f>
        <v/>
      </c>
      <c r="X93" s="21" t="str">
        <f ca="1">IF($F93="","",OFFSET(بيانات!$A$1,MATCH($F93,بيانات!$D:$D,0)-1,X$1))</f>
        <v/>
      </c>
      <c r="Y93" s="21" t="str">
        <f ca="1">IF($F93="","",OFFSET(بيانات!$A$1,MATCH($F93,بيانات!$D:$D,0)-1,Y$1))</f>
        <v/>
      </c>
      <c r="Z93" s="21" t="str">
        <f ca="1">IF($F93="","",OFFSET(بيانات!$A$1,MATCH($F93,بيانات!$D:$D,0)-1,Z$1))</f>
        <v/>
      </c>
      <c r="AA93" s="21" t="str">
        <f ca="1">IF($F93="","",OFFSET(بيانات!$A$1,MATCH($F93,بيانات!$D:$D,0)-1,AA$1))</f>
        <v/>
      </c>
      <c r="AB93" s="21" t="str">
        <f ca="1">IF($F93="","",OFFSET(بيانات!$A$1,MATCH($F93,بيانات!$D:$D,0)-1,AB$1))</f>
        <v/>
      </c>
      <c r="AC93" s="21" t="str">
        <f ca="1">IF($F93="","",OFFSET(بيانات!$A$1,MATCH($F93,بيانات!$D:$D,0)-1,AC$1))</f>
        <v/>
      </c>
      <c r="AD93" s="21" t="str">
        <f ca="1">IF($F93="","",OFFSET(بيانات!$A$1,MATCH($F93,بيانات!$D:$D,0)-1,AD$1))</f>
        <v/>
      </c>
      <c r="AE93" s="21" t="str">
        <f ca="1">IF($F93="","",OFFSET(بيانات!$A$1,MATCH($F93,بيانات!$D:$D,0)-1,AE$1))</f>
        <v/>
      </c>
      <c r="AF93" s="21" t="str">
        <f ca="1">IF($F93="","",OFFSET(بيانات!$A$1,MATCH($F93,بيانات!$D:$D,0)-1,AF$1))</f>
        <v/>
      </c>
      <c r="AG93" s="23" t="str">
        <f t="shared" si="138"/>
        <v/>
      </c>
      <c r="AH93" s="24" t="str">
        <f ca="1">IF($F93="","",OFFSET(بيانات!$A$1,MATCH($F93,بيانات!$D:$D,0)-1,AH$1))</f>
        <v/>
      </c>
      <c r="AI93" s="21" t="str">
        <f t="shared" si="139"/>
        <v/>
      </c>
      <c r="AJ93" s="24"/>
      <c r="AK93" s="21" t="str">
        <f t="shared" si="116"/>
        <v/>
      </c>
      <c r="AL93" s="24"/>
      <c r="AM93" s="21">
        <f t="shared" si="140"/>
        <v>0</v>
      </c>
      <c r="AN93" s="22">
        <f t="shared" si="141"/>
        <v>0</v>
      </c>
      <c r="AO93" s="25">
        <f t="shared" si="117"/>
        <v>0</v>
      </c>
      <c r="AP93" s="25">
        <f t="shared" si="142"/>
        <v>0</v>
      </c>
      <c r="AQ93" s="21"/>
      <c r="AR93" s="21" t="str">
        <f ca="1">IF($F93="","",OFFSET(بيانات!$A$1,MATCH($F93,بيانات!$D:$D,0)-1,AR$1))</f>
        <v/>
      </c>
      <c r="AS93" s="22">
        <f t="shared" ca="1" si="143"/>
        <v>0</v>
      </c>
      <c r="AT93" s="223">
        <f t="shared" ca="1" si="144"/>
        <v>0</v>
      </c>
      <c r="AU93" s="21" t="str">
        <f t="shared" si="118"/>
        <v/>
      </c>
      <c r="AV93" s="21" t="str">
        <f t="shared" si="119"/>
        <v/>
      </c>
      <c r="AW93" s="21" t="str">
        <f t="shared" si="120"/>
        <v/>
      </c>
      <c r="AX93" s="21">
        <f t="shared" ca="1" si="145"/>
        <v>0</v>
      </c>
      <c r="AY93" s="21">
        <f t="shared" ca="1" si="146"/>
        <v>0</v>
      </c>
      <c r="AZ93" s="21">
        <f t="shared" si="121"/>
        <v>0</v>
      </c>
      <c r="BA93" s="21">
        <f t="shared" si="122"/>
        <v>0</v>
      </c>
      <c r="BB93" s="25"/>
      <c r="BC93" s="21">
        <f t="shared" ca="1" si="147"/>
        <v>0</v>
      </c>
      <c r="BD93" s="21">
        <f t="shared" ca="1" si="148"/>
        <v>0</v>
      </c>
      <c r="BE93" s="21" t="str">
        <f ca="1">IF($F93="","",OFFSET(بيانات!$A$1,MATCH($F93,بيانات!$D:$D,0)-1,BE$1))</f>
        <v/>
      </c>
      <c r="BF93" s="21" t="str">
        <f ca="1">IF($F93="","",OFFSET(بيانات!$A$1,MATCH($F93,بيانات!$D:$D,0)-1,BF$1))</f>
        <v/>
      </c>
      <c r="BG93" s="21" t="str">
        <f ca="1">IF($F93="","",OFFSET(بيانات!$A$1,MATCH($F93,بيانات!$D:$D,0)-1,BG$1))</f>
        <v/>
      </c>
      <c r="BH93" s="21" t="str">
        <f ca="1">IF($F93="","",OFFSET(بيانات!$A$1,MATCH($F93,بيانات!$D:$D,0)-1,BH$1))</f>
        <v/>
      </c>
      <c r="BI93" s="21" t="str">
        <f ca="1">IF($F93="","",OFFSET(بيانات!$A$1,MATCH($F93,بيانات!$D:$D,0)-1,BI$1))</f>
        <v/>
      </c>
      <c r="BJ93" s="21"/>
      <c r="BK93" s="21" t="str">
        <f ca="1">IF($F93="","",OFFSET(بيانات!$A$1,MATCH($F93,بيانات!$D:$D,0)-1,BK$1))</f>
        <v/>
      </c>
      <c r="BL93" s="23" t="str">
        <f ca="1">IF($F93="","",OFFSET(بيانات!$A$1,MATCH($F93,بيانات!$D:$D,0)-1,BL$1))</f>
        <v/>
      </c>
      <c r="BM93" s="23" t="str">
        <f ca="1">IF($F93="","",OFFSET(بيانات!$A$1,MATCH($F93,بيانات!$D:$D,0)-1,BM$1))</f>
        <v/>
      </c>
      <c r="BN93" s="23" t="str">
        <f ca="1">IF($F93="","",OFFSET(بيانات!$A$1,MATCH($F93,بيانات!$D:$D,0)-1,BN$1))</f>
        <v/>
      </c>
      <c r="BO93" s="23" t="str">
        <f ca="1">IF($F93="","",OFFSET(بيانات!$A$1,MATCH($F93,بيانات!$D:$D,0)-1,BO$1))</f>
        <v/>
      </c>
      <c r="BP93" s="23" t="str">
        <f ca="1">IF($F93="","",OFFSET(بيانات!$A$1,MATCH($F93,بيانات!$D:$D,0)-1,BP$1))</f>
        <v/>
      </c>
      <c r="BQ93" s="23" t="str">
        <f ca="1">IF($F93="","",OFFSET(بيانات!$A$1,MATCH($F93,بيانات!$D:$D,0)-1,BQ$1))</f>
        <v/>
      </c>
      <c r="BR93" s="23" t="str">
        <f ca="1">IF($F93="","",OFFSET(بيانات!$A$1,MATCH($F93,بيانات!$D:$D,0)-1,BR$1))</f>
        <v/>
      </c>
      <c r="BS93" s="23" t="str">
        <f ca="1">IF($F93="","",OFFSET(بيانات!$A$1,MATCH($F93,بيانات!$D:$D,0)-1,BS$1))</f>
        <v/>
      </c>
      <c r="BT93" s="23" t="str">
        <f ca="1">IF($F93="","",OFFSET(بيانات!$A$1,MATCH($F93,بيانات!$D:$D,0)-1,BT$1))</f>
        <v/>
      </c>
      <c r="BU93" s="25">
        <f t="shared" ca="1" si="149"/>
        <v>0</v>
      </c>
      <c r="BV93" s="26">
        <f t="shared" ca="1" si="150"/>
        <v>-100</v>
      </c>
      <c r="BW93" s="21" t="str">
        <f ca="1">IF($F93="","",OFFSET(بيانات!$A$1,MATCH($F93,بيانات!$D:$D,0)-1,BW$1))</f>
        <v/>
      </c>
      <c r="BX93" s="21">
        <f t="shared" ca="1" si="151"/>
        <v>0</v>
      </c>
      <c r="BY93" s="21"/>
      <c r="BZ93" s="27">
        <f t="shared" ca="1" si="152"/>
        <v>0</v>
      </c>
      <c r="CA93" s="27">
        <f t="shared" ca="1" si="124"/>
        <v>0</v>
      </c>
      <c r="CB93" s="191">
        <f t="shared" ca="1" si="125"/>
        <v>-100</v>
      </c>
      <c r="CC93" s="217">
        <f t="shared" ca="1" si="126"/>
        <v>100</v>
      </c>
      <c r="CD93" s="218">
        <f t="shared" si="127"/>
        <v>0</v>
      </c>
      <c r="CE93" s="192"/>
      <c r="CF93" s="193" t="str">
        <f t="shared" si="153"/>
        <v/>
      </c>
      <c r="CH93" s="195">
        <f t="shared" ca="1" si="154"/>
        <v>0</v>
      </c>
      <c r="CI93" s="194">
        <v>30</v>
      </c>
      <c r="CJ93" s="195">
        <f t="shared" ca="1" si="155"/>
        <v>0</v>
      </c>
      <c r="CK93" s="194">
        <v>0</v>
      </c>
      <c r="CL93" s="194">
        <f t="shared" ca="1" si="128"/>
        <v>0</v>
      </c>
      <c r="CM93" s="195">
        <f t="shared" ca="1" si="156"/>
        <v>0</v>
      </c>
      <c r="CN93" s="194">
        <v>0</v>
      </c>
      <c r="CO93" s="194">
        <f t="shared" ca="1" si="129"/>
        <v>0</v>
      </c>
      <c r="CP93" s="194">
        <f t="shared" ca="1" si="130"/>
        <v>0</v>
      </c>
      <c r="CQ93" s="195">
        <f t="shared" ca="1" si="157"/>
        <v>-1000</v>
      </c>
    </row>
    <row r="94" spans="1:95" s="194" customFormat="1" ht="30.95" customHeight="1">
      <c r="A94" s="188" t="str">
        <f ca="1">IF(ROW($A85)&gt;COUNTIF(بيانات!$B:$B,$A$9),"",IF(ISERROR(MATCH(1000*$A$9+ROW($A85),$D:$D,0)),INDEX(OFFSET(بيانات!$A$1,MATCH($A$9,بيانات!$B:$B,0)-1,,COUNTIF(بيانات!$B:$B,$A$9)),ROW($A85)),""))</f>
        <v/>
      </c>
      <c r="B94" s="189" t="str">
        <f t="shared" ca="1" si="131"/>
        <v/>
      </c>
      <c r="C94" s="190" t="str">
        <f ca="1">IF(ROW($A85)&gt;COUNTIF($A$10:$A$186,"&gt;=1"),"",VLOOKUP($B94,OFFSET(بيانات!$A$1:$D$1,MATCH($A$9,بيانات!$B:$B,0)-1,,COUNTIF(بيانات!$B:$B,$A$9)),4,0))</f>
        <v/>
      </c>
      <c r="D94" s="190" t="str">
        <f ca="1">IF($F94="","",OFFSET(بيانات!$A$1,MATCH($F94,بيانات!$D:$D,0)-1,0))</f>
        <v/>
      </c>
      <c r="E94" s="61" t="str">
        <f ca="1">IF($F94="","",OFFSET(بيانات!$A$1,MATCH($F94,بيانات!$D:$D,0)-1,2))</f>
        <v/>
      </c>
      <c r="F94" s="249"/>
      <c r="G94" s="67" t="str">
        <f>IF($F94="","",MAX($G$9:$G93)+1)</f>
        <v/>
      </c>
      <c r="H94" s="21" t="str">
        <f ca="1">IF($F94="","",OFFSET(بيانات!$A$1,MATCH($F94,بيانات!$D:$D,0)-1,H$1))</f>
        <v/>
      </c>
      <c r="I94" s="21" t="str">
        <f t="shared" si="132"/>
        <v/>
      </c>
      <c r="J94" s="21" t="str">
        <f t="shared" si="133"/>
        <v/>
      </c>
      <c r="K94" s="21" t="str">
        <f t="shared" si="134"/>
        <v/>
      </c>
      <c r="L94" s="21" t="str">
        <f t="shared" si="135"/>
        <v/>
      </c>
      <c r="M94" s="22" t="str">
        <f t="shared" si="136"/>
        <v/>
      </c>
      <c r="N94" s="21" t="str">
        <f ca="1">IF($F94="","",OFFSET(بيانات!$A$1,MATCH($F94,بيانات!$D:$D,0)-1,N$1))</f>
        <v/>
      </c>
      <c r="O94" s="21" t="str">
        <f ca="1">IF($F94="","",OFFSET(بيانات!$A$1,MATCH($F94,بيانات!$D:$D,0)-1,O$1))</f>
        <v/>
      </c>
      <c r="P94" s="21" t="str">
        <f ca="1">IF($F94="","",OFFSET(بيانات!$A$1,MATCH($F94,بيانات!$D:$D,0)-1,P$1))</f>
        <v/>
      </c>
      <c r="Q94" s="21" t="str">
        <f ca="1">IF($F94="","",OFFSET(بيانات!$A$1,MATCH($F94,بيانات!$D:$D,0)-1,Q$1))</f>
        <v/>
      </c>
      <c r="R94" s="21" t="str">
        <f ca="1">IF($F94="","",OFFSET(بيانات!$A$1,MATCH($F94,بيانات!$D:$D,0)-1,R$1))</f>
        <v/>
      </c>
      <c r="S94" s="22" t="str">
        <f t="shared" si="137"/>
        <v/>
      </c>
      <c r="T94" s="21" t="str">
        <f ca="1">IF($F94="","",OFFSET(بيانات!$A$1,MATCH($F94,بيانات!$D:$D,0)-1,T$1))</f>
        <v/>
      </c>
      <c r="U94" s="21" t="str">
        <f ca="1">IF($F94="","",OFFSET(بيانات!$A$1,MATCH($F94,بيانات!$D:$D,0)-1,U$1))</f>
        <v/>
      </c>
      <c r="V94" s="21" t="str">
        <f ca="1">IF($F94="","",OFFSET(بيانات!$A$1,MATCH($F94,بيانات!$D:$D,0)-1,V$1))</f>
        <v/>
      </c>
      <c r="W94" s="21" t="str">
        <f ca="1">IF($F94="","",OFFSET(بيانات!$A$1,MATCH($F94,بيانات!$D:$D,0)-1,W$1))</f>
        <v/>
      </c>
      <c r="X94" s="21" t="str">
        <f ca="1">IF($F94="","",OFFSET(بيانات!$A$1,MATCH($F94,بيانات!$D:$D,0)-1,X$1))</f>
        <v/>
      </c>
      <c r="Y94" s="21" t="str">
        <f ca="1">IF($F94="","",OFFSET(بيانات!$A$1,MATCH($F94,بيانات!$D:$D,0)-1,Y$1))</f>
        <v/>
      </c>
      <c r="Z94" s="21" t="str">
        <f ca="1">IF($F94="","",OFFSET(بيانات!$A$1,MATCH($F94,بيانات!$D:$D,0)-1,Z$1))</f>
        <v/>
      </c>
      <c r="AA94" s="21" t="str">
        <f ca="1">IF($F94="","",OFFSET(بيانات!$A$1,MATCH($F94,بيانات!$D:$D,0)-1,AA$1))</f>
        <v/>
      </c>
      <c r="AB94" s="21" t="str">
        <f ca="1">IF($F94="","",OFFSET(بيانات!$A$1,MATCH($F94,بيانات!$D:$D,0)-1,AB$1))</f>
        <v/>
      </c>
      <c r="AC94" s="21" t="str">
        <f ca="1">IF($F94="","",OFFSET(بيانات!$A$1,MATCH($F94,بيانات!$D:$D,0)-1,AC$1))</f>
        <v/>
      </c>
      <c r="AD94" s="21" t="str">
        <f ca="1">IF($F94="","",OFFSET(بيانات!$A$1,MATCH($F94,بيانات!$D:$D,0)-1,AD$1))</f>
        <v/>
      </c>
      <c r="AE94" s="21" t="str">
        <f ca="1">IF($F94="","",OFFSET(بيانات!$A$1,MATCH($F94,بيانات!$D:$D,0)-1,AE$1))</f>
        <v/>
      </c>
      <c r="AF94" s="21" t="str">
        <f ca="1">IF($F94="","",OFFSET(بيانات!$A$1,MATCH($F94,بيانات!$D:$D,0)-1,AF$1))</f>
        <v/>
      </c>
      <c r="AG94" s="23" t="str">
        <f t="shared" si="138"/>
        <v/>
      </c>
      <c r="AH94" s="24" t="str">
        <f ca="1">IF($F94="","",OFFSET(بيانات!$A$1,MATCH($F94,بيانات!$D:$D,0)-1,AH$1))</f>
        <v/>
      </c>
      <c r="AI94" s="21" t="str">
        <f t="shared" si="139"/>
        <v/>
      </c>
      <c r="AJ94" s="24"/>
      <c r="AK94" s="21" t="str">
        <f t="shared" si="116"/>
        <v/>
      </c>
      <c r="AL94" s="24"/>
      <c r="AM94" s="21">
        <f t="shared" si="140"/>
        <v>0</v>
      </c>
      <c r="AN94" s="22">
        <f t="shared" si="141"/>
        <v>0</v>
      </c>
      <c r="AO94" s="25">
        <f t="shared" si="117"/>
        <v>0</v>
      </c>
      <c r="AP94" s="25">
        <f t="shared" si="142"/>
        <v>0</v>
      </c>
      <c r="AQ94" s="21"/>
      <c r="AR94" s="21" t="str">
        <f ca="1">IF($F94="","",OFFSET(بيانات!$A$1,MATCH($F94,بيانات!$D:$D,0)-1,AR$1))</f>
        <v/>
      </c>
      <c r="AS94" s="22">
        <f t="shared" ca="1" si="143"/>
        <v>0</v>
      </c>
      <c r="AT94" s="223">
        <f t="shared" ca="1" si="144"/>
        <v>0</v>
      </c>
      <c r="AU94" s="21" t="str">
        <f t="shared" si="118"/>
        <v/>
      </c>
      <c r="AV94" s="21" t="str">
        <f t="shared" si="119"/>
        <v/>
      </c>
      <c r="AW94" s="21" t="str">
        <f t="shared" si="120"/>
        <v/>
      </c>
      <c r="AX94" s="21">
        <f t="shared" ca="1" si="145"/>
        <v>0</v>
      </c>
      <c r="AY94" s="21">
        <f t="shared" ca="1" si="146"/>
        <v>0</v>
      </c>
      <c r="AZ94" s="21">
        <f t="shared" si="121"/>
        <v>0</v>
      </c>
      <c r="BA94" s="21">
        <f t="shared" si="122"/>
        <v>0</v>
      </c>
      <c r="BB94" s="25">
        <f t="shared" si="123"/>
        <v>0</v>
      </c>
      <c r="BC94" s="21">
        <f t="shared" ca="1" si="147"/>
        <v>0</v>
      </c>
      <c r="BD94" s="21">
        <f t="shared" ca="1" si="148"/>
        <v>0</v>
      </c>
      <c r="BE94" s="21" t="str">
        <f ca="1">IF($F94="","",OFFSET(بيانات!$A$1,MATCH($F94,بيانات!$D:$D,0)-1,BE$1))</f>
        <v/>
      </c>
      <c r="BF94" s="21" t="str">
        <f ca="1">IF($F94="","",OFFSET(بيانات!$A$1,MATCH($F94,بيانات!$D:$D,0)-1,BF$1))</f>
        <v/>
      </c>
      <c r="BG94" s="21" t="str">
        <f ca="1">IF($F94="","",OFFSET(بيانات!$A$1,MATCH($F94,بيانات!$D:$D,0)-1,BG$1))</f>
        <v/>
      </c>
      <c r="BH94" s="21" t="str">
        <f ca="1">IF($F94="","",OFFSET(بيانات!$A$1,MATCH($F94,بيانات!$D:$D,0)-1,BH$1))</f>
        <v/>
      </c>
      <c r="BI94" s="21" t="str">
        <f ca="1">IF($F94="","",OFFSET(بيانات!$A$1,MATCH($F94,بيانات!$D:$D,0)-1,BI$1))</f>
        <v/>
      </c>
      <c r="BJ94" s="21"/>
      <c r="BK94" s="21" t="str">
        <f ca="1">IF($F94="","",OFFSET(بيانات!$A$1,MATCH($F94,بيانات!$D:$D,0)-1,BK$1))</f>
        <v/>
      </c>
      <c r="BL94" s="23" t="str">
        <f ca="1">IF($F94="","",OFFSET(بيانات!$A$1,MATCH($F94,بيانات!$D:$D,0)-1,BL$1))</f>
        <v/>
      </c>
      <c r="BM94" s="23" t="str">
        <f ca="1">IF($F94="","",OFFSET(بيانات!$A$1,MATCH($F94,بيانات!$D:$D,0)-1,BM$1))</f>
        <v/>
      </c>
      <c r="BN94" s="23" t="str">
        <f ca="1">IF($F94="","",OFFSET(بيانات!$A$1,MATCH($F94,بيانات!$D:$D,0)-1,BN$1))</f>
        <v/>
      </c>
      <c r="BO94" s="23" t="str">
        <f ca="1">IF($F94="","",OFFSET(بيانات!$A$1,MATCH($F94,بيانات!$D:$D,0)-1,BO$1))</f>
        <v/>
      </c>
      <c r="BP94" s="23" t="str">
        <f ca="1">IF($F94="","",OFFSET(بيانات!$A$1,MATCH($F94,بيانات!$D:$D,0)-1,BP$1))</f>
        <v/>
      </c>
      <c r="BQ94" s="23" t="str">
        <f ca="1">IF($F94="","",OFFSET(بيانات!$A$1,MATCH($F94,بيانات!$D:$D,0)-1,BQ$1))</f>
        <v/>
      </c>
      <c r="BR94" s="23" t="str">
        <f ca="1">IF($F94="","",OFFSET(بيانات!$A$1,MATCH($F94,بيانات!$D:$D,0)-1,BR$1))</f>
        <v/>
      </c>
      <c r="BS94" s="23" t="str">
        <f ca="1">IF($F94="","",OFFSET(بيانات!$A$1,MATCH($F94,بيانات!$D:$D,0)-1,BS$1))</f>
        <v/>
      </c>
      <c r="BT94" s="23" t="str">
        <f ca="1">IF($F94="","",OFFSET(بيانات!$A$1,MATCH($F94,بيانات!$D:$D,0)-1,BT$1))</f>
        <v/>
      </c>
      <c r="BU94" s="25">
        <f t="shared" ca="1" si="149"/>
        <v>0</v>
      </c>
      <c r="BV94" s="26">
        <f t="shared" ca="1" si="150"/>
        <v>-100</v>
      </c>
      <c r="BW94" s="21" t="str">
        <f ca="1">IF($F94="","",OFFSET(بيانات!$A$1,MATCH($F94,بيانات!$D:$D,0)-1,BW$1))</f>
        <v/>
      </c>
      <c r="BX94" s="21">
        <f t="shared" ca="1" si="151"/>
        <v>0</v>
      </c>
      <c r="BY94" s="21" t="str">
        <f ca="1">IF($F94="","",OFFSET(بيانات!$A$1,MATCH($F94,بيانات!$D:$D,0)-1,BY$1))</f>
        <v/>
      </c>
      <c r="BZ94" s="27">
        <f t="shared" ca="1" si="152"/>
        <v>0</v>
      </c>
      <c r="CA94" s="27">
        <f t="shared" ca="1" si="124"/>
        <v>0</v>
      </c>
      <c r="CB94" s="191">
        <f t="shared" ca="1" si="125"/>
        <v>-100</v>
      </c>
      <c r="CC94" s="217">
        <f t="shared" ca="1" si="126"/>
        <v>100</v>
      </c>
      <c r="CD94" s="218">
        <f t="shared" si="127"/>
        <v>0</v>
      </c>
      <c r="CE94" s="192"/>
      <c r="CF94" s="193" t="str">
        <f t="shared" si="153"/>
        <v/>
      </c>
      <c r="CH94" s="195">
        <f t="shared" ca="1" si="154"/>
        <v>0</v>
      </c>
      <c r="CI94" s="194">
        <v>30</v>
      </c>
      <c r="CJ94" s="195">
        <f t="shared" ca="1" si="155"/>
        <v>0</v>
      </c>
      <c r="CK94" s="194">
        <v>0</v>
      </c>
      <c r="CL94" s="194">
        <f t="shared" ca="1" si="128"/>
        <v>0</v>
      </c>
      <c r="CM94" s="195">
        <f t="shared" ca="1" si="156"/>
        <v>0</v>
      </c>
      <c r="CN94" s="194">
        <v>0</v>
      </c>
      <c r="CO94" s="194">
        <f t="shared" ca="1" si="129"/>
        <v>0</v>
      </c>
      <c r="CP94" s="194">
        <f t="shared" ca="1" si="130"/>
        <v>0</v>
      </c>
      <c r="CQ94" s="195">
        <f t="shared" ca="1" si="157"/>
        <v>-1000</v>
      </c>
    </row>
    <row r="95" spans="1:95" s="194" customFormat="1" ht="30.95" customHeight="1">
      <c r="A95" s="188" t="str">
        <f ca="1">IF(ROW($A86)&gt;COUNTIF(بيانات!$B:$B,$A$9),"",IF(ISERROR(MATCH(1000*$A$9+ROW($A86),$D:$D,0)),INDEX(OFFSET(بيانات!$A$1,MATCH($A$9,بيانات!$B:$B,0)-1,,COUNTIF(بيانات!$B:$B,$A$9)),ROW($A86)),""))</f>
        <v/>
      </c>
      <c r="B95" s="189" t="str">
        <f t="shared" ca="1" si="131"/>
        <v/>
      </c>
      <c r="C95" s="190" t="str">
        <f ca="1">IF(ROW($A86)&gt;COUNTIF($A$10:$A$186,"&gt;=1"),"",VLOOKUP($B95,OFFSET(بيانات!$A$1:$D$1,MATCH($A$9,بيانات!$B:$B,0)-1,,COUNTIF(بيانات!$B:$B,$A$9)),4,0))</f>
        <v/>
      </c>
      <c r="D95" s="190" t="str">
        <f ca="1">IF($F95="","",OFFSET(بيانات!$A$1,MATCH($F95,بيانات!$D:$D,0)-1,0))</f>
        <v/>
      </c>
      <c r="E95" s="61" t="str">
        <f ca="1">IF($F95="","",OFFSET(بيانات!$A$1,MATCH($F95,بيانات!$D:$D,0)-1,2))</f>
        <v/>
      </c>
      <c r="F95" s="249"/>
      <c r="G95" s="67" t="str">
        <f>IF($F95="","",MAX($G$9:$G94)+1)</f>
        <v/>
      </c>
      <c r="H95" s="21" t="str">
        <f ca="1">IF($F95="","",OFFSET(بيانات!$A$1,MATCH($F95,بيانات!$D:$D,0)-1,H$1))</f>
        <v/>
      </c>
      <c r="I95" s="21" t="str">
        <f t="shared" si="132"/>
        <v/>
      </c>
      <c r="J95" s="21" t="str">
        <f t="shared" si="133"/>
        <v/>
      </c>
      <c r="K95" s="21" t="str">
        <f t="shared" si="134"/>
        <v/>
      </c>
      <c r="L95" s="21" t="str">
        <f t="shared" si="135"/>
        <v/>
      </c>
      <c r="M95" s="22" t="str">
        <f t="shared" si="136"/>
        <v/>
      </c>
      <c r="N95" s="21" t="str">
        <f ca="1">IF($F95="","",OFFSET(بيانات!$A$1,MATCH($F95,بيانات!$D:$D,0)-1,N$1))</f>
        <v/>
      </c>
      <c r="O95" s="21" t="str">
        <f ca="1">IF($F95="","",OFFSET(بيانات!$A$1,MATCH($F95,بيانات!$D:$D,0)-1,O$1))</f>
        <v/>
      </c>
      <c r="P95" s="21" t="str">
        <f ca="1">IF($F95="","",OFFSET(بيانات!$A$1,MATCH($F95,بيانات!$D:$D,0)-1,P$1))</f>
        <v/>
      </c>
      <c r="Q95" s="21" t="str">
        <f ca="1">IF($F95="","",OFFSET(بيانات!$A$1,MATCH($F95,بيانات!$D:$D,0)-1,Q$1))</f>
        <v/>
      </c>
      <c r="R95" s="21" t="str">
        <f ca="1">IF($F95="","",OFFSET(بيانات!$A$1,MATCH($F95,بيانات!$D:$D,0)-1,R$1))</f>
        <v/>
      </c>
      <c r="S95" s="22" t="str">
        <f t="shared" si="137"/>
        <v/>
      </c>
      <c r="T95" s="21" t="str">
        <f ca="1">IF($F95="","",OFFSET(بيانات!$A$1,MATCH($F95,بيانات!$D:$D,0)-1,T$1))</f>
        <v/>
      </c>
      <c r="U95" s="21" t="str">
        <f ca="1">IF($F95="","",OFFSET(بيانات!$A$1,MATCH($F95,بيانات!$D:$D,0)-1,U$1))</f>
        <v/>
      </c>
      <c r="V95" s="21" t="str">
        <f ca="1">IF($F95="","",OFFSET(بيانات!$A$1,MATCH($F95,بيانات!$D:$D,0)-1,V$1))</f>
        <v/>
      </c>
      <c r="W95" s="21" t="str">
        <f ca="1">IF($F95="","",OFFSET(بيانات!$A$1,MATCH($F95,بيانات!$D:$D,0)-1,W$1))</f>
        <v/>
      </c>
      <c r="X95" s="21" t="str">
        <f ca="1">IF($F95="","",OFFSET(بيانات!$A$1,MATCH($F95,بيانات!$D:$D,0)-1,X$1))</f>
        <v/>
      </c>
      <c r="Y95" s="21" t="str">
        <f ca="1">IF($F95="","",OFFSET(بيانات!$A$1,MATCH($F95,بيانات!$D:$D,0)-1,Y$1))</f>
        <v/>
      </c>
      <c r="Z95" s="21" t="str">
        <f ca="1">IF($F95="","",OFFSET(بيانات!$A$1,MATCH($F95,بيانات!$D:$D,0)-1,Z$1))</f>
        <v/>
      </c>
      <c r="AA95" s="21" t="str">
        <f ca="1">IF($F95="","",OFFSET(بيانات!$A$1,MATCH($F95,بيانات!$D:$D,0)-1,AA$1))</f>
        <v/>
      </c>
      <c r="AB95" s="21" t="str">
        <f ca="1">IF($F95="","",OFFSET(بيانات!$A$1,MATCH($F95,بيانات!$D:$D,0)-1,AB$1))</f>
        <v/>
      </c>
      <c r="AC95" s="21" t="str">
        <f ca="1">IF($F95="","",OFFSET(بيانات!$A$1,MATCH($F95,بيانات!$D:$D,0)-1,AC$1))</f>
        <v/>
      </c>
      <c r="AD95" s="21" t="str">
        <f ca="1">IF($F95="","",OFFSET(بيانات!$A$1,MATCH($F95,بيانات!$D:$D,0)-1,AD$1))</f>
        <v/>
      </c>
      <c r="AE95" s="21" t="str">
        <f ca="1">IF($F95="","",OFFSET(بيانات!$A$1,MATCH($F95,بيانات!$D:$D,0)-1,AE$1))</f>
        <v/>
      </c>
      <c r="AF95" s="21" t="str">
        <f ca="1">IF($F95="","",OFFSET(بيانات!$A$1,MATCH($F95,بيانات!$D:$D,0)-1,AF$1))</f>
        <v/>
      </c>
      <c r="AG95" s="23" t="str">
        <f t="shared" si="138"/>
        <v/>
      </c>
      <c r="AH95" s="24" t="str">
        <f ca="1">IF($F95="","",OFFSET(بيانات!$A$1,MATCH($F95,بيانات!$D:$D,0)-1,AH$1))</f>
        <v/>
      </c>
      <c r="AI95" s="21" t="str">
        <f t="shared" si="139"/>
        <v/>
      </c>
      <c r="AJ95" s="24"/>
      <c r="AK95" s="21" t="str">
        <f t="shared" si="116"/>
        <v/>
      </c>
      <c r="AL95" s="24"/>
      <c r="AM95" s="21">
        <f t="shared" si="140"/>
        <v>0</v>
      </c>
      <c r="AN95" s="22">
        <f t="shared" si="141"/>
        <v>0</v>
      </c>
      <c r="AO95" s="25">
        <f t="shared" si="117"/>
        <v>0</v>
      </c>
      <c r="AP95" s="25">
        <f t="shared" si="142"/>
        <v>0</v>
      </c>
      <c r="AQ95" s="21"/>
      <c r="AR95" s="21" t="str">
        <f ca="1">IF($F95="","",OFFSET(بيانات!$A$1,MATCH($F95,بيانات!$D:$D,0)-1,AR$1))</f>
        <v/>
      </c>
      <c r="AS95" s="22">
        <f t="shared" ca="1" si="143"/>
        <v>0</v>
      </c>
      <c r="AT95" s="223">
        <f t="shared" ca="1" si="144"/>
        <v>0</v>
      </c>
      <c r="AU95" s="21" t="str">
        <f t="shared" si="118"/>
        <v/>
      </c>
      <c r="AV95" s="21" t="str">
        <f t="shared" si="119"/>
        <v/>
      </c>
      <c r="AW95" s="21" t="str">
        <f t="shared" si="120"/>
        <v/>
      </c>
      <c r="AX95" s="21">
        <f t="shared" ca="1" si="145"/>
        <v>0</v>
      </c>
      <c r="AY95" s="21">
        <f t="shared" ca="1" si="146"/>
        <v>0</v>
      </c>
      <c r="AZ95" s="21">
        <f t="shared" si="121"/>
        <v>0</v>
      </c>
      <c r="BA95" s="21">
        <f t="shared" si="122"/>
        <v>0</v>
      </c>
      <c r="BB95" s="25">
        <f t="shared" si="123"/>
        <v>0</v>
      </c>
      <c r="BC95" s="21">
        <f t="shared" ca="1" si="147"/>
        <v>0</v>
      </c>
      <c r="BD95" s="21">
        <f t="shared" ca="1" si="148"/>
        <v>0</v>
      </c>
      <c r="BE95" s="21" t="str">
        <f ca="1">IF($F95="","",OFFSET(بيانات!$A$1,MATCH($F95,بيانات!$D:$D,0)-1,BE$1))</f>
        <v/>
      </c>
      <c r="BF95" s="21" t="str">
        <f ca="1">IF($F95="","",OFFSET(بيانات!$A$1,MATCH($F95,بيانات!$D:$D,0)-1,BF$1))</f>
        <v/>
      </c>
      <c r="BG95" s="21" t="str">
        <f ca="1">IF($F95="","",OFFSET(بيانات!$A$1,MATCH($F95,بيانات!$D:$D,0)-1,BG$1))</f>
        <v/>
      </c>
      <c r="BH95" s="21" t="str">
        <f ca="1">IF($F95="","",OFFSET(بيانات!$A$1,MATCH($F95,بيانات!$D:$D,0)-1,BH$1))</f>
        <v/>
      </c>
      <c r="BI95" s="21" t="str">
        <f ca="1">IF($F95="","",OFFSET(بيانات!$A$1,MATCH($F95,بيانات!$D:$D,0)-1,BI$1))</f>
        <v/>
      </c>
      <c r="BJ95" s="21"/>
      <c r="BK95" s="21" t="str">
        <f ca="1">IF($F95="","",OFFSET(بيانات!$A$1,MATCH($F95,بيانات!$D:$D,0)-1,BK$1))</f>
        <v/>
      </c>
      <c r="BL95" s="23" t="str">
        <f ca="1">IF($F95="","",OFFSET(بيانات!$A$1,MATCH($F95,بيانات!$D:$D,0)-1,BL$1))</f>
        <v/>
      </c>
      <c r="BM95" s="23" t="str">
        <f ca="1">IF($F95="","",OFFSET(بيانات!$A$1,MATCH($F95,بيانات!$D:$D,0)-1,BM$1))</f>
        <v/>
      </c>
      <c r="BN95" s="23" t="str">
        <f ca="1">IF($F95="","",OFFSET(بيانات!$A$1,MATCH($F95,بيانات!$D:$D,0)-1,BN$1))</f>
        <v/>
      </c>
      <c r="BO95" s="23" t="str">
        <f ca="1">IF($F95="","",OFFSET(بيانات!$A$1,MATCH($F95,بيانات!$D:$D,0)-1,BO$1))</f>
        <v/>
      </c>
      <c r="BP95" s="23" t="str">
        <f ca="1">IF($F95="","",OFFSET(بيانات!$A$1,MATCH($F95,بيانات!$D:$D,0)-1,BP$1))</f>
        <v/>
      </c>
      <c r="BQ95" s="23" t="str">
        <f ca="1">IF($F95="","",OFFSET(بيانات!$A$1,MATCH($F95,بيانات!$D:$D,0)-1,BQ$1))</f>
        <v/>
      </c>
      <c r="BR95" s="23" t="str">
        <f ca="1">IF($F95="","",OFFSET(بيانات!$A$1,MATCH($F95,بيانات!$D:$D,0)-1,BR$1))</f>
        <v/>
      </c>
      <c r="BS95" s="23" t="str">
        <f ca="1">IF($F95="","",OFFSET(بيانات!$A$1,MATCH($F95,بيانات!$D:$D,0)-1,BS$1))</f>
        <v/>
      </c>
      <c r="BT95" s="23" t="str">
        <f ca="1">IF($F95="","",OFFSET(بيانات!$A$1,MATCH($F95,بيانات!$D:$D,0)-1,BT$1))</f>
        <v/>
      </c>
      <c r="BU95" s="25">
        <f t="shared" ca="1" si="149"/>
        <v>0</v>
      </c>
      <c r="BV95" s="26">
        <f t="shared" ca="1" si="150"/>
        <v>-100</v>
      </c>
      <c r="BW95" s="21" t="str">
        <f ca="1">IF($F95="","",OFFSET(بيانات!$A$1,MATCH($F95,بيانات!$D:$D,0)-1,BW$1))</f>
        <v/>
      </c>
      <c r="BX95" s="21">
        <f t="shared" ca="1" si="151"/>
        <v>0</v>
      </c>
      <c r="BY95" s="21" t="str">
        <f ca="1">IF($F95="","",OFFSET(بيانات!$A$1,MATCH($F95,بيانات!$D:$D,0)-1,BY$1))</f>
        <v/>
      </c>
      <c r="BZ95" s="27">
        <f t="shared" ca="1" si="152"/>
        <v>0</v>
      </c>
      <c r="CA95" s="27">
        <f t="shared" ca="1" si="124"/>
        <v>0</v>
      </c>
      <c r="CB95" s="191">
        <f t="shared" ca="1" si="125"/>
        <v>-100</v>
      </c>
      <c r="CC95" s="217">
        <f t="shared" ca="1" si="126"/>
        <v>100</v>
      </c>
      <c r="CD95" s="218">
        <f t="shared" si="127"/>
        <v>0</v>
      </c>
      <c r="CE95" s="192"/>
      <c r="CF95" s="193" t="str">
        <f t="shared" si="153"/>
        <v/>
      </c>
      <c r="CH95" s="195">
        <f t="shared" ca="1" si="154"/>
        <v>0</v>
      </c>
      <c r="CI95" s="194">
        <v>30</v>
      </c>
      <c r="CJ95" s="195">
        <f t="shared" ca="1" si="155"/>
        <v>0</v>
      </c>
      <c r="CK95" s="194">
        <v>0</v>
      </c>
      <c r="CL95" s="194">
        <f t="shared" ca="1" si="128"/>
        <v>0</v>
      </c>
      <c r="CM95" s="195">
        <f t="shared" ca="1" si="156"/>
        <v>0</v>
      </c>
      <c r="CN95" s="194">
        <v>0</v>
      </c>
      <c r="CO95" s="194">
        <f t="shared" ca="1" si="129"/>
        <v>0</v>
      </c>
      <c r="CP95" s="194">
        <f t="shared" ca="1" si="130"/>
        <v>0</v>
      </c>
      <c r="CQ95" s="195">
        <f t="shared" ca="1" si="157"/>
        <v>-1000</v>
      </c>
    </row>
    <row r="96" spans="1:95" s="194" customFormat="1" ht="30.95" customHeight="1">
      <c r="A96" s="188" t="str">
        <f ca="1">IF(ROW($A87)&gt;COUNTIF(بيانات!$B:$B,$A$9),"",IF(ISERROR(MATCH(1000*$A$9+ROW($A87),$D:$D,0)),INDEX(OFFSET(بيانات!$A$1,MATCH($A$9,بيانات!$B:$B,0)-1,,COUNTIF(بيانات!$B:$B,$A$9)),ROW($A87)),""))</f>
        <v/>
      </c>
      <c r="B96" s="189" t="str">
        <f t="shared" ca="1" si="131"/>
        <v/>
      </c>
      <c r="C96" s="190" t="str">
        <f ca="1">IF(ROW($A87)&gt;COUNTIF($A$10:$A$186,"&gt;=1"),"",VLOOKUP($B96,OFFSET(بيانات!$A$1:$D$1,MATCH($A$9,بيانات!$B:$B,0)-1,,COUNTIF(بيانات!$B:$B,$A$9)),4,0))</f>
        <v/>
      </c>
      <c r="D96" s="190" t="str">
        <f ca="1">IF($F96="","",OFFSET(بيانات!$A$1,MATCH($F96,بيانات!$D:$D,0)-1,0))</f>
        <v/>
      </c>
      <c r="E96" s="61" t="str">
        <f ca="1">IF($F96="","",OFFSET(بيانات!$A$1,MATCH($F96,بيانات!$D:$D,0)-1,2))</f>
        <v/>
      </c>
      <c r="F96" s="249"/>
      <c r="G96" s="67" t="str">
        <f>IF($F96="","",MAX($G$9:$G95)+1)</f>
        <v/>
      </c>
      <c r="H96" s="21" t="str">
        <f ca="1">IF($F96="","",OFFSET(بيانات!$A$1,MATCH($F96,بيانات!$D:$D,0)-1,H$1))</f>
        <v/>
      </c>
      <c r="I96" s="21" t="str">
        <f t="shared" si="132"/>
        <v/>
      </c>
      <c r="J96" s="21" t="str">
        <f t="shared" si="133"/>
        <v/>
      </c>
      <c r="K96" s="21" t="str">
        <f t="shared" si="134"/>
        <v/>
      </c>
      <c r="L96" s="21" t="str">
        <f t="shared" si="135"/>
        <v/>
      </c>
      <c r="M96" s="22" t="str">
        <f t="shared" si="136"/>
        <v/>
      </c>
      <c r="N96" s="21" t="str">
        <f ca="1">IF($F96="","",OFFSET(بيانات!$A$1,MATCH($F96,بيانات!$D:$D,0)-1,N$1))</f>
        <v/>
      </c>
      <c r="O96" s="21" t="str">
        <f ca="1">IF($F96="","",OFFSET(بيانات!$A$1,MATCH($F96,بيانات!$D:$D,0)-1,O$1))</f>
        <v/>
      </c>
      <c r="P96" s="21" t="str">
        <f ca="1">IF($F96="","",OFFSET(بيانات!$A$1,MATCH($F96,بيانات!$D:$D,0)-1,P$1))</f>
        <v/>
      </c>
      <c r="Q96" s="21" t="str">
        <f ca="1">IF($F96="","",OFFSET(بيانات!$A$1,MATCH($F96,بيانات!$D:$D,0)-1,Q$1))</f>
        <v/>
      </c>
      <c r="R96" s="21" t="str">
        <f ca="1">IF($F96="","",OFFSET(بيانات!$A$1,MATCH($F96,بيانات!$D:$D,0)-1,R$1))</f>
        <v/>
      </c>
      <c r="S96" s="22" t="str">
        <f t="shared" si="137"/>
        <v/>
      </c>
      <c r="T96" s="21" t="str">
        <f ca="1">IF($F96="","",OFFSET(بيانات!$A$1,MATCH($F96,بيانات!$D:$D,0)-1,T$1))</f>
        <v/>
      </c>
      <c r="U96" s="21" t="str">
        <f ca="1">IF($F96="","",OFFSET(بيانات!$A$1,MATCH($F96,بيانات!$D:$D,0)-1,U$1))</f>
        <v/>
      </c>
      <c r="V96" s="21" t="str">
        <f ca="1">IF($F96="","",OFFSET(بيانات!$A$1,MATCH($F96,بيانات!$D:$D,0)-1,V$1))</f>
        <v/>
      </c>
      <c r="W96" s="21" t="str">
        <f ca="1">IF($F96="","",OFFSET(بيانات!$A$1,MATCH($F96,بيانات!$D:$D,0)-1,W$1))</f>
        <v/>
      </c>
      <c r="X96" s="21" t="str">
        <f ca="1">IF($F96="","",OFFSET(بيانات!$A$1,MATCH($F96,بيانات!$D:$D,0)-1,X$1))</f>
        <v/>
      </c>
      <c r="Y96" s="21" t="str">
        <f ca="1">IF($F96="","",OFFSET(بيانات!$A$1,MATCH($F96,بيانات!$D:$D,0)-1,Y$1))</f>
        <v/>
      </c>
      <c r="Z96" s="21" t="str">
        <f ca="1">IF($F96="","",OFFSET(بيانات!$A$1,MATCH($F96,بيانات!$D:$D,0)-1,Z$1))</f>
        <v/>
      </c>
      <c r="AA96" s="21" t="str">
        <f ca="1">IF($F96="","",OFFSET(بيانات!$A$1,MATCH($F96,بيانات!$D:$D,0)-1,AA$1))</f>
        <v/>
      </c>
      <c r="AB96" s="21" t="str">
        <f ca="1">IF($F96="","",OFFSET(بيانات!$A$1,MATCH($F96,بيانات!$D:$D,0)-1,AB$1))</f>
        <v/>
      </c>
      <c r="AC96" s="21" t="str">
        <f ca="1">IF($F96="","",OFFSET(بيانات!$A$1,MATCH($F96,بيانات!$D:$D,0)-1,AC$1))</f>
        <v/>
      </c>
      <c r="AD96" s="21" t="str">
        <f ca="1">IF($F96="","",OFFSET(بيانات!$A$1,MATCH($F96,بيانات!$D:$D,0)-1,AD$1))</f>
        <v/>
      </c>
      <c r="AE96" s="21" t="str">
        <f ca="1">IF($F96="","",OFFSET(بيانات!$A$1,MATCH($F96,بيانات!$D:$D,0)-1,AE$1))</f>
        <v/>
      </c>
      <c r="AF96" s="21" t="str">
        <f ca="1">IF($F96="","",OFFSET(بيانات!$A$1,MATCH($F96,بيانات!$D:$D,0)-1,AF$1))</f>
        <v/>
      </c>
      <c r="AG96" s="23" t="str">
        <f t="shared" si="138"/>
        <v/>
      </c>
      <c r="AH96" s="24" t="str">
        <f ca="1">IF($F96="","",OFFSET(بيانات!$A$1,MATCH($F96,بيانات!$D:$D,0)-1,AH$1))</f>
        <v/>
      </c>
      <c r="AI96" s="21" t="str">
        <f t="shared" si="139"/>
        <v/>
      </c>
      <c r="AJ96" s="24"/>
      <c r="AK96" s="21" t="str">
        <f t="shared" si="116"/>
        <v/>
      </c>
      <c r="AL96" s="24"/>
      <c r="AM96" s="21">
        <f t="shared" si="140"/>
        <v>0</v>
      </c>
      <c r="AN96" s="22">
        <f t="shared" si="141"/>
        <v>0</v>
      </c>
      <c r="AO96" s="25">
        <f t="shared" si="117"/>
        <v>0</v>
      </c>
      <c r="AP96" s="25">
        <f t="shared" si="142"/>
        <v>0</v>
      </c>
      <c r="AQ96" s="21"/>
      <c r="AR96" s="21" t="str">
        <f ca="1">IF($F96="","",OFFSET(بيانات!$A$1,MATCH($F96,بيانات!$D:$D,0)-1,AR$1))</f>
        <v/>
      </c>
      <c r="AS96" s="22">
        <f t="shared" ca="1" si="143"/>
        <v>0</v>
      </c>
      <c r="AT96" s="223">
        <f t="shared" ca="1" si="144"/>
        <v>0</v>
      </c>
      <c r="AU96" s="21" t="str">
        <f t="shared" si="118"/>
        <v/>
      </c>
      <c r="AV96" s="21" t="str">
        <f t="shared" si="119"/>
        <v/>
      </c>
      <c r="AW96" s="21" t="str">
        <f t="shared" si="120"/>
        <v/>
      </c>
      <c r="AX96" s="21">
        <f t="shared" ca="1" si="145"/>
        <v>0</v>
      </c>
      <c r="AY96" s="21">
        <f t="shared" ca="1" si="146"/>
        <v>0</v>
      </c>
      <c r="AZ96" s="21">
        <f t="shared" si="121"/>
        <v>0</v>
      </c>
      <c r="BA96" s="21">
        <f t="shared" si="122"/>
        <v>0</v>
      </c>
      <c r="BB96" s="25">
        <f t="shared" si="123"/>
        <v>0</v>
      </c>
      <c r="BC96" s="21">
        <f t="shared" ca="1" si="147"/>
        <v>0</v>
      </c>
      <c r="BD96" s="21">
        <f t="shared" ca="1" si="148"/>
        <v>0</v>
      </c>
      <c r="BE96" s="21" t="str">
        <f ca="1">IF($F96="","",OFFSET(بيانات!$A$1,MATCH($F96,بيانات!$D:$D,0)-1,BE$1))</f>
        <v/>
      </c>
      <c r="BF96" s="21" t="str">
        <f ca="1">IF($F96="","",OFFSET(بيانات!$A$1,MATCH($F96,بيانات!$D:$D,0)-1,BF$1))</f>
        <v/>
      </c>
      <c r="BG96" s="21" t="str">
        <f ca="1">IF($F96="","",OFFSET(بيانات!$A$1,MATCH($F96,بيانات!$D:$D,0)-1,BG$1))</f>
        <v/>
      </c>
      <c r="BH96" s="21" t="str">
        <f ca="1">IF($F96="","",OFFSET(بيانات!$A$1,MATCH($F96,بيانات!$D:$D,0)-1,BH$1))</f>
        <v/>
      </c>
      <c r="BI96" s="21" t="str">
        <f ca="1">IF($F96="","",OFFSET(بيانات!$A$1,MATCH($F96,بيانات!$D:$D,0)-1,BI$1))</f>
        <v/>
      </c>
      <c r="BJ96" s="21"/>
      <c r="BK96" s="21" t="str">
        <f ca="1">IF($F96="","",OFFSET(بيانات!$A$1,MATCH($F96,بيانات!$D:$D,0)-1,BK$1))</f>
        <v/>
      </c>
      <c r="BL96" s="23" t="str">
        <f ca="1">IF($F96="","",OFFSET(بيانات!$A$1,MATCH($F96,بيانات!$D:$D,0)-1,BL$1))</f>
        <v/>
      </c>
      <c r="BM96" s="23" t="str">
        <f ca="1">IF($F96="","",OFFSET(بيانات!$A$1,MATCH($F96,بيانات!$D:$D,0)-1,BM$1))</f>
        <v/>
      </c>
      <c r="BN96" s="23" t="str">
        <f ca="1">IF($F96="","",OFFSET(بيانات!$A$1,MATCH($F96,بيانات!$D:$D,0)-1,BN$1))</f>
        <v/>
      </c>
      <c r="BO96" s="23" t="str">
        <f ca="1">IF($F96="","",OFFSET(بيانات!$A$1,MATCH($F96,بيانات!$D:$D,0)-1,BO$1))</f>
        <v/>
      </c>
      <c r="BP96" s="23" t="str">
        <f ca="1">IF($F96="","",OFFSET(بيانات!$A$1,MATCH($F96,بيانات!$D:$D,0)-1,BP$1))</f>
        <v/>
      </c>
      <c r="BQ96" s="23" t="str">
        <f ca="1">IF($F96="","",OFFSET(بيانات!$A$1,MATCH($F96,بيانات!$D:$D,0)-1,BQ$1))</f>
        <v/>
      </c>
      <c r="BR96" s="23" t="str">
        <f ca="1">IF($F96="","",OFFSET(بيانات!$A$1,MATCH($F96,بيانات!$D:$D,0)-1,BR$1))</f>
        <v/>
      </c>
      <c r="BS96" s="23" t="str">
        <f ca="1">IF($F96="","",OFFSET(بيانات!$A$1,MATCH($F96,بيانات!$D:$D,0)-1,BS$1))</f>
        <v/>
      </c>
      <c r="BT96" s="23" t="str">
        <f ca="1">IF($F96="","",OFFSET(بيانات!$A$1,MATCH($F96,بيانات!$D:$D,0)-1,BT$1))</f>
        <v/>
      </c>
      <c r="BU96" s="25">
        <f t="shared" ca="1" si="149"/>
        <v>0</v>
      </c>
      <c r="BV96" s="26">
        <f t="shared" ca="1" si="150"/>
        <v>-100</v>
      </c>
      <c r="BW96" s="21" t="str">
        <f ca="1">IF($F96="","",OFFSET(بيانات!$A$1,MATCH($F96,بيانات!$D:$D,0)-1,BW$1))</f>
        <v/>
      </c>
      <c r="BX96" s="21">
        <f t="shared" ca="1" si="151"/>
        <v>0</v>
      </c>
      <c r="BY96" s="21" t="str">
        <f ca="1">IF($F96="","",OFFSET(بيانات!$A$1,MATCH($F96,بيانات!$D:$D,0)-1,BY$1))</f>
        <v/>
      </c>
      <c r="BZ96" s="27">
        <f t="shared" ca="1" si="152"/>
        <v>0</v>
      </c>
      <c r="CA96" s="27">
        <f t="shared" ca="1" si="124"/>
        <v>0</v>
      </c>
      <c r="CB96" s="191">
        <f t="shared" ca="1" si="125"/>
        <v>-100</v>
      </c>
      <c r="CC96" s="217">
        <f t="shared" ca="1" si="126"/>
        <v>100</v>
      </c>
      <c r="CD96" s="218">
        <f t="shared" si="127"/>
        <v>0</v>
      </c>
      <c r="CE96" s="192"/>
      <c r="CF96" s="193" t="str">
        <f t="shared" si="153"/>
        <v/>
      </c>
      <c r="CH96" s="195">
        <f t="shared" ca="1" si="154"/>
        <v>0</v>
      </c>
      <c r="CI96" s="194">
        <v>30</v>
      </c>
      <c r="CJ96" s="195">
        <f t="shared" ca="1" si="155"/>
        <v>0</v>
      </c>
      <c r="CK96" s="194">
        <v>0</v>
      </c>
      <c r="CL96" s="194">
        <f t="shared" ca="1" si="128"/>
        <v>0</v>
      </c>
      <c r="CM96" s="195">
        <f t="shared" ca="1" si="156"/>
        <v>0</v>
      </c>
      <c r="CN96" s="194">
        <v>0</v>
      </c>
      <c r="CO96" s="194">
        <f t="shared" ca="1" si="129"/>
        <v>0</v>
      </c>
      <c r="CP96" s="194">
        <f t="shared" ca="1" si="130"/>
        <v>0</v>
      </c>
      <c r="CQ96" s="195">
        <f t="shared" ca="1" si="157"/>
        <v>-1000</v>
      </c>
    </row>
    <row r="97" spans="1:95" s="194" customFormat="1" ht="30.95" customHeight="1">
      <c r="A97" s="188" t="str">
        <f ca="1">IF(ROW($A88)&gt;COUNTIF(بيانات!$B:$B,$A$9),"",IF(ISERROR(MATCH(1000*$A$9+ROW($A88),$D:$D,0)),INDEX(OFFSET(بيانات!$A$1,MATCH($A$9,بيانات!$B:$B,0)-1,,COUNTIF(بيانات!$B:$B,$A$9)),ROW($A88)),""))</f>
        <v/>
      </c>
      <c r="B97" s="189" t="str">
        <f t="shared" ca="1" si="131"/>
        <v/>
      </c>
      <c r="C97" s="190" t="str">
        <f ca="1">IF(ROW($A88)&gt;COUNTIF($A$10:$A$186,"&gt;=1"),"",VLOOKUP($B97,OFFSET(بيانات!$A$1:$D$1,MATCH($A$9,بيانات!$B:$B,0)-1,,COUNTIF(بيانات!$B:$B,$A$9)),4,0))</f>
        <v/>
      </c>
      <c r="D97" s="190" t="str">
        <f ca="1">IF($F97="","",OFFSET(بيانات!$A$1,MATCH($F97,بيانات!$D:$D,0)-1,0))</f>
        <v/>
      </c>
      <c r="E97" s="61" t="str">
        <f ca="1">IF($F97="","",OFFSET(بيانات!$A$1,MATCH($F97,بيانات!$D:$D,0)-1,2))</f>
        <v/>
      </c>
      <c r="F97" s="249"/>
      <c r="G97" s="67" t="str">
        <f>IF($F97="","",MAX($G$9:$G96)+1)</f>
        <v/>
      </c>
      <c r="H97" s="21" t="str">
        <f ca="1">IF($F97="","",OFFSET(بيانات!$A$1,MATCH($F97,بيانات!$D:$D,0)-1,H$1))</f>
        <v/>
      </c>
      <c r="I97" s="21" t="str">
        <f t="shared" si="132"/>
        <v/>
      </c>
      <c r="J97" s="21" t="str">
        <f t="shared" si="133"/>
        <v/>
      </c>
      <c r="K97" s="21" t="str">
        <f t="shared" si="134"/>
        <v/>
      </c>
      <c r="L97" s="21" t="str">
        <f t="shared" si="135"/>
        <v/>
      </c>
      <c r="M97" s="22" t="str">
        <f t="shared" si="136"/>
        <v/>
      </c>
      <c r="N97" s="21" t="str">
        <f ca="1">IF($F97="","",OFFSET(بيانات!$A$1,MATCH($F97,بيانات!$D:$D,0)-1,N$1))</f>
        <v/>
      </c>
      <c r="O97" s="21" t="str">
        <f ca="1">IF($F97="","",OFFSET(بيانات!$A$1,MATCH($F97,بيانات!$D:$D,0)-1,O$1))</f>
        <v/>
      </c>
      <c r="P97" s="21" t="str">
        <f ca="1">IF($F97="","",OFFSET(بيانات!$A$1,MATCH($F97,بيانات!$D:$D,0)-1,P$1))</f>
        <v/>
      </c>
      <c r="Q97" s="21" t="str">
        <f ca="1">IF($F97="","",OFFSET(بيانات!$A$1,MATCH($F97,بيانات!$D:$D,0)-1,Q$1))</f>
        <v/>
      </c>
      <c r="R97" s="21" t="str">
        <f ca="1">IF($F97="","",OFFSET(بيانات!$A$1,MATCH($F97,بيانات!$D:$D,0)-1,R$1))</f>
        <v/>
      </c>
      <c r="S97" s="22" t="str">
        <f t="shared" si="137"/>
        <v/>
      </c>
      <c r="T97" s="21" t="str">
        <f ca="1">IF($F97="","",OFFSET(بيانات!$A$1,MATCH($F97,بيانات!$D:$D,0)-1,T$1))</f>
        <v/>
      </c>
      <c r="U97" s="21" t="str">
        <f ca="1">IF($F97="","",OFFSET(بيانات!$A$1,MATCH($F97,بيانات!$D:$D,0)-1,U$1))</f>
        <v/>
      </c>
      <c r="V97" s="21" t="str">
        <f ca="1">IF($F97="","",OFFSET(بيانات!$A$1,MATCH($F97,بيانات!$D:$D,0)-1,V$1))</f>
        <v/>
      </c>
      <c r="W97" s="21" t="str">
        <f ca="1">IF($F97="","",OFFSET(بيانات!$A$1,MATCH($F97,بيانات!$D:$D,0)-1,W$1))</f>
        <v/>
      </c>
      <c r="X97" s="21" t="str">
        <f ca="1">IF($F97="","",OFFSET(بيانات!$A$1,MATCH($F97,بيانات!$D:$D,0)-1,X$1))</f>
        <v/>
      </c>
      <c r="Y97" s="21" t="str">
        <f ca="1">IF($F97="","",OFFSET(بيانات!$A$1,MATCH($F97,بيانات!$D:$D,0)-1,Y$1))</f>
        <v/>
      </c>
      <c r="Z97" s="21" t="str">
        <f ca="1">IF($F97="","",OFFSET(بيانات!$A$1,MATCH($F97,بيانات!$D:$D,0)-1,Z$1))</f>
        <v/>
      </c>
      <c r="AA97" s="21" t="str">
        <f ca="1">IF($F97="","",OFFSET(بيانات!$A$1,MATCH($F97,بيانات!$D:$D,0)-1,AA$1))</f>
        <v/>
      </c>
      <c r="AB97" s="21" t="str">
        <f ca="1">IF($F97="","",OFFSET(بيانات!$A$1,MATCH($F97,بيانات!$D:$D,0)-1,AB$1))</f>
        <v/>
      </c>
      <c r="AC97" s="21" t="str">
        <f ca="1">IF($F97="","",OFFSET(بيانات!$A$1,MATCH($F97,بيانات!$D:$D,0)-1,AC$1))</f>
        <v/>
      </c>
      <c r="AD97" s="21" t="str">
        <f ca="1">IF($F97="","",OFFSET(بيانات!$A$1,MATCH($F97,بيانات!$D:$D,0)-1,AD$1))</f>
        <v/>
      </c>
      <c r="AE97" s="21" t="str">
        <f ca="1">IF($F97="","",OFFSET(بيانات!$A$1,MATCH($F97,بيانات!$D:$D,0)-1,AE$1))</f>
        <v/>
      </c>
      <c r="AF97" s="21" t="str">
        <f ca="1">IF($F97="","",OFFSET(بيانات!$A$1,MATCH($F97,بيانات!$D:$D,0)-1,AF$1))</f>
        <v/>
      </c>
      <c r="AG97" s="23" t="str">
        <f t="shared" si="138"/>
        <v/>
      </c>
      <c r="AH97" s="24" t="str">
        <f ca="1">IF($F97="","",OFFSET(بيانات!$A$1,MATCH($F97,بيانات!$D:$D,0)-1,AH$1))</f>
        <v/>
      </c>
      <c r="AI97" s="21" t="str">
        <f t="shared" si="139"/>
        <v/>
      </c>
      <c r="AJ97" s="24"/>
      <c r="AK97" s="21" t="str">
        <f t="shared" si="116"/>
        <v/>
      </c>
      <c r="AL97" s="24"/>
      <c r="AM97" s="21">
        <f t="shared" si="140"/>
        <v>0</v>
      </c>
      <c r="AN97" s="22">
        <f t="shared" si="141"/>
        <v>0</v>
      </c>
      <c r="AO97" s="25">
        <f t="shared" si="117"/>
        <v>0</v>
      </c>
      <c r="AP97" s="25">
        <f t="shared" si="142"/>
        <v>0</v>
      </c>
      <c r="AQ97" s="21"/>
      <c r="AR97" s="21" t="str">
        <f ca="1">IF($F97="","",OFFSET(بيانات!$A$1,MATCH($F97,بيانات!$D:$D,0)-1,AR$1))</f>
        <v/>
      </c>
      <c r="AS97" s="22">
        <f t="shared" ca="1" si="143"/>
        <v>0</v>
      </c>
      <c r="AT97" s="223">
        <f t="shared" ca="1" si="144"/>
        <v>0</v>
      </c>
      <c r="AU97" s="21" t="str">
        <f t="shared" si="118"/>
        <v/>
      </c>
      <c r="AV97" s="21" t="str">
        <f t="shared" si="119"/>
        <v/>
      </c>
      <c r="AW97" s="21" t="str">
        <f t="shared" si="120"/>
        <v/>
      </c>
      <c r="AX97" s="21">
        <f t="shared" ca="1" si="145"/>
        <v>0</v>
      </c>
      <c r="AY97" s="21">
        <f t="shared" ca="1" si="146"/>
        <v>0</v>
      </c>
      <c r="AZ97" s="21">
        <f t="shared" si="121"/>
        <v>0</v>
      </c>
      <c r="BA97" s="21">
        <f t="shared" si="122"/>
        <v>0</v>
      </c>
      <c r="BB97" s="25"/>
      <c r="BC97" s="21">
        <f t="shared" ca="1" si="147"/>
        <v>0</v>
      </c>
      <c r="BD97" s="21">
        <f t="shared" ca="1" si="148"/>
        <v>0</v>
      </c>
      <c r="BE97" s="21" t="str">
        <f ca="1">IF($F97="","",OFFSET(بيانات!$A$1,MATCH($F97,بيانات!$D:$D,0)-1,BE$1))</f>
        <v/>
      </c>
      <c r="BF97" s="21" t="str">
        <f ca="1">IF($F97="","",OFFSET(بيانات!$A$1,MATCH($F97,بيانات!$D:$D,0)-1,BF$1))</f>
        <v/>
      </c>
      <c r="BG97" s="21" t="str">
        <f ca="1">IF($F97="","",OFFSET(بيانات!$A$1,MATCH($F97,بيانات!$D:$D,0)-1,BG$1))</f>
        <v/>
      </c>
      <c r="BH97" s="21" t="str">
        <f ca="1">IF($F97="","",OFFSET(بيانات!$A$1,MATCH($F97,بيانات!$D:$D,0)-1,BH$1))</f>
        <v/>
      </c>
      <c r="BI97" s="21" t="str">
        <f ca="1">IF($F97="","",OFFSET(بيانات!$A$1,MATCH($F97,بيانات!$D:$D,0)-1,BI$1))</f>
        <v/>
      </c>
      <c r="BJ97" s="21"/>
      <c r="BK97" s="21" t="str">
        <f ca="1">IF($F97="","",OFFSET(بيانات!$A$1,MATCH($F97,بيانات!$D:$D,0)-1,BK$1))</f>
        <v/>
      </c>
      <c r="BL97" s="23" t="str">
        <f ca="1">IF($F97="","",OFFSET(بيانات!$A$1,MATCH($F97,بيانات!$D:$D,0)-1,BL$1))</f>
        <v/>
      </c>
      <c r="BM97" s="23" t="str">
        <f ca="1">IF($F97="","",OFFSET(بيانات!$A$1,MATCH($F97,بيانات!$D:$D,0)-1,BM$1))</f>
        <v/>
      </c>
      <c r="BN97" s="23" t="str">
        <f ca="1">IF($F97="","",OFFSET(بيانات!$A$1,MATCH($F97,بيانات!$D:$D,0)-1,BN$1))</f>
        <v/>
      </c>
      <c r="BO97" s="23" t="str">
        <f ca="1">IF($F97="","",OFFSET(بيانات!$A$1,MATCH($F97,بيانات!$D:$D,0)-1,BO$1))</f>
        <v/>
      </c>
      <c r="BP97" s="23" t="str">
        <f ca="1">IF($F97="","",OFFSET(بيانات!$A$1,MATCH($F97,بيانات!$D:$D,0)-1,BP$1))</f>
        <v/>
      </c>
      <c r="BQ97" s="23" t="str">
        <f ca="1">IF($F97="","",OFFSET(بيانات!$A$1,MATCH($F97,بيانات!$D:$D,0)-1,BQ$1))</f>
        <v/>
      </c>
      <c r="BR97" s="23" t="str">
        <f ca="1">IF($F97="","",OFFSET(بيانات!$A$1,MATCH($F97,بيانات!$D:$D,0)-1,BR$1))</f>
        <v/>
      </c>
      <c r="BS97" s="23" t="str">
        <f ca="1">IF($F97="","",OFFSET(بيانات!$A$1,MATCH($F97,بيانات!$D:$D,0)-1,BS$1))</f>
        <v/>
      </c>
      <c r="BT97" s="23" t="str">
        <f ca="1">IF($F97="","",OFFSET(بيانات!$A$1,MATCH($F97,بيانات!$D:$D,0)-1,BT$1))</f>
        <v/>
      </c>
      <c r="BU97" s="25">
        <f t="shared" ca="1" si="149"/>
        <v>0</v>
      </c>
      <c r="BV97" s="26">
        <f t="shared" ca="1" si="150"/>
        <v>-100</v>
      </c>
      <c r="BW97" s="21" t="str">
        <f ca="1">IF($F97="","",OFFSET(بيانات!$A$1,MATCH($F97,بيانات!$D:$D,0)-1,BW$1))</f>
        <v/>
      </c>
      <c r="BX97" s="21">
        <f t="shared" ca="1" si="151"/>
        <v>0</v>
      </c>
      <c r="BY97" s="21" t="str">
        <f ca="1">IF($F97="","",OFFSET(بيانات!$A$1,MATCH($F97,بيانات!$D:$D,0)-1,BY$1))</f>
        <v/>
      </c>
      <c r="BZ97" s="27">
        <f t="shared" ca="1" si="152"/>
        <v>0</v>
      </c>
      <c r="CA97" s="27">
        <f t="shared" ca="1" si="124"/>
        <v>0</v>
      </c>
      <c r="CB97" s="191">
        <f t="shared" ca="1" si="125"/>
        <v>-100</v>
      </c>
      <c r="CC97" s="217">
        <f t="shared" ca="1" si="126"/>
        <v>100</v>
      </c>
      <c r="CD97" s="218">
        <f t="shared" si="127"/>
        <v>0</v>
      </c>
      <c r="CE97" s="192"/>
      <c r="CF97" s="193" t="str">
        <f t="shared" si="153"/>
        <v/>
      </c>
      <c r="CH97" s="195">
        <f t="shared" ca="1" si="154"/>
        <v>0</v>
      </c>
      <c r="CI97" s="194">
        <v>30</v>
      </c>
      <c r="CJ97" s="195">
        <f t="shared" ca="1" si="155"/>
        <v>0</v>
      </c>
      <c r="CK97" s="194">
        <v>0</v>
      </c>
      <c r="CL97" s="194">
        <f t="shared" ca="1" si="128"/>
        <v>0</v>
      </c>
      <c r="CM97" s="195">
        <f t="shared" ca="1" si="156"/>
        <v>0</v>
      </c>
      <c r="CN97" s="194">
        <v>0</v>
      </c>
      <c r="CO97" s="194">
        <f t="shared" ca="1" si="129"/>
        <v>0</v>
      </c>
      <c r="CP97" s="194">
        <f t="shared" ca="1" si="130"/>
        <v>0</v>
      </c>
      <c r="CQ97" s="195">
        <f t="shared" ca="1" si="157"/>
        <v>-1000</v>
      </c>
    </row>
    <row r="98" spans="1:95" s="194" customFormat="1" ht="30.95" customHeight="1">
      <c r="A98" s="188" t="str">
        <f ca="1">IF(ROW($A89)&gt;COUNTIF(بيانات!$B:$B,$A$9),"",IF(ISERROR(MATCH(1000*$A$9+ROW($A89),$D:$D,0)),INDEX(OFFSET(بيانات!$A$1,MATCH($A$9,بيانات!$B:$B,0)-1,,COUNTIF(بيانات!$B:$B,$A$9)),ROW($A89)),""))</f>
        <v/>
      </c>
      <c r="B98" s="189" t="str">
        <f t="shared" ca="1" si="131"/>
        <v/>
      </c>
      <c r="C98" s="190" t="str">
        <f ca="1">IF(ROW($A89)&gt;COUNTIF($A$10:$A$186,"&gt;=1"),"",VLOOKUP($B98,OFFSET(بيانات!$A$1:$D$1,MATCH($A$9,بيانات!$B:$B,0)-1,,COUNTIF(بيانات!$B:$B,$A$9)),4,0))</f>
        <v/>
      </c>
      <c r="D98" s="190" t="str">
        <f ca="1">IF($F98="","",OFFSET(بيانات!$A$1,MATCH($F98,بيانات!$D:$D,0)-1,0))</f>
        <v/>
      </c>
      <c r="E98" s="61" t="str">
        <f ca="1">IF($F98="","",OFFSET(بيانات!$A$1,MATCH($F98,بيانات!$D:$D,0)-1,2))</f>
        <v/>
      </c>
      <c r="F98" s="249"/>
      <c r="G98" s="67" t="str">
        <f>IF($F98="","",MAX($G$9:$G97)+1)</f>
        <v/>
      </c>
      <c r="H98" s="21" t="str">
        <f ca="1">IF($F98="","",OFFSET(بيانات!$A$1,MATCH($F98,بيانات!$D:$D,0)-1,H$1))</f>
        <v/>
      </c>
      <c r="I98" s="21" t="str">
        <f t="shared" si="132"/>
        <v/>
      </c>
      <c r="J98" s="21" t="str">
        <f t="shared" si="133"/>
        <v/>
      </c>
      <c r="K98" s="21" t="str">
        <f t="shared" si="134"/>
        <v/>
      </c>
      <c r="L98" s="21" t="str">
        <f t="shared" si="135"/>
        <v/>
      </c>
      <c r="M98" s="22" t="str">
        <f t="shared" si="136"/>
        <v/>
      </c>
      <c r="N98" s="21" t="str">
        <f ca="1">IF($F98="","",OFFSET(بيانات!$A$1,MATCH($F98,بيانات!$D:$D,0)-1,N$1))</f>
        <v/>
      </c>
      <c r="O98" s="21" t="str">
        <f ca="1">IF($F98="","",OFFSET(بيانات!$A$1,MATCH($F98,بيانات!$D:$D,0)-1,O$1))</f>
        <v/>
      </c>
      <c r="P98" s="21" t="str">
        <f ca="1">IF($F98="","",OFFSET(بيانات!$A$1,MATCH($F98,بيانات!$D:$D,0)-1,P$1))</f>
        <v/>
      </c>
      <c r="Q98" s="21" t="str">
        <f ca="1">IF($F98="","",OFFSET(بيانات!$A$1,MATCH($F98,بيانات!$D:$D,0)-1,Q$1))</f>
        <v/>
      </c>
      <c r="R98" s="21" t="str">
        <f ca="1">IF($F98="","",OFFSET(بيانات!$A$1,MATCH($F98,بيانات!$D:$D,0)-1,R$1))</f>
        <v/>
      </c>
      <c r="S98" s="22" t="str">
        <f t="shared" si="137"/>
        <v/>
      </c>
      <c r="T98" s="21" t="str">
        <f ca="1">IF($F98="","",OFFSET(بيانات!$A$1,MATCH($F98,بيانات!$D:$D,0)-1,T$1))</f>
        <v/>
      </c>
      <c r="U98" s="21" t="str">
        <f ca="1">IF($F98="","",OFFSET(بيانات!$A$1,MATCH($F98,بيانات!$D:$D,0)-1,U$1))</f>
        <v/>
      </c>
      <c r="V98" s="21" t="str">
        <f ca="1">IF($F98="","",OFFSET(بيانات!$A$1,MATCH($F98,بيانات!$D:$D,0)-1,V$1))</f>
        <v/>
      </c>
      <c r="W98" s="21" t="str">
        <f ca="1">IF($F98="","",OFFSET(بيانات!$A$1,MATCH($F98,بيانات!$D:$D,0)-1,W$1))</f>
        <v/>
      </c>
      <c r="X98" s="21" t="str">
        <f ca="1">IF($F98="","",OFFSET(بيانات!$A$1,MATCH($F98,بيانات!$D:$D,0)-1,X$1))</f>
        <v/>
      </c>
      <c r="Y98" s="21" t="str">
        <f ca="1">IF($F98="","",OFFSET(بيانات!$A$1,MATCH($F98,بيانات!$D:$D,0)-1,Y$1))</f>
        <v/>
      </c>
      <c r="Z98" s="21" t="str">
        <f ca="1">IF($F98="","",OFFSET(بيانات!$A$1,MATCH($F98,بيانات!$D:$D,0)-1,Z$1))</f>
        <v/>
      </c>
      <c r="AA98" s="21" t="str">
        <f ca="1">IF($F98="","",OFFSET(بيانات!$A$1,MATCH($F98,بيانات!$D:$D,0)-1,AA$1))</f>
        <v/>
      </c>
      <c r="AB98" s="21" t="str">
        <f ca="1">IF($F98="","",OFFSET(بيانات!$A$1,MATCH($F98,بيانات!$D:$D,0)-1,AB$1))</f>
        <v/>
      </c>
      <c r="AC98" s="21" t="str">
        <f ca="1">IF($F98="","",OFFSET(بيانات!$A$1,MATCH($F98,بيانات!$D:$D,0)-1,AC$1))</f>
        <v/>
      </c>
      <c r="AD98" s="21" t="str">
        <f ca="1">IF($F98="","",OFFSET(بيانات!$A$1,MATCH($F98,بيانات!$D:$D,0)-1,AD$1))</f>
        <v/>
      </c>
      <c r="AE98" s="21" t="str">
        <f ca="1">IF($F98="","",OFFSET(بيانات!$A$1,MATCH($F98,بيانات!$D:$D,0)-1,AE$1))</f>
        <v/>
      </c>
      <c r="AF98" s="21" t="str">
        <f ca="1">IF($F98="","",OFFSET(بيانات!$A$1,MATCH($F98,بيانات!$D:$D,0)-1,AF$1))</f>
        <v/>
      </c>
      <c r="AG98" s="23" t="str">
        <f t="shared" si="138"/>
        <v/>
      </c>
      <c r="AH98" s="24" t="str">
        <f ca="1">IF($F98="","",OFFSET(بيانات!$A$1,MATCH($F98,بيانات!$D:$D,0)-1,AH$1))</f>
        <v/>
      </c>
      <c r="AI98" s="21" t="str">
        <f t="shared" si="139"/>
        <v/>
      </c>
      <c r="AJ98" s="24"/>
      <c r="AK98" s="21" t="str">
        <f t="shared" si="116"/>
        <v/>
      </c>
      <c r="AL98" s="24"/>
      <c r="AM98" s="21">
        <f t="shared" si="140"/>
        <v>0</v>
      </c>
      <c r="AN98" s="22">
        <f t="shared" si="141"/>
        <v>0</v>
      </c>
      <c r="AO98" s="25">
        <f t="shared" si="117"/>
        <v>0</v>
      </c>
      <c r="AP98" s="25">
        <f t="shared" si="142"/>
        <v>0</v>
      </c>
      <c r="AQ98" s="21"/>
      <c r="AR98" s="21" t="str">
        <f ca="1">IF($F98="","",OFFSET(بيانات!$A$1,MATCH($F98,بيانات!$D:$D,0)-1,AR$1))</f>
        <v/>
      </c>
      <c r="AS98" s="22">
        <f t="shared" ca="1" si="143"/>
        <v>0</v>
      </c>
      <c r="AT98" s="223">
        <f t="shared" ca="1" si="144"/>
        <v>0</v>
      </c>
      <c r="AU98" s="21" t="str">
        <f t="shared" si="118"/>
        <v/>
      </c>
      <c r="AV98" s="21" t="str">
        <f t="shared" si="119"/>
        <v/>
      </c>
      <c r="AW98" s="21" t="str">
        <f t="shared" si="120"/>
        <v/>
      </c>
      <c r="AX98" s="21">
        <f t="shared" ca="1" si="145"/>
        <v>0</v>
      </c>
      <c r="AY98" s="21">
        <f t="shared" ca="1" si="146"/>
        <v>0</v>
      </c>
      <c r="AZ98" s="21">
        <f t="shared" si="121"/>
        <v>0</v>
      </c>
      <c r="BA98" s="21">
        <f t="shared" si="122"/>
        <v>0</v>
      </c>
      <c r="BB98" s="25"/>
      <c r="BC98" s="21">
        <f t="shared" ca="1" si="147"/>
        <v>0</v>
      </c>
      <c r="BD98" s="21">
        <f t="shared" ca="1" si="148"/>
        <v>0</v>
      </c>
      <c r="BE98" s="21" t="str">
        <f ca="1">IF($F98="","",OFFSET(بيانات!$A$1,MATCH($F98,بيانات!$D:$D,0)-1,BE$1))</f>
        <v/>
      </c>
      <c r="BF98" s="21" t="str">
        <f ca="1">IF($F98="","",OFFSET(بيانات!$A$1,MATCH($F98,بيانات!$D:$D,0)-1,BF$1))</f>
        <v/>
      </c>
      <c r="BG98" s="21" t="str">
        <f ca="1">IF($F98="","",OFFSET(بيانات!$A$1,MATCH($F98,بيانات!$D:$D,0)-1,BG$1))</f>
        <v/>
      </c>
      <c r="BH98" s="21" t="str">
        <f ca="1">IF($F98="","",OFFSET(بيانات!$A$1,MATCH($F98,بيانات!$D:$D,0)-1,BH$1))</f>
        <v/>
      </c>
      <c r="BI98" s="21" t="str">
        <f ca="1">IF($F98="","",OFFSET(بيانات!$A$1,MATCH($F98,بيانات!$D:$D,0)-1,BI$1))</f>
        <v/>
      </c>
      <c r="BJ98" s="21"/>
      <c r="BK98" s="21" t="str">
        <f ca="1">IF($F98="","",OFFSET(بيانات!$A$1,MATCH($F98,بيانات!$D:$D,0)-1,BK$1))</f>
        <v/>
      </c>
      <c r="BL98" s="23" t="str">
        <f ca="1">IF($F98="","",OFFSET(بيانات!$A$1,MATCH($F98,بيانات!$D:$D,0)-1,BL$1))</f>
        <v/>
      </c>
      <c r="BM98" s="23" t="str">
        <f ca="1">IF($F98="","",OFFSET(بيانات!$A$1,MATCH($F98,بيانات!$D:$D,0)-1,BM$1))</f>
        <v/>
      </c>
      <c r="BN98" s="23" t="str">
        <f ca="1">IF($F98="","",OFFSET(بيانات!$A$1,MATCH($F98,بيانات!$D:$D,0)-1,BN$1))</f>
        <v/>
      </c>
      <c r="BO98" s="23" t="str">
        <f ca="1">IF($F98="","",OFFSET(بيانات!$A$1,MATCH($F98,بيانات!$D:$D,0)-1,BO$1))</f>
        <v/>
      </c>
      <c r="BP98" s="23" t="str">
        <f ca="1">IF($F98="","",OFFSET(بيانات!$A$1,MATCH($F98,بيانات!$D:$D,0)-1,BP$1))</f>
        <v/>
      </c>
      <c r="BQ98" s="23" t="str">
        <f ca="1">IF($F98="","",OFFSET(بيانات!$A$1,MATCH($F98,بيانات!$D:$D,0)-1,BQ$1))</f>
        <v/>
      </c>
      <c r="BR98" s="23" t="str">
        <f ca="1">IF($F98="","",OFFSET(بيانات!$A$1,MATCH($F98,بيانات!$D:$D,0)-1,BR$1))</f>
        <v/>
      </c>
      <c r="BS98" s="23" t="str">
        <f ca="1">IF($F98="","",OFFSET(بيانات!$A$1,MATCH($F98,بيانات!$D:$D,0)-1,BS$1))</f>
        <v/>
      </c>
      <c r="BT98" s="23" t="str">
        <f ca="1">IF($F98="","",OFFSET(بيانات!$A$1,MATCH($F98,بيانات!$D:$D,0)-1,BT$1))</f>
        <v/>
      </c>
      <c r="BU98" s="25">
        <f t="shared" ca="1" si="149"/>
        <v>0</v>
      </c>
      <c r="BV98" s="26">
        <f t="shared" ca="1" si="150"/>
        <v>-100</v>
      </c>
      <c r="BW98" s="21" t="str">
        <f ca="1">IF($F98="","",OFFSET(بيانات!$A$1,MATCH($F98,بيانات!$D:$D,0)-1,BW$1))</f>
        <v/>
      </c>
      <c r="BX98" s="21">
        <f t="shared" ca="1" si="151"/>
        <v>0</v>
      </c>
      <c r="BY98" s="21" t="str">
        <f ca="1">IF($F98="","",OFFSET(بيانات!$A$1,MATCH($F98,بيانات!$D:$D,0)-1,BY$1))</f>
        <v/>
      </c>
      <c r="BZ98" s="27">
        <f t="shared" ca="1" si="152"/>
        <v>0</v>
      </c>
      <c r="CA98" s="27">
        <f t="shared" ca="1" si="124"/>
        <v>0</v>
      </c>
      <c r="CB98" s="191">
        <f t="shared" ca="1" si="125"/>
        <v>-100</v>
      </c>
      <c r="CC98" s="217">
        <f t="shared" ca="1" si="126"/>
        <v>100</v>
      </c>
      <c r="CD98" s="218">
        <f t="shared" si="127"/>
        <v>0</v>
      </c>
      <c r="CE98" s="192"/>
      <c r="CF98" s="193" t="str">
        <f t="shared" si="153"/>
        <v/>
      </c>
      <c r="CH98" s="195">
        <f t="shared" ca="1" si="154"/>
        <v>0</v>
      </c>
      <c r="CI98" s="194">
        <v>30</v>
      </c>
      <c r="CJ98" s="195">
        <f t="shared" ca="1" si="155"/>
        <v>0</v>
      </c>
      <c r="CK98" s="194">
        <v>0</v>
      </c>
      <c r="CL98" s="194">
        <f t="shared" ca="1" si="128"/>
        <v>0</v>
      </c>
      <c r="CM98" s="195">
        <f t="shared" ca="1" si="156"/>
        <v>0</v>
      </c>
      <c r="CN98" s="194">
        <v>0</v>
      </c>
      <c r="CO98" s="194">
        <f t="shared" ca="1" si="129"/>
        <v>0</v>
      </c>
      <c r="CP98" s="194">
        <f t="shared" ca="1" si="130"/>
        <v>0</v>
      </c>
      <c r="CQ98" s="195">
        <f t="shared" ca="1" si="157"/>
        <v>-1000</v>
      </c>
    </row>
    <row r="99" spans="1:95" s="194" customFormat="1" ht="30.95" customHeight="1">
      <c r="A99" s="188" t="str">
        <f ca="1">IF(ROW($A90)&gt;COUNTIF(بيانات!$B:$B,$A$9),"",IF(ISERROR(MATCH(1000*$A$9+ROW($A90),$D:$D,0)),INDEX(OFFSET(بيانات!$A$1,MATCH($A$9,بيانات!$B:$B,0)-1,,COUNTIF(بيانات!$B:$B,$A$9)),ROW($A90)),""))</f>
        <v/>
      </c>
      <c r="B99" s="189" t="str">
        <f t="shared" ca="1" si="131"/>
        <v/>
      </c>
      <c r="C99" s="190" t="str">
        <f ca="1">IF(ROW($A90)&gt;COUNTIF($A$10:$A$186,"&gt;=1"),"",VLOOKUP($B99,OFFSET(بيانات!$A$1:$D$1,MATCH($A$9,بيانات!$B:$B,0)-1,,COUNTIF(بيانات!$B:$B,$A$9)),4,0))</f>
        <v/>
      </c>
      <c r="D99" s="190" t="str">
        <f ca="1">IF($F99="","",OFFSET(بيانات!$A$1,MATCH($F99,بيانات!$D:$D,0)-1,0))</f>
        <v/>
      </c>
      <c r="E99" s="61" t="str">
        <f ca="1">IF($F99="","",OFFSET(بيانات!$A$1,MATCH($F99,بيانات!$D:$D,0)-1,2))</f>
        <v/>
      </c>
      <c r="F99" s="249"/>
      <c r="G99" s="67" t="str">
        <f>IF($F99="","",MAX($G$9:$G98)+1)</f>
        <v/>
      </c>
      <c r="H99" s="21" t="str">
        <f ca="1">IF($F99="","",OFFSET(بيانات!$A$1,MATCH($F99,بيانات!$D:$D,0)-1,H$1))</f>
        <v/>
      </c>
      <c r="I99" s="21" t="str">
        <f t="shared" si="132"/>
        <v/>
      </c>
      <c r="J99" s="21" t="str">
        <f t="shared" si="133"/>
        <v/>
      </c>
      <c r="K99" s="21" t="str">
        <f t="shared" si="134"/>
        <v/>
      </c>
      <c r="L99" s="21" t="str">
        <f t="shared" si="135"/>
        <v/>
      </c>
      <c r="M99" s="22" t="str">
        <f t="shared" si="136"/>
        <v/>
      </c>
      <c r="N99" s="21" t="str">
        <f ca="1">IF($F99="","",OFFSET(بيانات!$A$1,MATCH($F99,بيانات!$D:$D,0)-1,N$1))</f>
        <v/>
      </c>
      <c r="O99" s="21" t="str">
        <f ca="1">IF($F99="","",OFFSET(بيانات!$A$1,MATCH($F99,بيانات!$D:$D,0)-1,O$1))</f>
        <v/>
      </c>
      <c r="P99" s="21" t="str">
        <f ca="1">IF($F99="","",OFFSET(بيانات!$A$1,MATCH($F99,بيانات!$D:$D,0)-1,P$1))</f>
        <v/>
      </c>
      <c r="Q99" s="21" t="str">
        <f ca="1">IF($F99="","",OFFSET(بيانات!$A$1,MATCH($F99,بيانات!$D:$D,0)-1,Q$1))</f>
        <v/>
      </c>
      <c r="R99" s="21" t="str">
        <f ca="1">IF($F99="","",OFFSET(بيانات!$A$1,MATCH($F99,بيانات!$D:$D,0)-1,R$1))</f>
        <v/>
      </c>
      <c r="S99" s="22" t="str">
        <f t="shared" si="137"/>
        <v/>
      </c>
      <c r="T99" s="21" t="str">
        <f ca="1">IF($F99="","",OFFSET(بيانات!$A$1,MATCH($F99,بيانات!$D:$D,0)-1,T$1))</f>
        <v/>
      </c>
      <c r="U99" s="21" t="str">
        <f ca="1">IF($F99="","",OFFSET(بيانات!$A$1,MATCH($F99,بيانات!$D:$D,0)-1,U$1))</f>
        <v/>
      </c>
      <c r="V99" s="21" t="str">
        <f ca="1">IF($F99="","",OFFSET(بيانات!$A$1,MATCH($F99,بيانات!$D:$D,0)-1,V$1))</f>
        <v/>
      </c>
      <c r="W99" s="21" t="str">
        <f ca="1">IF($F99="","",OFFSET(بيانات!$A$1,MATCH($F99,بيانات!$D:$D,0)-1,W$1))</f>
        <v/>
      </c>
      <c r="X99" s="21" t="str">
        <f ca="1">IF($F99="","",OFFSET(بيانات!$A$1,MATCH($F99,بيانات!$D:$D,0)-1,X$1))</f>
        <v/>
      </c>
      <c r="Y99" s="21" t="str">
        <f ca="1">IF($F99="","",OFFSET(بيانات!$A$1,MATCH($F99,بيانات!$D:$D,0)-1,Y$1))</f>
        <v/>
      </c>
      <c r="Z99" s="21" t="str">
        <f ca="1">IF($F99="","",OFFSET(بيانات!$A$1,MATCH($F99,بيانات!$D:$D,0)-1,Z$1))</f>
        <v/>
      </c>
      <c r="AA99" s="21" t="str">
        <f ca="1">IF($F99="","",OFFSET(بيانات!$A$1,MATCH($F99,بيانات!$D:$D,0)-1,AA$1))</f>
        <v/>
      </c>
      <c r="AB99" s="21" t="str">
        <f ca="1">IF($F99="","",OFFSET(بيانات!$A$1,MATCH($F99,بيانات!$D:$D,0)-1,AB$1))</f>
        <v/>
      </c>
      <c r="AC99" s="21" t="str">
        <f ca="1">IF($F99="","",OFFSET(بيانات!$A$1,MATCH($F99,بيانات!$D:$D,0)-1,AC$1))</f>
        <v/>
      </c>
      <c r="AD99" s="21" t="str">
        <f ca="1">IF($F99="","",OFFSET(بيانات!$A$1,MATCH($F99,بيانات!$D:$D,0)-1,AD$1))</f>
        <v/>
      </c>
      <c r="AE99" s="21" t="str">
        <f ca="1">IF($F99="","",OFFSET(بيانات!$A$1,MATCH($F99,بيانات!$D:$D,0)-1,AE$1))</f>
        <v/>
      </c>
      <c r="AF99" s="21" t="str">
        <f ca="1">IF($F99="","",OFFSET(بيانات!$A$1,MATCH($F99,بيانات!$D:$D,0)-1,AF$1))</f>
        <v/>
      </c>
      <c r="AG99" s="23" t="str">
        <f t="shared" si="138"/>
        <v/>
      </c>
      <c r="AH99" s="24" t="str">
        <f ca="1">IF($F99="","",OFFSET(بيانات!$A$1,MATCH($F99,بيانات!$D:$D,0)-1,AH$1))</f>
        <v/>
      </c>
      <c r="AI99" s="21" t="str">
        <f t="shared" si="139"/>
        <v/>
      </c>
      <c r="AJ99" s="24"/>
      <c r="AK99" s="21" t="str">
        <f t="shared" si="116"/>
        <v/>
      </c>
      <c r="AL99" s="24"/>
      <c r="AM99" s="21">
        <f t="shared" si="140"/>
        <v>0</v>
      </c>
      <c r="AN99" s="22">
        <f t="shared" si="141"/>
        <v>0</v>
      </c>
      <c r="AO99" s="25">
        <f t="shared" si="117"/>
        <v>0</v>
      </c>
      <c r="AP99" s="25">
        <f t="shared" si="142"/>
        <v>0</v>
      </c>
      <c r="AQ99" s="21"/>
      <c r="AR99" s="21" t="str">
        <f ca="1">IF($F99="","",OFFSET(بيانات!$A$1,MATCH($F99,بيانات!$D:$D,0)-1,AR$1))</f>
        <v/>
      </c>
      <c r="AS99" s="22">
        <f t="shared" ca="1" si="143"/>
        <v>0</v>
      </c>
      <c r="AT99" s="223">
        <f t="shared" ca="1" si="144"/>
        <v>0</v>
      </c>
      <c r="AU99" s="21" t="str">
        <f t="shared" si="118"/>
        <v/>
      </c>
      <c r="AV99" s="21" t="str">
        <f t="shared" si="119"/>
        <v/>
      </c>
      <c r="AW99" s="21" t="str">
        <f t="shared" si="120"/>
        <v/>
      </c>
      <c r="AX99" s="21">
        <f t="shared" ca="1" si="145"/>
        <v>0</v>
      </c>
      <c r="AY99" s="21">
        <f t="shared" ca="1" si="146"/>
        <v>0</v>
      </c>
      <c r="AZ99" s="21">
        <f t="shared" si="121"/>
        <v>0</v>
      </c>
      <c r="BA99" s="21">
        <f t="shared" si="122"/>
        <v>0</v>
      </c>
      <c r="BB99" s="25"/>
      <c r="BC99" s="21">
        <f t="shared" ca="1" si="147"/>
        <v>0</v>
      </c>
      <c r="BD99" s="21">
        <f t="shared" ca="1" si="148"/>
        <v>0</v>
      </c>
      <c r="BE99" s="21" t="str">
        <f ca="1">IF($F99="","",OFFSET(بيانات!$A$1,MATCH($F99,بيانات!$D:$D,0)-1,BE$1))</f>
        <v/>
      </c>
      <c r="BF99" s="21" t="str">
        <f ca="1">IF($F99="","",OFFSET(بيانات!$A$1,MATCH($F99,بيانات!$D:$D,0)-1,BF$1))</f>
        <v/>
      </c>
      <c r="BG99" s="21" t="str">
        <f ca="1">IF($F99="","",OFFSET(بيانات!$A$1,MATCH($F99,بيانات!$D:$D,0)-1,BG$1))</f>
        <v/>
      </c>
      <c r="BH99" s="21" t="str">
        <f ca="1">IF($F99="","",OFFSET(بيانات!$A$1,MATCH($F99,بيانات!$D:$D,0)-1,BH$1))</f>
        <v/>
      </c>
      <c r="BI99" s="21" t="str">
        <f ca="1">IF($F99="","",OFFSET(بيانات!$A$1,MATCH($F99,بيانات!$D:$D,0)-1,BI$1))</f>
        <v/>
      </c>
      <c r="BJ99" s="21"/>
      <c r="BK99" s="21" t="str">
        <f ca="1">IF($F99="","",OFFSET(بيانات!$A$1,MATCH($F99,بيانات!$D:$D,0)-1,BK$1))</f>
        <v/>
      </c>
      <c r="BL99" s="23" t="str">
        <f ca="1">IF($F99="","",OFFSET(بيانات!$A$1,MATCH($F99,بيانات!$D:$D,0)-1,BL$1))</f>
        <v/>
      </c>
      <c r="BM99" s="23" t="str">
        <f ca="1">IF($F99="","",OFFSET(بيانات!$A$1,MATCH($F99,بيانات!$D:$D,0)-1,BM$1))</f>
        <v/>
      </c>
      <c r="BN99" s="23" t="str">
        <f ca="1">IF($F99="","",OFFSET(بيانات!$A$1,MATCH($F99,بيانات!$D:$D,0)-1,BN$1))</f>
        <v/>
      </c>
      <c r="BO99" s="23" t="str">
        <f ca="1">IF($F99="","",OFFSET(بيانات!$A$1,MATCH($F99,بيانات!$D:$D,0)-1,BO$1))</f>
        <v/>
      </c>
      <c r="BP99" s="23" t="str">
        <f ca="1">IF($F99="","",OFFSET(بيانات!$A$1,MATCH($F99,بيانات!$D:$D,0)-1,BP$1))</f>
        <v/>
      </c>
      <c r="BQ99" s="23" t="str">
        <f ca="1">IF($F99="","",OFFSET(بيانات!$A$1,MATCH($F99,بيانات!$D:$D,0)-1,BQ$1))</f>
        <v/>
      </c>
      <c r="BR99" s="23" t="str">
        <f ca="1">IF($F99="","",OFFSET(بيانات!$A$1,MATCH($F99,بيانات!$D:$D,0)-1,BR$1))</f>
        <v/>
      </c>
      <c r="BS99" s="23" t="str">
        <f ca="1">IF($F99="","",OFFSET(بيانات!$A$1,MATCH($F99,بيانات!$D:$D,0)-1,BS$1))</f>
        <v/>
      </c>
      <c r="BT99" s="23" t="str">
        <f ca="1">IF($F99="","",OFFSET(بيانات!$A$1,MATCH($F99,بيانات!$D:$D,0)-1,BT$1))</f>
        <v/>
      </c>
      <c r="BU99" s="25">
        <f t="shared" ca="1" si="149"/>
        <v>0</v>
      </c>
      <c r="BV99" s="26">
        <f t="shared" ca="1" si="150"/>
        <v>-100</v>
      </c>
      <c r="BW99" s="21" t="str">
        <f ca="1">IF($F99="","",OFFSET(بيانات!$A$1,MATCH($F99,بيانات!$D:$D,0)-1,BW$1))</f>
        <v/>
      </c>
      <c r="BX99" s="21">
        <f t="shared" ca="1" si="151"/>
        <v>0</v>
      </c>
      <c r="BY99" s="21"/>
      <c r="BZ99" s="27">
        <f t="shared" ca="1" si="152"/>
        <v>0</v>
      </c>
      <c r="CA99" s="27">
        <f t="shared" ca="1" si="124"/>
        <v>0</v>
      </c>
      <c r="CB99" s="191">
        <f t="shared" ca="1" si="125"/>
        <v>-100</v>
      </c>
      <c r="CC99" s="217">
        <f t="shared" ca="1" si="126"/>
        <v>100</v>
      </c>
      <c r="CD99" s="218">
        <f t="shared" si="127"/>
        <v>0</v>
      </c>
      <c r="CE99" s="192"/>
      <c r="CF99" s="193" t="str">
        <f t="shared" si="153"/>
        <v/>
      </c>
      <c r="CH99" s="195">
        <f t="shared" ca="1" si="154"/>
        <v>0</v>
      </c>
      <c r="CI99" s="194">
        <v>30</v>
      </c>
      <c r="CJ99" s="195">
        <f t="shared" ca="1" si="155"/>
        <v>0</v>
      </c>
      <c r="CK99" s="194">
        <v>0</v>
      </c>
      <c r="CL99" s="194">
        <f t="shared" ca="1" si="128"/>
        <v>0</v>
      </c>
      <c r="CM99" s="195">
        <f t="shared" ca="1" si="156"/>
        <v>0</v>
      </c>
      <c r="CN99" s="194">
        <v>0</v>
      </c>
      <c r="CO99" s="194">
        <f t="shared" ca="1" si="129"/>
        <v>0</v>
      </c>
      <c r="CP99" s="194">
        <f t="shared" ca="1" si="130"/>
        <v>0</v>
      </c>
      <c r="CQ99" s="195">
        <f t="shared" ca="1" si="157"/>
        <v>-1000</v>
      </c>
    </row>
    <row r="100" spans="1:95" s="194" customFormat="1" ht="30.95" customHeight="1">
      <c r="A100" s="188" t="str">
        <f ca="1">IF(ROW($A91)&gt;COUNTIF(بيانات!$B:$B,$A$9),"",IF(ISERROR(MATCH(1000*$A$9+ROW($A91),$D:$D,0)),INDEX(OFFSET(بيانات!$A$1,MATCH($A$9,بيانات!$B:$B,0)-1,,COUNTIF(بيانات!$B:$B,$A$9)),ROW($A91)),""))</f>
        <v/>
      </c>
      <c r="B100" s="189" t="str">
        <f t="shared" ca="1" si="131"/>
        <v/>
      </c>
      <c r="C100" s="190" t="str">
        <f ca="1">IF(ROW($A91)&gt;COUNTIF($A$10:$A$186,"&gt;=1"),"",VLOOKUP($B100,OFFSET(بيانات!$A$1:$D$1,MATCH($A$9,بيانات!$B:$B,0)-1,,COUNTIF(بيانات!$B:$B,$A$9)),4,0))</f>
        <v/>
      </c>
      <c r="D100" s="190" t="str">
        <f ca="1">IF($F100="","",OFFSET(بيانات!$A$1,MATCH($F100,بيانات!$D:$D,0)-1,0))</f>
        <v/>
      </c>
      <c r="E100" s="61" t="str">
        <f ca="1">IF($F100="","",OFFSET(بيانات!$A$1,MATCH($F100,بيانات!$D:$D,0)-1,2))</f>
        <v/>
      </c>
      <c r="F100" s="249"/>
      <c r="G100" s="67" t="str">
        <f>IF($F100="","",MAX($G$9:$G99)+1)</f>
        <v/>
      </c>
      <c r="H100" s="21" t="str">
        <f ca="1">IF($F100="","",OFFSET(بيانات!$A$1,MATCH($F100,بيانات!$D:$D,0)-1,H$1))</f>
        <v/>
      </c>
      <c r="I100" s="21" t="str">
        <f t="shared" si="132"/>
        <v/>
      </c>
      <c r="J100" s="21" t="str">
        <f t="shared" si="133"/>
        <v/>
      </c>
      <c r="K100" s="21" t="str">
        <f t="shared" si="134"/>
        <v/>
      </c>
      <c r="L100" s="21" t="str">
        <f t="shared" si="135"/>
        <v/>
      </c>
      <c r="M100" s="22" t="str">
        <f t="shared" si="136"/>
        <v/>
      </c>
      <c r="N100" s="21" t="str">
        <f ca="1">IF($F100="","",OFFSET(بيانات!$A$1,MATCH($F100,بيانات!$D:$D,0)-1,N$1))</f>
        <v/>
      </c>
      <c r="O100" s="21" t="str">
        <f ca="1">IF($F100="","",OFFSET(بيانات!$A$1,MATCH($F100,بيانات!$D:$D,0)-1,O$1))</f>
        <v/>
      </c>
      <c r="P100" s="21" t="str">
        <f ca="1">IF($F100="","",OFFSET(بيانات!$A$1,MATCH($F100,بيانات!$D:$D,0)-1,P$1))</f>
        <v/>
      </c>
      <c r="Q100" s="21" t="str">
        <f ca="1">IF($F100="","",OFFSET(بيانات!$A$1,MATCH($F100,بيانات!$D:$D,0)-1,Q$1))</f>
        <v/>
      </c>
      <c r="R100" s="21" t="str">
        <f ca="1">IF($F100="","",OFFSET(بيانات!$A$1,MATCH($F100,بيانات!$D:$D,0)-1,R$1))</f>
        <v/>
      </c>
      <c r="S100" s="22" t="str">
        <f t="shared" si="137"/>
        <v/>
      </c>
      <c r="T100" s="21" t="str">
        <f ca="1">IF($F100="","",OFFSET(بيانات!$A$1,MATCH($F100,بيانات!$D:$D,0)-1,T$1))</f>
        <v/>
      </c>
      <c r="U100" s="21" t="str">
        <f ca="1">IF($F100="","",OFFSET(بيانات!$A$1,MATCH($F100,بيانات!$D:$D,0)-1,U$1))</f>
        <v/>
      </c>
      <c r="V100" s="21" t="str">
        <f ca="1">IF($F100="","",OFFSET(بيانات!$A$1,MATCH($F100,بيانات!$D:$D,0)-1,V$1))</f>
        <v/>
      </c>
      <c r="W100" s="21" t="str">
        <f ca="1">IF($F100="","",OFFSET(بيانات!$A$1,MATCH($F100,بيانات!$D:$D,0)-1,W$1))</f>
        <v/>
      </c>
      <c r="X100" s="21" t="str">
        <f ca="1">IF($F100="","",OFFSET(بيانات!$A$1,MATCH($F100,بيانات!$D:$D,0)-1,X$1))</f>
        <v/>
      </c>
      <c r="Y100" s="21" t="str">
        <f ca="1">IF($F100="","",OFFSET(بيانات!$A$1,MATCH($F100,بيانات!$D:$D,0)-1,Y$1))</f>
        <v/>
      </c>
      <c r="Z100" s="21" t="str">
        <f ca="1">IF($F100="","",OFFSET(بيانات!$A$1,MATCH($F100,بيانات!$D:$D,0)-1,Z$1))</f>
        <v/>
      </c>
      <c r="AA100" s="21" t="str">
        <f ca="1">IF($F100="","",OFFSET(بيانات!$A$1,MATCH($F100,بيانات!$D:$D,0)-1,AA$1))</f>
        <v/>
      </c>
      <c r="AB100" s="21" t="str">
        <f ca="1">IF($F100="","",OFFSET(بيانات!$A$1,MATCH($F100,بيانات!$D:$D,0)-1,AB$1))</f>
        <v/>
      </c>
      <c r="AC100" s="21" t="str">
        <f ca="1">IF($F100="","",OFFSET(بيانات!$A$1,MATCH($F100,بيانات!$D:$D,0)-1,AC$1))</f>
        <v/>
      </c>
      <c r="AD100" s="21" t="str">
        <f ca="1">IF($F100="","",OFFSET(بيانات!$A$1,MATCH($F100,بيانات!$D:$D,0)-1,AD$1))</f>
        <v/>
      </c>
      <c r="AE100" s="21" t="str">
        <f ca="1">IF($F100="","",OFFSET(بيانات!$A$1,MATCH($F100,بيانات!$D:$D,0)-1,AE$1))</f>
        <v/>
      </c>
      <c r="AF100" s="21" t="str">
        <f ca="1">IF($F100="","",OFFSET(بيانات!$A$1,MATCH($F100,بيانات!$D:$D,0)-1,AF$1))</f>
        <v/>
      </c>
      <c r="AG100" s="23" t="str">
        <f t="shared" si="138"/>
        <v/>
      </c>
      <c r="AH100" s="24" t="str">
        <f ca="1">IF($F100="","",OFFSET(بيانات!$A$1,MATCH($F100,بيانات!$D:$D,0)-1,AH$1))</f>
        <v/>
      </c>
      <c r="AI100" s="21" t="str">
        <f t="shared" si="139"/>
        <v/>
      </c>
      <c r="AJ100" s="24"/>
      <c r="AK100" s="21" t="str">
        <f t="shared" si="116"/>
        <v/>
      </c>
      <c r="AL100" s="24"/>
      <c r="AM100" s="21">
        <f t="shared" si="140"/>
        <v>0</v>
      </c>
      <c r="AN100" s="22">
        <f t="shared" si="141"/>
        <v>0</v>
      </c>
      <c r="AO100" s="25">
        <f t="shared" si="117"/>
        <v>0</v>
      </c>
      <c r="AP100" s="25">
        <f t="shared" si="142"/>
        <v>0</v>
      </c>
      <c r="AQ100" s="21"/>
      <c r="AR100" s="21" t="str">
        <f ca="1">IF($F100="","",OFFSET(بيانات!$A$1,MATCH($F100,بيانات!$D:$D,0)-1,AR$1))</f>
        <v/>
      </c>
      <c r="AS100" s="22">
        <f t="shared" ca="1" si="143"/>
        <v>0</v>
      </c>
      <c r="AT100" s="223">
        <f t="shared" ca="1" si="144"/>
        <v>0</v>
      </c>
      <c r="AU100" s="21" t="str">
        <f t="shared" si="118"/>
        <v/>
      </c>
      <c r="AV100" s="21" t="str">
        <f t="shared" si="119"/>
        <v/>
      </c>
      <c r="AW100" s="21" t="str">
        <f t="shared" si="120"/>
        <v/>
      </c>
      <c r="AX100" s="21">
        <f t="shared" ca="1" si="145"/>
        <v>0</v>
      </c>
      <c r="AY100" s="21">
        <f t="shared" ca="1" si="146"/>
        <v>0</v>
      </c>
      <c r="AZ100" s="21">
        <f t="shared" si="121"/>
        <v>0</v>
      </c>
      <c r="BA100" s="21">
        <f t="shared" si="122"/>
        <v>0</v>
      </c>
      <c r="BB100" s="25"/>
      <c r="BC100" s="21">
        <f t="shared" ca="1" si="147"/>
        <v>0</v>
      </c>
      <c r="BD100" s="21">
        <f t="shared" ca="1" si="148"/>
        <v>0</v>
      </c>
      <c r="BE100" s="21" t="str">
        <f ca="1">IF($F100="","",OFFSET(بيانات!$A$1,MATCH($F100,بيانات!$D:$D,0)-1,BE$1))</f>
        <v/>
      </c>
      <c r="BF100" s="21" t="str">
        <f ca="1">IF($F100="","",OFFSET(بيانات!$A$1,MATCH($F100,بيانات!$D:$D,0)-1,BF$1))</f>
        <v/>
      </c>
      <c r="BG100" s="21" t="str">
        <f ca="1">IF($F100="","",OFFSET(بيانات!$A$1,MATCH($F100,بيانات!$D:$D,0)-1,BG$1))</f>
        <v/>
      </c>
      <c r="BH100" s="21" t="str">
        <f ca="1">IF($F100="","",OFFSET(بيانات!$A$1,MATCH($F100,بيانات!$D:$D,0)-1,BH$1))</f>
        <v/>
      </c>
      <c r="BI100" s="21" t="str">
        <f ca="1">IF($F100="","",OFFSET(بيانات!$A$1,MATCH($F100,بيانات!$D:$D,0)-1,BI$1))</f>
        <v/>
      </c>
      <c r="BJ100" s="21"/>
      <c r="BK100" s="21" t="str">
        <f ca="1">IF($F100="","",OFFSET(بيانات!$A$1,MATCH($F100,بيانات!$D:$D,0)-1,BK$1))</f>
        <v/>
      </c>
      <c r="BL100" s="23" t="str">
        <f ca="1">IF($F100="","",OFFSET(بيانات!$A$1,MATCH($F100,بيانات!$D:$D,0)-1,BL$1))</f>
        <v/>
      </c>
      <c r="BM100" s="23" t="str">
        <f ca="1">IF($F100="","",OFFSET(بيانات!$A$1,MATCH($F100,بيانات!$D:$D,0)-1,BM$1))</f>
        <v/>
      </c>
      <c r="BN100" s="23" t="str">
        <f ca="1">IF($F100="","",OFFSET(بيانات!$A$1,MATCH($F100,بيانات!$D:$D,0)-1,BN$1))</f>
        <v/>
      </c>
      <c r="BO100" s="23" t="str">
        <f ca="1">IF($F100="","",OFFSET(بيانات!$A$1,MATCH($F100,بيانات!$D:$D,0)-1,BO$1))</f>
        <v/>
      </c>
      <c r="BP100" s="23" t="str">
        <f ca="1">IF($F100="","",OFFSET(بيانات!$A$1,MATCH($F100,بيانات!$D:$D,0)-1,BP$1))</f>
        <v/>
      </c>
      <c r="BQ100" s="23" t="str">
        <f ca="1">IF($F100="","",OFFSET(بيانات!$A$1,MATCH($F100,بيانات!$D:$D,0)-1,BQ$1))</f>
        <v/>
      </c>
      <c r="BR100" s="23" t="str">
        <f ca="1">IF($F100="","",OFFSET(بيانات!$A$1,MATCH($F100,بيانات!$D:$D,0)-1,BR$1))</f>
        <v/>
      </c>
      <c r="BS100" s="23" t="str">
        <f ca="1">IF($F100="","",OFFSET(بيانات!$A$1,MATCH($F100,بيانات!$D:$D,0)-1,BS$1))</f>
        <v/>
      </c>
      <c r="BT100" s="23" t="str">
        <f ca="1">IF($F100="","",OFFSET(بيانات!$A$1,MATCH($F100,بيانات!$D:$D,0)-1,BT$1))</f>
        <v/>
      </c>
      <c r="BU100" s="25">
        <f t="shared" ca="1" si="149"/>
        <v>0</v>
      </c>
      <c r="BV100" s="26">
        <f t="shared" ca="1" si="150"/>
        <v>-100</v>
      </c>
      <c r="BW100" s="21" t="str">
        <f ca="1">IF($F100="","",OFFSET(بيانات!$A$1,MATCH($F100,بيانات!$D:$D,0)-1,BW$1))</f>
        <v/>
      </c>
      <c r="BX100" s="21">
        <f t="shared" ca="1" si="151"/>
        <v>0</v>
      </c>
      <c r="BY100" s="21"/>
      <c r="BZ100" s="27">
        <f t="shared" ca="1" si="152"/>
        <v>0</v>
      </c>
      <c r="CA100" s="27">
        <f t="shared" ca="1" si="124"/>
        <v>0</v>
      </c>
      <c r="CB100" s="191">
        <f t="shared" ca="1" si="125"/>
        <v>-100</v>
      </c>
      <c r="CC100" s="217">
        <f t="shared" ca="1" si="126"/>
        <v>100</v>
      </c>
      <c r="CD100" s="218">
        <f t="shared" si="127"/>
        <v>0</v>
      </c>
      <c r="CE100" s="192"/>
      <c r="CF100" s="193" t="str">
        <f t="shared" si="153"/>
        <v/>
      </c>
      <c r="CH100" s="195">
        <f t="shared" ca="1" si="154"/>
        <v>0</v>
      </c>
      <c r="CI100" s="194">
        <v>30</v>
      </c>
      <c r="CJ100" s="195">
        <f t="shared" ca="1" si="155"/>
        <v>0</v>
      </c>
      <c r="CK100" s="194">
        <v>0</v>
      </c>
      <c r="CL100" s="194">
        <f t="shared" ca="1" si="128"/>
        <v>0</v>
      </c>
      <c r="CM100" s="195">
        <f t="shared" ca="1" si="156"/>
        <v>0</v>
      </c>
      <c r="CN100" s="194">
        <v>0</v>
      </c>
      <c r="CO100" s="194">
        <f t="shared" ca="1" si="129"/>
        <v>0</v>
      </c>
      <c r="CP100" s="194">
        <f t="shared" ca="1" si="130"/>
        <v>0</v>
      </c>
      <c r="CQ100" s="195">
        <f t="shared" ca="1" si="157"/>
        <v>-1000</v>
      </c>
    </row>
    <row r="101" spans="1:95" s="194" customFormat="1" ht="30.95" customHeight="1">
      <c r="A101" s="188" t="str">
        <f ca="1">IF(ROW($A92)&gt;COUNTIF(بيانات!$B:$B,$A$9),"",IF(ISERROR(MATCH(1000*$A$9+ROW($A92),$D:$D,0)),INDEX(OFFSET(بيانات!$A$1,MATCH($A$9,بيانات!$B:$B,0)-1,,COUNTIF(بيانات!$B:$B,$A$9)),ROW($A92)),""))</f>
        <v/>
      </c>
      <c r="B101" s="189" t="str">
        <f t="shared" ca="1" si="131"/>
        <v/>
      </c>
      <c r="C101" s="190" t="str">
        <f ca="1">IF(ROW($A92)&gt;COUNTIF($A$10:$A$186,"&gt;=1"),"",VLOOKUP($B101,OFFSET(بيانات!$A$1:$D$1,MATCH($A$9,بيانات!$B:$B,0)-1,,COUNTIF(بيانات!$B:$B,$A$9)),4,0))</f>
        <v/>
      </c>
      <c r="D101" s="190" t="str">
        <f ca="1">IF($F101="","",OFFSET(بيانات!$A$1,MATCH($F101,بيانات!$D:$D,0)-1,0))</f>
        <v/>
      </c>
      <c r="E101" s="61" t="str">
        <f ca="1">IF($F101="","",OFFSET(بيانات!$A$1,MATCH($F101,بيانات!$D:$D,0)-1,2))</f>
        <v/>
      </c>
      <c r="F101" s="249"/>
      <c r="G101" s="67" t="str">
        <f>IF($F101="","",MAX($G$9:$G100)+1)</f>
        <v/>
      </c>
      <c r="H101" s="21" t="str">
        <f ca="1">IF($F101="","",OFFSET(بيانات!$A$1,MATCH($F101,بيانات!$D:$D,0)-1,H$1))</f>
        <v/>
      </c>
      <c r="I101" s="21" t="str">
        <f t="shared" si="132"/>
        <v/>
      </c>
      <c r="J101" s="21" t="str">
        <f t="shared" si="133"/>
        <v/>
      </c>
      <c r="K101" s="21" t="str">
        <f t="shared" si="134"/>
        <v/>
      </c>
      <c r="L101" s="21" t="str">
        <f t="shared" si="135"/>
        <v/>
      </c>
      <c r="M101" s="22" t="str">
        <f t="shared" si="136"/>
        <v/>
      </c>
      <c r="N101" s="21" t="str">
        <f ca="1">IF($F101="","",OFFSET(بيانات!$A$1,MATCH($F101,بيانات!$D:$D,0)-1,N$1))</f>
        <v/>
      </c>
      <c r="O101" s="21" t="str">
        <f ca="1">IF($F101="","",OFFSET(بيانات!$A$1,MATCH($F101,بيانات!$D:$D,0)-1,O$1))</f>
        <v/>
      </c>
      <c r="P101" s="21" t="str">
        <f ca="1">IF($F101="","",OFFSET(بيانات!$A$1,MATCH($F101,بيانات!$D:$D,0)-1,P$1))</f>
        <v/>
      </c>
      <c r="Q101" s="21" t="str">
        <f ca="1">IF($F101="","",OFFSET(بيانات!$A$1,MATCH($F101,بيانات!$D:$D,0)-1,Q$1))</f>
        <v/>
      </c>
      <c r="R101" s="21" t="str">
        <f ca="1">IF($F101="","",OFFSET(بيانات!$A$1,MATCH($F101,بيانات!$D:$D,0)-1,R$1))</f>
        <v/>
      </c>
      <c r="S101" s="22" t="str">
        <f t="shared" si="137"/>
        <v/>
      </c>
      <c r="T101" s="21" t="str">
        <f ca="1">IF($F101="","",OFFSET(بيانات!$A$1,MATCH($F101,بيانات!$D:$D,0)-1,T$1))</f>
        <v/>
      </c>
      <c r="U101" s="21" t="str">
        <f ca="1">IF($F101="","",OFFSET(بيانات!$A$1,MATCH($F101,بيانات!$D:$D,0)-1,U$1))</f>
        <v/>
      </c>
      <c r="V101" s="21" t="str">
        <f ca="1">IF($F101="","",OFFSET(بيانات!$A$1,MATCH($F101,بيانات!$D:$D,0)-1,V$1))</f>
        <v/>
      </c>
      <c r="W101" s="21" t="str">
        <f ca="1">IF($F101="","",OFFSET(بيانات!$A$1,MATCH($F101,بيانات!$D:$D,0)-1,W$1))</f>
        <v/>
      </c>
      <c r="X101" s="21" t="str">
        <f ca="1">IF($F101="","",OFFSET(بيانات!$A$1,MATCH($F101,بيانات!$D:$D,0)-1,X$1))</f>
        <v/>
      </c>
      <c r="Y101" s="21" t="str">
        <f ca="1">IF($F101="","",OFFSET(بيانات!$A$1,MATCH($F101,بيانات!$D:$D,0)-1,Y$1))</f>
        <v/>
      </c>
      <c r="Z101" s="21" t="str">
        <f ca="1">IF($F101="","",OFFSET(بيانات!$A$1,MATCH($F101,بيانات!$D:$D,0)-1,Z$1))</f>
        <v/>
      </c>
      <c r="AA101" s="21" t="str">
        <f ca="1">IF($F101="","",OFFSET(بيانات!$A$1,MATCH($F101,بيانات!$D:$D,0)-1,AA$1))</f>
        <v/>
      </c>
      <c r="AB101" s="21" t="str">
        <f ca="1">IF($F101="","",OFFSET(بيانات!$A$1,MATCH($F101,بيانات!$D:$D,0)-1,AB$1))</f>
        <v/>
      </c>
      <c r="AC101" s="21" t="str">
        <f ca="1">IF($F101="","",OFFSET(بيانات!$A$1,MATCH($F101,بيانات!$D:$D,0)-1,AC$1))</f>
        <v/>
      </c>
      <c r="AD101" s="21" t="str">
        <f ca="1">IF($F101="","",OFFSET(بيانات!$A$1,MATCH($F101,بيانات!$D:$D,0)-1,AD$1))</f>
        <v/>
      </c>
      <c r="AE101" s="21" t="str">
        <f ca="1">IF($F101="","",OFFSET(بيانات!$A$1,MATCH($F101,بيانات!$D:$D,0)-1,AE$1))</f>
        <v/>
      </c>
      <c r="AF101" s="21" t="str">
        <f ca="1">IF($F101="","",OFFSET(بيانات!$A$1,MATCH($F101,بيانات!$D:$D,0)-1,AF$1))</f>
        <v/>
      </c>
      <c r="AG101" s="23" t="str">
        <f t="shared" si="138"/>
        <v/>
      </c>
      <c r="AH101" s="24" t="str">
        <f ca="1">IF($F101="","",OFFSET(بيانات!$A$1,MATCH($F101,بيانات!$D:$D,0)-1,AH$1))</f>
        <v/>
      </c>
      <c r="AI101" s="21" t="str">
        <f t="shared" si="139"/>
        <v/>
      </c>
      <c r="AJ101" s="24"/>
      <c r="AK101" s="21" t="str">
        <f t="shared" si="116"/>
        <v/>
      </c>
      <c r="AL101" s="24"/>
      <c r="AM101" s="21">
        <f t="shared" si="140"/>
        <v>0</v>
      </c>
      <c r="AN101" s="22">
        <f t="shared" si="141"/>
        <v>0</v>
      </c>
      <c r="AO101" s="25">
        <f t="shared" si="117"/>
        <v>0</v>
      </c>
      <c r="AP101" s="25">
        <f t="shared" si="142"/>
        <v>0</v>
      </c>
      <c r="AQ101" s="21"/>
      <c r="AR101" s="21" t="str">
        <f ca="1">IF($F101="","",OFFSET(بيانات!$A$1,MATCH($F101,بيانات!$D:$D,0)-1,AR$1))</f>
        <v/>
      </c>
      <c r="AS101" s="22">
        <f t="shared" ca="1" si="143"/>
        <v>0</v>
      </c>
      <c r="AT101" s="223">
        <f t="shared" ca="1" si="144"/>
        <v>0</v>
      </c>
      <c r="AU101" s="21" t="str">
        <f t="shared" si="118"/>
        <v/>
      </c>
      <c r="AV101" s="21" t="str">
        <f t="shared" si="119"/>
        <v/>
      </c>
      <c r="AW101" s="21" t="str">
        <f t="shared" si="120"/>
        <v/>
      </c>
      <c r="AX101" s="21">
        <f t="shared" ca="1" si="145"/>
        <v>0</v>
      </c>
      <c r="AY101" s="21">
        <f t="shared" ca="1" si="146"/>
        <v>0</v>
      </c>
      <c r="AZ101" s="21">
        <f t="shared" si="121"/>
        <v>0</v>
      </c>
      <c r="BA101" s="21">
        <f t="shared" si="122"/>
        <v>0</v>
      </c>
      <c r="BB101" s="25">
        <f t="shared" si="123"/>
        <v>0</v>
      </c>
      <c r="BC101" s="21">
        <f t="shared" ca="1" si="147"/>
        <v>0</v>
      </c>
      <c r="BD101" s="21">
        <f t="shared" ca="1" si="148"/>
        <v>0</v>
      </c>
      <c r="BE101" s="21" t="str">
        <f ca="1">IF($F101="","",OFFSET(بيانات!$A$1,MATCH($F101,بيانات!$D:$D,0)-1,BE$1))</f>
        <v/>
      </c>
      <c r="BF101" s="21" t="str">
        <f ca="1">IF($F101="","",OFFSET(بيانات!$A$1,MATCH($F101,بيانات!$D:$D,0)-1,BF$1))</f>
        <v/>
      </c>
      <c r="BG101" s="21" t="str">
        <f ca="1">IF($F101="","",OFFSET(بيانات!$A$1,MATCH($F101,بيانات!$D:$D,0)-1,BG$1))</f>
        <v/>
      </c>
      <c r="BH101" s="21" t="str">
        <f ca="1">IF($F101="","",OFFSET(بيانات!$A$1,MATCH($F101,بيانات!$D:$D,0)-1,BH$1))</f>
        <v/>
      </c>
      <c r="BI101" s="21" t="str">
        <f ca="1">IF($F101="","",OFFSET(بيانات!$A$1,MATCH($F101,بيانات!$D:$D,0)-1,BI$1))</f>
        <v/>
      </c>
      <c r="BJ101" s="21"/>
      <c r="BK101" s="21" t="str">
        <f ca="1">IF($F101="","",OFFSET(بيانات!$A$1,MATCH($F101,بيانات!$D:$D,0)-1,BK$1))</f>
        <v/>
      </c>
      <c r="BL101" s="23" t="str">
        <f ca="1">IF($F101="","",OFFSET(بيانات!$A$1,MATCH($F101,بيانات!$D:$D,0)-1,BL$1))</f>
        <v/>
      </c>
      <c r="BM101" s="23" t="str">
        <f ca="1">IF($F101="","",OFFSET(بيانات!$A$1,MATCH($F101,بيانات!$D:$D,0)-1,BM$1))</f>
        <v/>
      </c>
      <c r="BN101" s="23" t="str">
        <f ca="1">IF($F101="","",OFFSET(بيانات!$A$1,MATCH($F101,بيانات!$D:$D,0)-1,BN$1))</f>
        <v/>
      </c>
      <c r="BO101" s="23" t="str">
        <f ca="1">IF($F101="","",OFFSET(بيانات!$A$1,MATCH($F101,بيانات!$D:$D,0)-1,BO$1))</f>
        <v/>
      </c>
      <c r="BP101" s="23" t="str">
        <f ca="1">IF($F101="","",OFFSET(بيانات!$A$1,MATCH($F101,بيانات!$D:$D,0)-1,BP$1))</f>
        <v/>
      </c>
      <c r="BQ101" s="23" t="str">
        <f ca="1">IF($F101="","",OFFSET(بيانات!$A$1,MATCH($F101,بيانات!$D:$D,0)-1,BQ$1))</f>
        <v/>
      </c>
      <c r="BR101" s="23" t="str">
        <f ca="1">IF($F101="","",OFFSET(بيانات!$A$1,MATCH($F101,بيانات!$D:$D,0)-1,BR$1))</f>
        <v/>
      </c>
      <c r="BS101" s="23" t="str">
        <f ca="1">IF($F101="","",OFFSET(بيانات!$A$1,MATCH($F101,بيانات!$D:$D,0)-1,BS$1))</f>
        <v/>
      </c>
      <c r="BT101" s="23" t="str">
        <f ca="1">IF($F101="","",OFFSET(بيانات!$A$1,MATCH($F101,بيانات!$D:$D,0)-1,BT$1))</f>
        <v/>
      </c>
      <c r="BU101" s="25">
        <f t="shared" ca="1" si="149"/>
        <v>0</v>
      </c>
      <c r="BV101" s="26">
        <f t="shared" ca="1" si="150"/>
        <v>-100</v>
      </c>
      <c r="BW101" s="21" t="str">
        <f ca="1">IF($F101="","",OFFSET(بيانات!$A$1,MATCH($F101,بيانات!$D:$D,0)-1,BW$1))</f>
        <v/>
      </c>
      <c r="BX101" s="21">
        <f t="shared" ca="1" si="151"/>
        <v>0</v>
      </c>
      <c r="BY101" s="21" t="str">
        <f ca="1">IF($F101="","",OFFSET(بيانات!$A$1,MATCH($F101,بيانات!$D:$D,0)-1,BY$1))</f>
        <v/>
      </c>
      <c r="BZ101" s="27">
        <f t="shared" ca="1" si="152"/>
        <v>0</v>
      </c>
      <c r="CA101" s="27">
        <f t="shared" ca="1" si="124"/>
        <v>0</v>
      </c>
      <c r="CB101" s="191">
        <f t="shared" ca="1" si="125"/>
        <v>-100</v>
      </c>
      <c r="CC101" s="217">
        <f t="shared" ca="1" si="126"/>
        <v>100</v>
      </c>
      <c r="CD101" s="218">
        <f t="shared" si="127"/>
        <v>0</v>
      </c>
      <c r="CE101" s="192"/>
      <c r="CF101" s="193" t="str">
        <f t="shared" si="153"/>
        <v/>
      </c>
      <c r="CH101" s="195">
        <f t="shared" ca="1" si="154"/>
        <v>0</v>
      </c>
      <c r="CI101" s="194">
        <v>30</v>
      </c>
      <c r="CJ101" s="195">
        <f t="shared" ca="1" si="155"/>
        <v>0</v>
      </c>
      <c r="CK101" s="194">
        <v>0</v>
      </c>
      <c r="CL101" s="194">
        <f t="shared" ca="1" si="128"/>
        <v>0</v>
      </c>
      <c r="CM101" s="195">
        <f t="shared" ca="1" si="156"/>
        <v>0</v>
      </c>
      <c r="CN101" s="194">
        <v>0</v>
      </c>
      <c r="CO101" s="194">
        <f t="shared" ca="1" si="129"/>
        <v>0</v>
      </c>
      <c r="CP101" s="194">
        <f t="shared" ca="1" si="130"/>
        <v>0</v>
      </c>
      <c r="CQ101" s="195">
        <f t="shared" ca="1" si="157"/>
        <v>-1000</v>
      </c>
    </row>
    <row r="102" spans="1:95" s="194" customFormat="1" ht="30.95" customHeight="1">
      <c r="A102" s="188" t="str">
        <f ca="1">IF(ROW($A93)&gt;COUNTIF(بيانات!$B:$B,$A$9),"",IF(ISERROR(MATCH(1000*$A$9+ROW($A93),$D:$D,0)),INDEX(OFFSET(بيانات!$A$1,MATCH($A$9,بيانات!$B:$B,0)-1,,COUNTIF(بيانات!$B:$B,$A$9)),ROW($A93)),""))</f>
        <v/>
      </c>
      <c r="B102" s="189" t="str">
        <f t="shared" ca="1" si="131"/>
        <v/>
      </c>
      <c r="C102" s="190" t="str">
        <f ca="1">IF(ROW($A93)&gt;COUNTIF($A$10:$A$186,"&gt;=1"),"",VLOOKUP($B102,OFFSET(بيانات!$A$1:$D$1,MATCH($A$9,بيانات!$B:$B,0)-1,,COUNTIF(بيانات!$B:$B,$A$9)),4,0))</f>
        <v/>
      </c>
      <c r="D102" s="190" t="str">
        <f ca="1">IF($F102="","",OFFSET(بيانات!$A$1,MATCH($F102,بيانات!$D:$D,0)-1,0))</f>
        <v/>
      </c>
      <c r="E102" s="61" t="str">
        <f ca="1">IF($F102="","",OFFSET(بيانات!$A$1,MATCH($F102,بيانات!$D:$D,0)-1,2))</f>
        <v/>
      </c>
      <c r="F102" s="249"/>
      <c r="G102" s="67" t="str">
        <f>IF($F102="","",MAX($G$9:$G101)+1)</f>
        <v/>
      </c>
      <c r="H102" s="21" t="str">
        <f ca="1">IF($F102="","",OFFSET(بيانات!$A$1,MATCH($F102,بيانات!$D:$D,0)-1,H$1))</f>
        <v/>
      </c>
      <c r="I102" s="21" t="str">
        <f t="shared" si="132"/>
        <v/>
      </c>
      <c r="J102" s="21" t="str">
        <f t="shared" si="133"/>
        <v/>
      </c>
      <c r="K102" s="21" t="str">
        <f t="shared" si="134"/>
        <v/>
      </c>
      <c r="L102" s="21" t="str">
        <f t="shared" si="135"/>
        <v/>
      </c>
      <c r="M102" s="22" t="str">
        <f t="shared" si="136"/>
        <v/>
      </c>
      <c r="N102" s="21" t="str">
        <f ca="1">IF($F102="","",OFFSET(بيانات!$A$1,MATCH($F102,بيانات!$D:$D,0)-1,N$1))</f>
        <v/>
      </c>
      <c r="O102" s="21" t="str">
        <f ca="1">IF($F102="","",OFFSET(بيانات!$A$1,MATCH($F102,بيانات!$D:$D,0)-1,O$1))</f>
        <v/>
      </c>
      <c r="P102" s="21" t="str">
        <f ca="1">IF($F102="","",OFFSET(بيانات!$A$1,MATCH($F102,بيانات!$D:$D,0)-1,P$1))</f>
        <v/>
      </c>
      <c r="Q102" s="21" t="str">
        <f ca="1">IF($F102="","",OFFSET(بيانات!$A$1,MATCH($F102,بيانات!$D:$D,0)-1,Q$1))</f>
        <v/>
      </c>
      <c r="R102" s="21" t="str">
        <f ca="1">IF($F102="","",OFFSET(بيانات!$A$1,MATCH($F102,بيانات!$D:$D,0)-1,R$1))</f>
        <v/>
      </c>
      <c r="S102" s="22" t="str">
        <f t="shared" si="137"/>
        <v/>
      </c>
      <c r="T102" s="21" t="str">
        <f ca="1">IF($F102="","",OFFSET(بيانات!$A$1,MATCH($F102,بيانات!$D:$D,0)-1,T$1))</f>
        <v/>
      </c>
      <c r="U102" s="21" t="str">
        <f ca="1">IF($F102="","",OFFSET(بيانات!$A$1,MATCH($F102,بيانات!$D:$D,0)-1,U$1))</f>
        <v/>
      </c>
      <c r="V102" s="21" t="str">
        <f ca="1">IF($F102="","",OFFSET(بيانات!$A$1,MATCH($F102,بيانات!$D:$D,0)-1,V$1))</f>
        <v/>
      </c>
      <c r="W102" s="21" t="str">
        <f ca="1">IF($F102="","",OFFSET(بيانات!$A$1,MATCH($F102,بيانات!$D:$D,0)-1,W$1))</f>
        <v/>
      </c>
      <c r="X102" s="21" t="str">
        <f ca="1">IF($F102="","",OFFSET(بيانات!$A$1,MATCH($F102,بيانات!$D:$D,0)-1,X$1))</f>
        <v/>
      </c>
      <c r="Y102" s="21" t="str">
        <f ca="1">IF($F102="","",OFFSET(بيانات!$A$1,MATCH($F102,بيانات!$D:$D,0)-1,Y$1))</f>
        <v/>
      </c>
      <c r="Z102" s="21" t="str">
        <f ca="1">IF($F102="","",OFFSET(بيانات!$A$1,MATCH($F102,بيانات!$D:$D,0)-1,Z$1))</f>
        <v/>
      </c>
      <c r="AA102" s="21" t="str">
        <f ca="1">IF($F102="","",OFFSET(بيانات!$A$1,MATCH($F102,بيانات!$D:$D,0)-1,AA$1))</f>
        <v/>
      </c>
      <c r="AB102" s="21" t="str">
        <f ca="1">IF($F102="","",OFFSET(بيانات!$A$1,MATCH($F102,بيانات!$D:$D,0)-1,AB$1))</f>
        <v/>
      </c>
      <c r="AC102" s="21" t="str">
        <f ca="1">IF($F102="","",OFFSET(بيانات!$A$1,MATCH($F102,بيانات!$D:$D,0)-1,AC$1))</f>
        <v/>
      </c>
      <c r="AD102" s="21" t="str">
        <f ca="1">IF($F102="","",OFFSET(بيانات!$A$1,MATCH($F102,بيانات!$D:$D,0)-1,AD$1))</f>
        <v/>
      </c>
      <c r="AE102" s="21" t="str">
        <f ca="1">IF($F102="","",OFFSET(بيانات!$A$1,MATCH($F102,بيانات!$D:$D,0)-1,AE$1))</f>
        <v/>
      </c>
      <c r="AF102" s="21" t="str">
        <f ca="1">IF($F102="","",OFFSET(بيانات!$A$1,MATCH($F102,بيانات!$D:$D,0)-1,AF$1))</f>
        <v/>
      </c>
      <c r="AG102" s="23" t="str">
        <f t="shared" si="138"/>
        <v/>
      </c>
      <c r="AH102" s="24" t="str">
        <f ca="1">IF($F102="","",OFFSET(بيانات!$A$1,MATCH($F102,بيانات!$D:$D,0)-1,AH$1))</f>
        <v/>
      </c>
      <c r="AI102" s="21" t="str">
        <f t="shared" si="139"/>
        <v/>
      </c>
      <c r="AJ102" s="24"/>
      <c r="AK102" s="21" t="str">
        <f t="shared" si="116"/>
        <v/>
      </c>
      <c r="AL102" s="24"/>
      <c r="AM102" s="21">
        <f t="shared" si="140"/>
        <v>0</v>
      </c>
      <c r="AN102" s="22">
        <f t="shared" si="141"/>
        <v>0</v>
      </c>
      <c r="AO102" s="25">
        <f t="shared" si="117"/>
        <v>0</v>
      </c>
      <c r="AP102" s="25">
        <f t="shared" si="142"/>
        <v>0</v>
      </c>
      <c r="AQ102" s="21"/>
      <c r="AR102" s="21" t="str">
        <f ca="1">IF($F102="","",OFFSET(بيانات!$A$1,MATCH($F102,بيانات!$D:$D,0)-1,AR$1))</f>
        <v/>
      </c>
      <c r="AS102" s="22">
        <f t="shared" ca="1" si="143"/>
        <v>0</v>
      </c>
      <c r="AT102" s="223">
        <f t="shared" ca="1" si="144"/>
        <v>0</v>
      </c>
      <c r="AU102" s="21" t="str">
        <f t="shared" si="118"/>
        <v/>
      </c>
      <c r="AV102" s="21" t="str">
        <f t="shared" si="119"/>
        <v/>
      </c>
      <c r="AW102" s="21" t="str">
        <f t="shared" si="120"/>
        <v/>
      </c>
      <c r="AX102" s="21">
        <f t="shared" ca="1" si="145"/>
        <v>0</v>
      </c>
      <c r="AY102" s="21">
        <f t="shared" ca="1" si="146"/>
        <v>0</v>
      </c>
      <c r="AZ102" s="21">
        <f t="shared" si="121"/>
        <v>0</v>
      </c>
      <c r="BA102" s="21">
        <f t="shared" si="122"/>
        <v>0</v>
      </c>
      <c r="BB102" s="25">
        <f t="shared" si="123"/>
        <v>0</v>
      </c>
      <c r="BC102" s="21">
        <f t="shared" ca="1" si="147"/>
        <v>0</v>
      </c>
      <c r="BD102" s="21">
        <f t="shared" ca="1" si="148"/>
        <v>0</v>
      </c>
      <c r="BE102" s="21" t="str">
        <f ca="1">IF($F102="","",OFFSET(بيانات!$A$1,MATCH($F102,بيانات!$D:$D,0)-1,BE$1))</f>
        <v/>
      </c>
      <c r="BF102" s="21" t="str">
        <f ca="1">IF($F102="","",OFFSET(بيانات!$A$1,MATCH($F102,بيانات!$D:$D,0)-1,BF$1))</f>
        <v/>
      </c>
      <c r="BG102" s="21" t="str">
        <f ca="1">IF($F102="","",OFFSET(بيانات!$A$1,MATCH($F102,بيانات!$D:$D,0)-1,BG$1))</f>
        <v/>
      </c>
      <c r="BH102" s="21" t="str">
        <f ca="1">IF($F102="","",OFFSET(بيانات!$A$1,MATCH($F102,بيانات!$D:$D,0)-1,BH$1))</f>
        <v/>
      </c>
      <c r="BI102" s="21" t="str">
        <f ca="1">IF($F102="","",OFFSET(بيانات!$A$1,MATCH($F102,بيانات!$D:$D,0)-1,BI$1))</f>
        <v/>
      </c>
      <c r="BJ102" s="21"/>
      <c r="BK102" s="21" t="str">
        <f ca="1">IF($F102="","",OFFSET(بيانات!$A$1,MATCH($F102,بيانات!$D:$D,0)-1,BK$1))</f>
        <v/>
      </c>
      <c r="BL102" s="23" t="str">
        <f ca="1">IF($F102="","",OFFSET(بيانات!$A$1,MATCH($F102,بيانات!$D:$D,0)-1,BL$1))</f>
        <v/>
      </c>
      <c r="BM102" s="23" t="str">
        <f ca="1">IF($F102="","",OFFSET(بيانات!$A$1,MATCH($F102,بيانات!$D:$D,0)-1,BM$1))</f>
        <v/>
      </c>
      <c r="BN102" s="23" t="str">
        <f ca="1">IF($F102="","",OFFSET(بيانات!$A$1,MATCH($F102,بيانات!$D:$D,0)-1,BN$1))</f>
        <v/>
      </c>
      <c r="BO102" s="23" t="str">
        <f ca="1">IF($F102="","",OFFSET(بيانات!$A$1,MATCH($F102,بيانات!$D:$D,0)-1,BO$1))</f>
        <v/>
      </c>
      <c r="BP102" s="23" t="str">
        <f ca="1">IF($F102="","",OFFSET(بيانات!$A$1,MATCH($F102,بيانات!$D:$D,0)-1,BP$1))</f>
        <v/>
      </c>
      <c r="BQ102" s="23" t="str">
        <f ca="1">IF($F102="","",OFFSET(بيانات!$A$1,MATCH($F102,بيانات!$D:$D,0)-1,BQ$1))</f>
        <v/>
      </c>
      <c r="BR102" s="23" t="str">
        <f ca="1">IF($F102="","",OFFSET(بيانات!$A$1,MATCH($F102,بيانات!$D:$D,0)-1,BR$1))</f>
        <v/>
      </c>
      <c r="BS102" s="23" t="str">
        <f ca="1">IF($F102="","",OFFSET(بيانات!$A$1,MATCH($F102,بيانات!$D:$D,0)-1,BS$1))</f>
        <v/>
      </c>
      <c r="BT102" s="23" t="str">
        <f ca="1">IF($F102="","",OFFSET(بيانات!$A$1,MATCH($F102,بيانات!$D:$D,0)-1,BT$1))</f>
        <v/>
      </c>
      <c r="BU102" s="25">
        <f t="shared" ca="1" si="149"/>
        <v>0</v>
      </c>
      <c r="BV102" s="26">
        <f t="shared" ca="1" si="150"/>
        <v>-100</v>
      </c>
      <c r="BW102" s="21" t="str">
        <f ca="1">IF($F102="","",OFFSET(بيانات!$A$1,MATCH($F102,بيانات!$D:$D,0)-1,BW$1))</f>
        <v/>
      </c>
      <c r="BX102" s="21">
        <f t="shared" ca="1" si="151"/>
        <v>0</v>
      </c>
      <c r="BY102" s="21" t="str">
        <f ca="1">IF($F102="","",OFFSET(بيانات!$A$1,MATCH($F102,بيانات!$D:$D,0)-1,BY$1))</f>
        <v/>
      </c>
      <c r="BZ102" s="27">
        <f t="shared" ca="1" si="152"/>
        <v>0</v>
      </c>
      <c r="CA102" s="27">
        <f t="shared" ca="1" si="124"/>
        <v>0</v>
      </c>
      <c r="CB102" s="191">
        <f t="shared" ca="1" si="125"/>
        <v>-100</v>
      </c>
      <c r="CC102" s="217">
        <f t="shared" ca="1" si="126"/>
        <v>100</v>
      </c>
      <c r="CD102" s="218">
        <f t="shared" si="127"/>
        <v>0</v>
      </c>
      <c r="CE102" s="192"/>
      <c r="CF102" s="193" t="str">
        <f t="shared" si="153"/>
        <v/>
      </c>
      <c r="CH102" s="195">
        <f t="shared" ca="1" si="154"/>
        <v>0</v>
      </c>
      <c r="CI102" s="194">
        <v>30</v>
      </c>
      <c r="CJ102" s="195">
        <f t="shared" ca="1" si="155"/>
        <v>0</v>
      </c>
      <c r="CK102" s="194">
        <v>0</v>
      </c>
      <c r="CL102" s="194">
        <f t="shared" ca="1" si="128"/>
        <v>0</v>
      </c>
      <c r="CM102" s="195">
        <f t="shared" ca="1" si="156"/>
        <v>0</v>
      </c>
      <c r="CN102" s="194">
        <v>0</v>
      </c>
      <c r="CO102" s="194">
        <f t="shared" ca="1" si="129"/>
        <v>0</v>
      </c>
      <c r="CP102" s="194">
        <f t="shared" ca="1" si="130"/>
        <v>0</v>
      </c>
      <c r="CQ102" s="195">
        <f t="shared" ca="1" si="157"/>
        <v>-1000</v>
      </c>
    </row>
    <row r="103" spans="1:95" s="194" customFormat="1" ht="30.95" customHeight="1">
      <c r="A103" s="188" t="str">
        <f ca="1">IF(ROW($A94)&gt;COUNTIF(بيانات!$B:$B,$A$9),"",IF(ISERROR(MATCH(1000*$A$9+ROW($A94),$D:$D,0)),INDEX(OFFSET(بيانات!$A$1,MATCH($A$9,بيانات!$B:$B,0)-1,,COUNTIF(بيانات!$B:$B,$A$9)),ROW($A94)),""))</f>
        <v/>
      </c>
      <c r="B103" s="189" t="str">
        <f t="shared" ca="1" si="131"/>
        <v/>
      </c>
      <c r="C103" s="190" t="str">
        <f ca="1">IF(ROW($A94)&gt;COUNTIF($A$10:$A$186,"&gt;=1"),"",VLOOKUP($B103,OFFSET(بيانات!$A$1:$D$1,MATCH($A$9,بيانات!$B:$B,0)-1,,COUNTIF(بيانات!$B:$B,$A$9)),4,0))</f>
        <v/>
      </c>
      <c r="D103" s="190" t="str">
        <f ca="1">IF($F103="","",OFFSET(بيانات!$A$1,MATCH($F103,بيانات!$D:$D,0)-1,0))</f>
        <v/>
      </c>
      <c r="E103" s="61" t="str">
        <f ca="1">IF($F103="","",OFFSET(بيانات!$A$1,MATCH($F103,بيانات!$D:$D,0)-1,2))</f>
        <v/>
      </c>
      <c r="F103" s="249"/>
      <c r="G103" s="67" t="str">
        <f>IF($F103="","",MAX($G$9:$G102)+1)</f>
        <v/>
      </c>
      <c r="H103" s="21" t="str">
        <f ca="1">IF($F103="","",OFFSET(بيانات!$A$1,MATCH($F103,بيانات!$D:$D,0)-1,H$1))</f>
        <v/>
      </c>
      <c r="I103" s="21" t="str">
        <f t="shared" si="132"/>
        <v/>
      </c>
      <c r="J103" s="21" t="str">
        <f t="shared" si="133"/>
        <v/>
      </c>
      <c r="K103" s="21" t="str">
        <f t="shared" si="134"/>
        <v/>
      </c>
      <c r="L103" s="21" t="str">
        <f t="shared" si="135"/>
        <v/>
      </c>
      <c r="M103" s="22" t="str">
        <f t="shared" si="136"/>
        <v/>
      </c>
      <c r="N103" s="21" t="str">
        <f ca="1">IF($F103="","",OFFSET(بيانات!$A$1,MATCH($F103,بيانات!$D:$D,0)-1,N$1))</f>
        <v/>
      </c>
      <c r="O103" s="21" t="str">
        <f ca="1">IF($F103="","",OFFSET(بيانات!$A$1,MATCH($F103,بيانات!$D:$D,0)-1,O$1))</f>
        <v/>
      </c>
      <c r="P103" s="21" t="str">
        <f ca="1">IF($F103="","",OFFSET(بيانات!$A$1,MATCH($F103,بيانات!$D:$D,0)-1,P$1))</f>
        <v/>
      </c>
      <c r="Q103" s="21" t="str">
        <f ca="1">IF($F103="","",OFFSET(بيانات!$A$1,MATCH($F103,بيانات!$D:$D,0)-1,Q$1))</f>
        <v/>
      </c>
      <c r="R103" s="21" t="str">
        <f ca="1">IF($F103="","",OFFSET(بيانات!$A$1,MATCH($F103,بيانات!$D:$D,0)-1,R$1))</f>
        <v/>
      </c>
      <c r="S103" s="22" t="str">
        <f t="shared" si="137"/>
        <v/>
      </c>
      <c r="T103" s="21" t="str">
        <f ca="1">IF($F103="","",OFFSET(بيانات!$A$1,MATCH($F103,بيانات!$D:$D,0)-1,T$1))</f>
        <v/>
      </c>
      <c r="U103" s="21" t="str">
        <f ca="1">IF($F103="","",OFFSET(بيانات!$A$1,MATCH($F103,بيانات!$D:$D,0)-1,U$1))</f>
        <v/>
      </c>
      <c r="V103" s="21" t="str">
        <f ca="1">IF($F103="","",OFFSET(بيانات!$A$1,MATCH($F103,بيانات!$D:$D,0)-1,V$1))</f>
        <v/>
      </c>
      <c r="W103" s="21" t="str">
        <f ca="1">IF($F103="","",OFFSET(بيانات!$A$1,MATCH($F103,بيانات!$D:$D,0)-1,W$1))</f>
        <v/>
      </c>
      <c r="X103" s="21" t="str">
        <f ca="1">IF($F103="","",OFFSET(بيانات!$A$1,MATCH($F103,بيانات!$D:$D,0)-1,X$1))</f>
        <v/>
      </c>
      <c r="Y103" s="21" t="str">
        <f ca="1">IF($F103="","",OFFSET(بيانات!$A$1,MATCH($F103,بيانات!$D:$D,0)-1,Y$1))</f>
        <v/>
      </c>
      <c r="Z103" s="21" t="str">
        <f ca="1">IF($F103="","",OFFSET(بيانات!$A$1,MATCH($F103,بيانات!$D:$D,0)-1,Z$1))</f>
        <v/>
      </c>
      <c r="AA103" s="21" t="str">
        <f ca="1">IF($F103="","",OFFSET(بيانات!$A$1,MATCH($F103,بيانات!$D:$D,0)-1,AA$1))</f>
        <v/>
      </c>
      <c r="AB103" s="21" t="str">
        <f ca="1">IF($F103="","",OFFSET(بيانات!$A$1,MATCH($F103,بيانات!$D:$D,0)-1,AB$1))</f>
        <v/>
      </c>
      <c r="AC103" s="21" t="str">
        <f ca="1">IF($F103="","",OFFSET(بيانات!$A$1,MATCH($F103,بيانات!$D:$D,0)-1,AC$1))</f>
        <v/>
      </c>
      <c r="AD103" s="21" t="str">
        <f ca="1">IF($F103="","",OFFSET(بيانات!$A$1,MATCH($F103,بيانات!$D:$D,0)-1,AD$1))</f>
        <v/>
      </c>
      <c r="AE103" s="21" t="str">
        <f ca="1">IF($F103="","",OFFSET(بيانات!$A$1,MATCH($F103,بيانات!$D:$D,0)-1,AE$1))</f>
        <v/>
      </c>
      <c r="AF103" s="21" t="str">
        <f ca="1">IF($F103="","",OFFSET(بيانات!$A$1,MATCH($F103,بيانات!$D:$D,0)-1,AF$1))</f>
        <v/>
      </c>
      <c r="AG103" s="23" t="str">
        <f t="shared" si="138"/>
        <v/>
      </c>
      <c r="AH103" s="24" t="str">
        <f ca="1">IF($F103="","",OFFSET(بيانات!$A$1,MATCH($F103,بيانات!$D:$D,0)-1,AH$1))</f>
        <v/>
      </c>
      <c r="AI103" s="21" t="str">
        <f t="shared" si="139"/>
        <v/>
      </c>
      <c r="AJ103" s="24"/>
      <c r="AK103" s="21" t="str">
        <f t="shared" si="116"/>
        <v/>
      </c>
      <c r="AL103" s="24"/>
      <c r="AM103" s="21">
        <f t="shared" si="140"/>
        <v>0</v>
      </c>
      <c r="AN103" s="22">
        <f t="shared" si="141"/>
        <v>0</v>
      </c>
      <c r="AO103" s="25">
        <f t="shared" si="117"/>
        <v>0</v>
      </c>
      <c r="AP103" s="25">
        <f t="shared" si="142"/>
        <v>0</v>
      </c>
      <c r="AQ103" s="21"/>
      <c r="AR103" s="21" t="str">
        <f ca="1">IF($F103="","",OFFSET(بيانات!$A$1,MATCH($F103,بيانات!$D:$D,0)-1,AR$1))</f>
        <v/>
      </c>
      <c r="AS103" s="22">
        <f t="shared" ca="1" si="143"/>
        <v>0</v>
      </c>
      <c r="AT103" s="223">
        <f t="shared" ca="1" si="144"/>
        <v>0</v>
      </c>
      <c r="AU103" s="21" t="str">
        <f t="shared" si="118"/>
        <v/>
      </c>
      <c r="AV103" s="21" t="str">
        <f t="shared" si="119"/>
        <v/>
      </c>
      <c r="AW103" s="21" t="str">
        <f t="shared" si="120"/>
        <v/>
      </c>
      <c r="AX103" s="21">
        <f t="shared" ca="1" si="145"/>
        <v>0</v>
      </c>
      <c r="AY103" s="21">
        <f t="shared" ca="1" si="146"/>
        <v>0</v>
      </c>
      <c r="AZ103" s="21">
        <f t="shared" si="121"/>
        <v>0</v>
      </c>
      <c r="BA103" s="21">
        <f t="shared" si="122"/>
        <v>0</v>
      </c>
      <c r="BB103" s="25"/>
      <c r="BC103" s="21">
        <f t="shared" ca="1" si="147"/>
        <v>0</v>
      </c>
      <c r="BD103" s="21">
        <f t="shared" ca="1" si="148"/>
        <v>0</v>
      </c>
      <c r="BE103" s="21" t="str">
        <f ca="1">IF($F103="","",OFFSET(بيانات!$A$1,MATCH($F103,بيانات!$D:$D,0)-1,BE$1))</f>
        <v/>
      </c>
      <c r="BF103" s="21" t="str">
        <f ca="1">IF($F103="","",OFFSET(بيانات!$A$1,MATCH($F103,بيانات!$D:$D,0)-1,BF$1))</f>
        <v/>
      </c>
      <c r="BG103" s="21" t="str">
        <f ca="1">IF($F103="","",OFFSET(بيانات!$A$1,MATCH($F103,بيانات!$D:$D,0)-1,BG$1))</f>
        <v/>
      </c>
      <c r="BH103" s="21" t="str">
        <f ca="1">IF($F103="","",OFFSET(بيانات!$A$1,MATCH($F103,بيانات!$D:$D,0)-1,BH$1))</f>
        <v/>
      </c>
      <c r="BI103" s="21" t="str">
        <f ca="1">IF($F103="","",OFFSET(بيانات!$A$1,MATCH($F103,بيانات!$D:$D,0)-1,BI$1))</f>
        <v/>
      </c>
      <c r="BJ103" s="21"/>
      <c r="BK103" s="21" t="str">
        <f ca="1">IF($F103="","",OFFSET(بيانات!$A$1,MATCH($F103,بيانات!$D:$D,0)-1,BK$1))</f>
        <v/>
      </c>
      <c r="BL103" s="23" t="str">
        <f ca="1">IF($F103="","",OFFSET(بيانات!$A$1,MATCH($F103,بيانات!$D:$D,0)-1,BL$1))</f>
        <v/>
      </c>
      <c r="BM103" s="23" t="str">
        <f ca="1">IF($F103="","",OFFSET(بيانات!$A$1,MATCH($F103,بيانات!$D:$D,0)-1,BM$1))</f>
        <v/>
      </c>
      <c r="BN103" s="23" t="str">
        <f ca="1">IF($F103="","",OFFSET(بيانات!$A$1,MATCH($F103,بيانات!$D:$D,0)-1,BN$1))</f>
        <v/>
      </c>
      <c r="BO103" s="23" t="str">
        <f ca="1">IF($F103="","",OFFSET(بيانات!$A$1,MATCH($F103,بيانات!$D:$D,0)-1,BO$1))</f>
        <v/>
      </c>
      <c r="BP103" s="23" t="str">
        <f ca="1">IF($F103="","",OFFSET(بيانات!$A$1,MATCH($F103,بيانات!$D:$D,0)-1,BP$1))</f>
        <v/>
      </c>
      <c r="BQ103" s="23" t="str">
        <f ca="1">IF($F103="","",OFFSET(بيانات!$A$1,MATCH($F103,بيانات!$D:$D,0)-1,BQ$1))</f>
        <v/>
      </c>
      <c r="BR103" s="23" t="str">
        <f ca="1">IF($F103="","",OFFSET(بيانات!$A$1,MATCH($F103,بيانات!$D:$D,0)-1,BR$1))</f>
        <v/>
      </c>
      <c r="BS103" s="23" t="str">
        <f ca="1">IF($F103="","",OFFSET(بيانات!$A$1,MATCH($F103,بيانات!$D:$D,0)-1,BS$1))</f>
        <v/>
      </c>
      <c r="BT103" s="23" t="str">
        <f ca="1">IF($F103="","",OFFSET(بيانات!$A$1,MATCH($F103,بيانات!$D:$D,0)-1,BT$1))</f>
        <v/>
      </c>
      <c r="BU103" s="25">
        <f t="shared" ca="1" si="149"/>
        <v>0</v>
      </c>
      <c r="BV103" s="26">
        <f t="shared" ca="1" si="150"/>
        <v>-100</v>
      </c>
      <c r="BW103" s="21" t="str">
        <f ca="1">IF($F103="","",OFFSET(بيانات!$A$1,MATCH($F103,بيانات!$D:$D,0)-1,BW$1))</f>
        <v/>
      </c>
      <c r="BX103" s="21">
        <f t="shared" ca="1" si="151"/>
        <v>0</v>
      </c>
      <c r="BY103" s="21"/>
      <c r="BZ103" s="27">
        <f t="shared" ca="1" si="152"/>
        <v>0</v>
      </c>
      <c r="CA103" s="27">
        <f t="shared" ca="1" si="124"/>
        <v>0</v>
      </c>
      <c r="CB103" s="191">
        <f t="shared" ca="1" si="125"/>
        <v>-100</v>
      </c>
      <c r="CC103" s="217">
        <f t="shared" ca="1" si="126"/>
        <v>100</v>
      </c>
      <c r="CD103" s="218">
        <f t="shared" si="127"/>
        <v>0</v>
      </c>
      <c r="CE103" s="192"/>
      <c r="CF103" s="193" t="str">
        <f t="shared" si="153"/>
        <v/>
      </c>
      <c r="CH103" s="195">
        <f t="shared" ca="1" si="154"/>
        <v>0</v>
      </c>
      <c r="CI103" s="194">
        <v>30</v>
      </c>
      <c r="CJ103" s="195">
        <f t="shared" ca="1" si="155"/>
        <v>0</v>
      </c>
      <c r="CK103" s="194">
        <v>0</v>
      </c>
      <c r="CL103" s="194">
        <f t="shared" ca="1" si="128"/>
        <v>0</v>
      </c>
      <c r="CM103" s="195">
        <f t="shared" ca="1" si="156"/>
        <v>0</v>
      </c>
      <c r="CN103" s="194">
        <v>0</v>
      </c>
      <c r="CO103" s="194">
        <f t="shared" ca="1" si="129"/>
        <v>0</v>
      </c>
      <c r="CP103" s="194">
        <f t="shared" ca="1" si="130"/>
        <v>0</v>
      </c>
      <c r="CQ103" s="195">
        <f t="shared" ca="1" si="157"/>
        <v>-1000</v>
      </c>
    </row>
    <row r="104" spans="1:95" s="194" customFormat="1" ht="30.95" customHeight="1">
      <c r="A104" s="188" t="str">
        <f ca="1">IF(ROW($A95)&gt;COUNTIF(بيانات!$B:$B,$A$9),"",IF(ISERROR(MATCH(1000*$A$9+ROW($A95),$D:$D,0)),INDEX(OFFSET(بيانات!$A$1,MATCH($A$9,بيانات!$B:$B,0)-1,,COUNTIF(بيانات!$B:$B,$A$9)),ROW($A95)),""))</f>
        <v/>
      </c>
      <c r="B104" s="189" t="str">
        <f t="shared" ca="1" si="131"/>
        <v/>
      </c>
      <c r="C104" s="190" t="str">
        <f ca="1">IF(ROW($A95)&gt;COUNTIF($A$10:$A$186,"&gt;=1"),"",VLOOKUP($B104,OFFSET(بيانات!$A$1:$D$1,MATCH($A$9,بيانات!$B:$B,0)-1,,COUNTIF(بيانات!$B:$B,$A$9)),4,0))</f>
        <v/>
      </c>
      <c r="D104" s="190" t="str">
        <f ca="1">IF($F104="","",OFFSET(بيانات!$A$1,MATCH($F104,بيانات!$D:$D,0)-1,0))</f>
        <v/>
      </c>
      <c r="E104" s="61" t="str">
        <f ca="1">IF($F104="","",OFFSET(بيانات!$A$1,MATCH($F104,بيانات!$D:$D,0)-1,2))</f>
        <v/>
      </c>
      <c r="F104" s="249"/>
      <c r="G104" s="67" t="str">
        <f>IF($F104="","",MAX($G$9:$G103)+1)</f>
        <v/>
      </c>
      <c r="H104" s="21" t="str">
        <f ca="1">IF($F104="","",OFFSET(بيانات!$A$1,MATCH($F104,بيانات!$D:$D,0)-1,H$1))</f>
        <v/>
      </c>
      <c r="I104" s="21" t="str">
        <f t="shared" si="132"/>
        <v/>
      </c>
      <c r="J104" s="21" t="str">
        <f t="shared" si="133"/>
        <v/>
      </c>
      <c r="K104" s="21" t="str">
        <f t="shared" si="134"/>
        <v/>
      </c>
      <c r="L104" s="21" t="str">
        <f t="shared" si="135"/>
        <v/>
      </c>
      <c r="M104" s="22" t="str">
        <f t="shared" si="136"/>
        <v/>
      </c>
      <c r="N104" s="21" t="str">
        <f ca="1">IF($F104="","",OFFSET(بيانات!$A$1,MATCH($F104,بيانات!$D:$D,0)-1,N$1))</f>
        <v/>
      </c>
      <c r="O104" s="21" t="str">
        <f ca="1">IF($F104="","",OFFSET(بيانات!$A$1,MATCH($F104,بيانات!$D:$D,0)-1,O$1))</f>
        <v/>
      </c>
      <c r="P104" s="21" t="str">
        <f ca="1">IF($F104="","",OFFSET(بيانات!$A$1,MATCH($F104,بيانات!$D:$D,0)-1,P$1))</f>
        <v/>
      </c>
      <c r="Q104" s="21" t="str">
        <f ca="1">IF($F104="","",OFFSET(بيانات!$A$1,MATCH($F104,بيانات!$D:$D,0)-1,Q$1))</f>
        <v/>
      </c>
      <c r="R104" s="21" t="str">
        <f ca="1">IF($F104="","",OFFSET(بيانات!$A$1,MATCH($F104,بيانات!$D:$D,0)-1,R$1))</f>
        <v/>
      </c>
      <c r="S104" s="22" t="str">
        <f t="shared" si="137"/>
        <v/>
      </c>
      <c r="T104" s="21" t="str">
        <f ca="1">IF($F104="","",OFFSET(بيانات!$A$1,MATCH($F104,بيانات!$D:$D,0)-1,T$1))</f>
        <v/>
      </c>
      <c r="U104" s="21" t="str">
        <f ca="1">IF($F104="","",OFFSET(بيانات!$A$1,MATCH($F104,بيانات!$D:$D,0)-1,U$1))</f>
        <v/>
      </c>
      <c r="V104" s="21" t="str">
        <f ca="1">IF($F104="","",OFFSET(بيانات!$A$1,MATCH($F104,بيانات!$D:$D,0)-1,V$1))</f>
        <v/>
      </c>
      <c r="W104" s="21" t="str">
        <f ca="1">IF($F104="","",OFFSET(بيانات!$A$1,MATCH($F104,بيانات!$D:$D,0)-1,W$1))</f>
        <v/>
      </c>
      <c r="X104" s="21" t="str">
        <f ca="1">IF($F104="","",OFFSET(بيانات!$A$1,MATCH($F104,بيانات!$D:$D,0)-1,X$1))</f>
        <v/>
      </c>
      <c r="Y104" s="21" t="str">
        <f ca="1">IF($F104="","",OFFSET(بيانات!$A$1,MATCH($F104,بيانات!$D:$D,0)-1,Y$1))</f>
        <v/>
      </c>
      <c r="Z104" s="21" t="str">
        <f ca="1">IF($F104="","",OFFSET(بيانات!$A$1,MATCH($F104,بيانات!$D:$D,0)-1,Z$1))</f>
        <v/>
      </c>
      <c r="AA104" s="21" t="str">
        <f ca="1">IF($F104="","",OFFSET(بيانات!$A$1,MATCH($F104,بيانات!$D:$D,0)-1,AA$1))</f>
        <v/>
      </c>
      <c r="AB104" s="21" t="str">
        <f ca="1">IF($F104="","",OFFSET(بيانات!$A$1,MATCH($F104,بيانات!$D:$D,0)-1,AB$1))</f>
        <v/>
      </c>
      <c r="AC104" s="21" t="str">
        <f ca="1">IF($F104="","",OFFSET(بيانات!$A$1,MATCH($F104,بيانات!$D:$D,0)-1,AC$1))</f>
        <v/>
      </c>
      <c r="AD104" s="21" t="str">
        <f ca="1">IF($F104="","",OFFSET(بيانات!$A$1,MATCH($F104,بيانات!$D:$D,0)-1,AD$1))</f>
        <v/>
      </c>
      <c r="AE104" s="21" t="str">
        <f ca="1">IF($F104="","",OFFSET(بيانات!$A$1,MATCH($F104,بيانات!$D:$D,0)-1,AE$1))</f>
        <v/>
      </c>
      <c r="AF104" s="21" t="str">
        <f ca="1">IF($F104="","",OFFSET(بيانات!$A$1,MATCH($F104,بيانات!$D:$D,0)-1,AF$1))</f>
        <v/>
      </c>
      <c r="AG104" s="23" t="str">
        <f t="shared" si="138"/>
        <v/>
      </c>
      <c r="AH104" s="24" t="str">
        <f ca="1">IF($F104="","",OFFSET(بيانات!$A$1,MATCH($F104,بيانات!$D:$D,0)-1,AH$1))</f>
        <v/>
      </c>
      <c r="AI104" s="21" t="str">
        <f t="shared" si="139"/>
        <v/>
      </c>
      <c r="AJ104" s="24"/>
      <c r="AK104" s="21" t="str">
        <f t="shared" si="116"/>
        <v/>
      </c>
      <c r="AL104" s="24"/>
      <c r="AM104" s="21">
        <f t="shared" si="140"/>
        <v>0</v>
      </c>
      <c r="AN104" s="22">
        <f t="shared" si="141"/>
        <v>0</v>
      </c>
      <c r="AO104" s="25">
        <f t="shared" si="117"/>
        <v>0</v>
      </c>
      <c r="AP104" s="25">
        <f t="shared" si="142"/>
        <v>0</v>
      </c>
      <c r="AQ104" s="21"/>
      <c r="AR104" s="21" t="str">
        <f ca="1">IF($F104="","",OFFSET(بيانات!$A$1,MATCH($F104,بيانات!$D:$D,0)-1,AR$1))</f>
        <v/>
      </c>
      <c r="AS104" s="22">
        <f t="shared" ca="1" si="143"/>
        <v>0</v>
      </c>
      <c r="AT104" s="223">
        <f t="shared" ca="1" si="144"/>
        <v>0</v>
      </c>
      <c r="AU104" s="21" t="str">
        <f t="shared" si="118"/>
        <v/>
      </c>
      <c r="AV104" s="21" t="str">
        <f t="shared" si="119"/>
        <v/>
      </c>
      <c r="AW104" s="21" t="str">
        <f t="shared" si="120"/>
        <v/>
      </c>
      <c r="AX104" s="21">
        <f t="shared" ca="1" si="145"/>
        <v>0</v>
      </c>
      <c r="AY104" s="21">
        <f t="shared" ca="1" si="146"/>
        <v>0</v>
      </c>
      <c r="AZ104" s="21">
        <f t="shared" si="121"/>
        <v>0</v>
      </c>
      <c r="BA104" s="21">
        <f t="shared" si="122"/>
        <v>0</v>
      </c>
      <c r="BB104" s="25">
        <f t="shared" si="123"/>
        <v>0</v>
      </c>
      <c r="BC104" s="21">
        <f t="shared" ca="1" si="147"/>
        <v>0</v>
      </c>
      <c r="BD104" s="21">
        <f t="shared" ca="1" si="148"/>
        <v>0</v>
      </c>
      <c r="BE104" s="21" t="str">
        <f ca="1">IF($F104="","",OFFSET(بيانات!$A$1,MATCH($F104,بيانات!$D:$D,0)-1,BE$1))</f>
        <v/>
      </c>
      <c r="BF104" s="21" t="str">
        <f ca="1">IF($F104="","",OFFSET(بيانات!$A$1,MATCH($F104,بيانات!$D:$D,0)-1,BF$1))</f>
        <v/>
      </c>
      <c r="BG104" s="21" t="str">
        <f ca="1">IF($F104="","",OFFSET(بيانات!$A$1,MATCH($F104,بيانات!$D:$D,0)-1,BG$1))</f>
        <v/>
      </c>
      <c r="BH104" s="21" t="str">
        <f ca="1">IF($F104="","",OFFSET(بيانات!$A$1,MATCH($F104,بيانات!$D:$D,0)-1,BH$1))</f>
        <v/>
      </c>
      <c r="BI104" s="21" t="str">
        <f ca="1">IF($F104="","",OFFSET(بيانات!$A$1,MATCH($F104,بيانات!$D:$D,0)-1,BI$1))</f>
        <v/>
      </c>
      <c r="BJ104" s="21"/>
      <c r="BK104" s="21" t="str">
        <f ca="1">IF($F104="","",OFFSET(بيانات!$A$1,MATCH($F104,بيانات!$D:$D,0)-1,BK$1))</f>
        <v/>
      </c>
      <c r="BL104" s="23" t="str">
        <f ca="1">IF($F104="","",OFFSET(بيانات!$A$1,MATCH($F104,بيانات!$D:$D,0)-1,BL$1))</f>
        <v/>
      </c>
      <c r="BM104" s="23" t="str">
        <f ca="1">IF($F104="","",OFFSET(بيانات!$A$1,MATCH($F104,بيانات!$D:$D,0)-1,BM$1))</f>
        <v/>
      </c>
      <c r="BN104" s="23" t="str">
        <f ca="1">IF($F104="","",OFFSET(بيانات!$A$1,MATCH($F104,بيانات!$D:$D,0)-1,BN$1))</f>
        <v/>
      </c>
      <c r="BO104" s="23" t="str">
        <f ca="1">IF($F104="","",OFFSET(بيانات!$A$1,MATCH($F104,بيانات!$D:$D,0)-1,BO$1))</f>
        <v/>
      </c>
      <c r="BP104" s="23" t="str">
        <f ca="1">IF($F104="","",OFFSET(بيانات!$A$1,MATCH($F104,بيانات!$D:$D,0)-1,BP$1))</f>
        <v/>
      </c>
      <c r="BQ104" s="23" t="str">
        <f ca="1">IF($F104="","",OFFSET(بيانات!$A$1,MATCH($F104,بيانات!$D:$D,0)-1,BQ$1))</f>
        <v/>
      </c>
      <c r="BR104" s="23" t="str">
        <f ca="1">IF($F104="","",OFFSET(بيانات!$A$1,MATCH($F104,بيانات!$D:$D,0)-1,BR$1))</f>
        <v/>
      </c>
      <c r="BS104" s="23" t="str">
        <f ca="1">IF($F104="","",OFFSET(بيانات!$A$1,MATCH($F104,بيانات!$D:$D,0)-1,BS$1))</f>
        <v/>
      </c>
      <c r="BT104" s="23" t="str">
        <f ca="1">IF($F104="","",OFFSET(بيانات!$A$1,MATCH($F104,بيانات!$D:$D,0)-1,BT$1))</f>
        <v/>
      </c>
      <c r="BU104" s="25">
        <f t="shared" ca="1" si="149"/>
        <v>0</v>
      </c>
      <c r="BV104" s="26">
        <f t="shared" ca="1" si="150"/>
        <v>-100</v>
      </c>
      <c r="BW104" s="21" t="str">
        <f ca="1">IF($F104="","",OFFSET(بيانات!$A$1,MATCH($F104,بيانات!$D:$D,0)-1,BW$1))</f>
        <v/>
      </c>
      <c r="BX104" s="21">
        <f t="shared" ca="1" si="151"/>
        <v>0</v>
      </c>
      <c r="BY104" s="21" t="str">
        <f ca="1">IF($F104="","",OFFSET(بيانات!$A$1,MATCH($F104,بيانات!$D:$D,0)-1,BY$1))</f>
        <v/>
      </c>
      <c r="BZ104" s="27">
        <f t="shared" ca="1" si="152"/>
        <v>0</v>
      </c>
      <c r="CA104" s="27">
        <f t="shared" ca="1" si="124"/>
        <v>0</v>
      </c>
      <c r="CB104" s="191">
        <f t="shared" ca="1" si="125"/>
        <v>-100</v>
      </c>
      <c r="CC104" s="217">
        <f t="shared" ca="1" si="126"/>
        <v>100</v>
      </c>
      <c r="CD104" s="218">
        <f t="shared" si="127"/>
        <v>0</v>
      </c>
      <c r="CE104" s="192"/>
      <c r="CF104" s="193" t="str">
        <f t="shared" si="153"/>
        <v/>
      </c>
      <c r="CH104" s="195">
        <f t="shared" ca="1" si="154"/>
        <v>0</v>
      </c>
      <c r="CI104" s="194">
        <v>30</v>
      </c>
      <c r="CJ104" s="195">
        <f t="shared" ca="1" si="155"/>
        <v>0</v>
      </c>
      <c r="CK104" s="194">
        <v>0</v>
      </c>
      <c r="CL104" s="194">
        <f t="shared" ca="1" si="128"/>
        <v>0</v>
      </c>
      <c r="CM104" s="195">
        <f t="shared" ca="1" si="156"/>
        <v>0</v>
      </c>
      <c r="CN104" s="194">
        <v>0</v>
      </c>
      <c r="CO104" s="194">
        <f t="shared" ca="1" si="129"/>
        <v>0</v>
      </c>
      <c r="CP104" s="194">
        <f t="shared" ca="1" si="130"/>
        <v>0</v>
      </c>
      <c r="CQ104" s="195">
        <f t="shared" ca="1" si="157"/>
        <v>-1000</v>
      </c>
    </row>
    <row r="105" spans="1:95" s="194" customFormat="1" ht="30.95" customHeight="1">
      <c r="A105" s="188" t="str">
        <f ca="1">IF(ROW($A96)&gt;COUNTIF(بيانات!$B:$B,$A$9),"",IF(ISERROR(MATCH(1000*$A$9+ROW($A96),$D:$D,0)),INDEX(OFFSET(بيانات!$A$1,MATCH($A$9,بيانات!$B:$B,0)-1,,COUNTIF(بيانات!$B:$B,$A$9)),ROW($A96)),""))</f>
        <v/>
      </c>
      <c r="B105" s="189" t="str">
        <f t="shared" ca="1" si="131"/>
        <v/>
      </c>
      <c r="C105" s="190" t="str">
        <f ca="1">IF(ROW($A96)&gt;COUNTIF($A$10:$A$186,"&gt;=1"),"",VLOOKUP($B105,OFFSET(بيانات!$A$1:$D$1,MATCH($A$9,بيانات!$B:$B,0)-1,,COUNTIF(بيانات!$B:$B,$A$9)),4,0))</f>
        <v/>
      </c>
      <c r="D105" s="190" t="str">
        <f ca="1">IF($F105="","",OFFSET(بيانات!$A$1,MATCH($F105,بيانات!$D:$D,0)-1,0))</f>
        <v/>
      </c>
      <c r="E105" s="61" t="str">
        <f ca="1">IF($F105="","",OFFSET(بيانات!$A$1,MATCH($F105,بيانات!$D:$D,0)-1,2))</f>
        <v/>
      </c>
      <c r="F105" s="249"/>
      <c r="G105" s="67" t="str">
        <f>IF($F105="","",MAX($G$9:$G104)+1)</f>
        <v/>
      </c>
      <c r="H105" s="21" t="str">
        <f ca="1">IF($F105="","",OFFSET(بيانات!$A$1,MATCH($F105,بيانات!$D:$D,0)-1,H$1))</f>
        <v/>
      </c>
      <c r="I105" s="21" t="str">
        <f t="shared" si="132"/>
        <v/>
      </c>
      <c r="J105" s="21" t="str">
        <f t="shared" si="133"/>
        <v/>
      </c>
      <c r="K105" s="21" t="str">
        <f t="shared" si="134"/>
        <v/>
      </c>
      <c r="L105" s="21" t="str">
        <f t="shared" si="135"/>
        <v/>
      </c>
      <c r="M105" s="22" t="str">
        <f t="shared" si="136"/>
        <v/>
      </c>
      <c r="N105" s="21" t="str">
        <f ca="1">IF($F105="","",OFFSET(بيانات!$A$1,MATCH($F105,بيانات!$D:$D,0)-1,N$1))</f>
        <v/>
      </c>
      <c r="O105" s="21" t="str">
        <f ca="1">IF($F105="","",OFFSET(بيانات!$A$1,MATCH($F105,بيانات!$D:$D,0)-1,O$1))</f>
        <v/>
      </c>
      <c r="P105" s="21" t="str">
        <f ca="1">IF($F105="","",OFFSET(بيانات!$A$1,MATCH($F105,بيانات!$D:$D,0)-1,P$1))</f>
        <v/>
      </c>
      <c r="Q105" s="21" t="str">
        <f ca="1">IF($F105="","",OFFSET(بيانات!$A$1,MATCH($F105,بيانات!$D:$D,0)-1,Q$1))</f>
        <v/>
      </c>
      <c r="R105" s="21" t="str">
        <f ca="1">IF($F105="","",OFFSET(بيانات!$A$1,MATCH($F105,بيانات!$D:$D,0)-1,R$1))</f>
        <v/>
      </c>
      <c r="S105" s="22" t="str">
        <f t="shared" si="137"/>
        <v/>
      </c>
      <c r="T105" s="21" t="str">
        <f ca="1">IF($F105="","",OFFSET(بيانات!$A$1,MATCH($F105,بيانات!$D:$D,0)-1,T$1))</f>
        <v/>
      </c>
      <c r="U105" s="21" t="str">
        <f ca="1">IF($F105="","",OFFSET(بيانات!$A$1,MATCH($F105,بيانات!$D:$D,0)-1,U$1))</f>
        <v/>
      </c>
      <c r="V105" s="21" t="str">
        <f ca="1">IF($F105="","",OFFSET(بيانات!$A$1,MATCH($F105,بيانات!$D:$D,0)-1,V$1))</f>
        <v/>
      </c>
      <c r="W105" s="21" t="str">
        <f ca="1">IF($F105="","",OFFSET(بيانات!$A$1,MATCH($F105,بيانات!$D:$D,0)-1,W$1))</f>
        <v/>
      </c>
      <c r="X105" s="21" t="str">
        <f ca="1">IF($F105="","",OFFSET(بيانات!$A$1,MATCH($F105,بيانات!$D:$D,0)-1,X$1))</f>
        <v/>
      </c>
      <c r="Y105" s="21" t="str">
        <f ca="1">IF($F105="","",OFFSET(بيانات!$A$1,MATCH($F105,بيانات!$D:$D,0)-1,Y$1))</f>
        <v/>
      </c>
      <c r="Z105" s="21" t="str">
        <f ca="1">IF($F105="","",OFFSET(بيانات!$A$1,MATCH($F105,بيانات!$D:$D,0)-1,Z$1))</f>
        <v/>
      </c>
      <c r="AA105" s="21" t="str">
        <f ca="1">IF($F105="","",OFFSET(بيانات!$A$1,MATCH($F105,بيانات!$D:$D,0)-1,AA$1))</f>
        <v/>
      </c>
      <c r="AB105" s="21" t="str">
        <f ca="1">IF($F105="","",OFFSET(بيانات!$A$1,MATCH($F105,بيانات!$D:$D,0)-1,AB$1))</f>
        <v/>
      </c>
      <c r="AC105" s="21" t="str">
        <f ca="1">IF($F105="","",OFFSET(بيانات!$A$1,MATCH($F105,بيانات!$D:$D,0)-1,AC$1))</f>
        <v/>
      </c>
      <c r="AD105" s="21" t="str">
        <f ca="1">IF($F105="","",OFFSET(بيانات!$A$1,MATCH($F105,بيانات!$D:$D,0)-1,AD$1))</f>
        <v/>
      </c>
      <c r="AE105" s="21" t="str">
        <f ca="1">IF($F105="","",OFFSET(بيانات!$A$1,MATCH($F105,بيانات!$D:$D,0)-1,AE$1))</f>
        <v/>
      </c>
      <c r="AF105" s="21" t="str">
        <f ca="1">IF($F105="","",OFFSET(بيانات!$A$1,MATCH($F105,بيانات!$D:$D,0)-1,AF$1))</f>
        <v/>
      </c>
      <c r="AG105" s="23" t="str">
        <f t="shared" si="138"/>
        <v/>
      </c>
      <c r="AH105" s="24" t="str">
        <f ca="1">IF($F105="","",OFFSET(بيانات!$A$1,MATCH($F105,بيانات!$D:$D,0)-1,AH$1))</f>
        <v/>
      </c>
      <c r="AI105" s="21" t="str">
        <f>IF($G105="","",ROUND(AH105*H105*75%,2))</f>
        <v/>
      </c>
      <c r="AJ105" s="24"/>
      <c r="AK105" s="21" t="str">
        <f t="shared" si="116"/>
        <v/>
      </c>
      <c r="AL105" s="24"/>
      <c r="AM105" s="21">
        <f t="shared" si="140"/>
        <v>0</v>
      </c>
      <c r="AN105" s="22">
        <f t="shared" si="141"/>
        <v>0</v>
      </c>
      <c r="AO105" s="25">
        <f t="shared" si="117"/>
        <v>0</v>
      </c>
      <c r="AP105" s="25">
        <f t="shared" si="142"/>
        <v>0</v>
      </c>
      <c r="AQ105" s="21"/>
      <c r="AR105" s="21" t="str">
        <f ca="1">IF($F105="","",OFFSET(بيانات!$A$1,MATCH($F105,بيانات!$D:$D,0)-1,AR$1))</f>
        <v/>
      </c>
      <c r="AS105" s="22">
        <f t="shared" ca="1" si="143"/>
        <v>0</v>
      </c>
      <c r="AT105" s="223">
        <f t="shared" ca="1" si="144"/>
        <v>0</v>
      </c>
      <c r="AU105" s="21" t="str">
        <f t="shared" si="118"/>
        <v/>
      </c>
      <c r="AV105" s="21" t="str">
        <f t="shared" si="119"/>
        <v/>
      </c>
      <c r="AW105" s="21" t="str">
        <f t="shared" si="120"/>
        <v/>
      </c>
      <c r="AX105" s="21">
        <f t="shared" ca="1" si="145"/>
        <v>0</v>
      </c>
      <c r="AY105" s="21">
        <f t="shared" ca="1" si="146"/>
        <v>0</v>
      </c>
      <c r="AZ105" s="21">
        <f t="shared" si="121"/>
        <v>0</v>
      </c>
      <c r="BA105" s="21">
        <f t="shared" si="122"/>
        <v>0</v>
      </c>
      <c r="BB105" s="25">
        <f t="shared" si="123"/>
        <v>0</v>
      </c>
      <c r="BC105" s="21">
        <f t="shared" ca="1" si="147"/>
        <v>0</v>
      </c>
      <c r="BD105" s="21">
        <f t="shared" ca="1" si="148"/>
        <v>0</v>
      </c>
      <c r="BE105" s="21" t="str">
        <f ca="1">IF($F105="","",OFFSET(بيانات!$A$1,MATCH($F105,بيانات!$D:$D,0)-1,BE$1))</f>
        <v/>
      </c>
      <c r="BF105" s="21" t="str">
        <f ca="1">IF($F105="","",OFFSET(بيانات!$A$1,MATCH($F105,بيانات!$D:$D,0)-1,BF$1))</f>
        <v/>
      </c>
      <c r="BG105" s="21" t="str">
        <f ca="1">IF($F105="","",OFFSET(بيانات!$A$1,MATCH($F105,بيانات!$D:$D,0)-1,BG$1))</f>
        <v/>
      </c>
      <c r="BH105" s="21" t="str">
        <f ca="1">IF($F105="","",OFFSET(بيانات!$A$1,MATCH($F105,بيانات!$D:$D,0)-1,BH$1))</f>
        <v/>
      </c>
      <c r="BI105" s="21" t="str">
        <f ca="1">IF($F105="","",OFFSET(بيانات!$A$1,MATCH($F105,بيانات!$D:$D,0)-1,BI$1))</f>
        <v/>
      </c>
      <c r="BJ105" s="21"/>
      <c r="BK105" s="21" t="str">
        <f ca="1">IF($F105="","",OFFSET(بيانات!$A$1,MATCH($F105,بيانات!$D:$D,0)-1,BK$1))</f>
        <v/>
      </c>
      <c r="BL105" s="23" t="str">
        <f ca="1">IF($F105="","",OFFSET(بيانات!$A$1,MATCH($F105,بيانات!$D:$D,0)-1,BL$1))</f>
        <v/>
      </c>
      <c r="BM105" s="23" t="str">
        <f ca="1">IF($F105="","",OFFSET(بيانات!$A$1,MATCH($F105,بيانات!$D:$D,0)-1,BM$1))</f>
        <v/>
      </c>
      <c r="BN105" s="23" t="str">
        <f ca="1">IF($F105="","",OFFSET(بيانات!$A$1,MATCH($F105,بيانات!$D:$D,0)-1,BN$1))</f>
        <v/>
      </c>
      <c r="BO105" s="23" t="str">
        <f ca="1">IF($F105="","",OFFSET(بيانات!$A$1,MATCH($F105,بيانات!$D:$D,0)-1,BO$1))</f>
        <v/>
      </c>
      <c r="BP105" s="23" t="str">
        <f ca="1">IF($F105="","",OFFSET(بيانات!$A$1,MATCH($F105,بيانات!$D:$D,0)-1,BP$1))</f>
        <v/>
      </c>
      <c r="BQ105" s="23" t="str">
        <f ca="1">IF($F105="","",OFFSET(بيانات!$A$1,MATCH($F105,بيانات!$D:$D,0)-1,BQ$1))</f>
        <v/>
      </c>
      <c r="BR105" s="23" t="str">
        <f ca="1">IF($F105="","",OFFSET(بيانات!$A$1,MATCH($F105,بيانات!$D:$D,0)-1,BR$1))</f>
        <v/>
      </c>
      <c r="BS105" s="23" t="str">
        <f ca="1">IF($F105="","",OFFSET(بيانات!$A$1,MATCH($F105,بيانات!$D:$D,0)-1,BS$1))</f>
        <v/>
      </c>
      <c r="BT105" s="23" t="str">
        <f ca="1">IF($F105="","",OFFSET(بيانات!$A$1,MATCH($F105,بيانات!$D:$D,0)-1,BT$1))</f>
        <v/>
      </c>
      <c r="BU105" s="25">
        <f t="shared" ca="1" si="149"/>
        <v>0</v>
      </c>
      <c r="BV105" s="26">
        <f t="shared" ca="1" si="150"/>
        <v>-100</v>
      </c>
      <c r="BW105" s="21" t="str">
        <f ca="1">IF($F105="","",OFFSET(بيانات!$A$1,MATCH($F105,بيانات!$D:$D,0)-1,BW$1))</f>
        <v/>
      </c>
      <c r="BX105" s="21">
        <f t="shared" ca="1" si="151"/>
        <v>0</v>
      </c>
      <c r="BY105" s="21" t="str">
        <f ca="1">IF($F105="","",OFFSET(بيانات!$A$1,MATCH($F105,بيانات!$D:$D,0)-1,BY$1))</f>
        <v/>
      </c>
      <c r="BZ105" s="27">
        <f t="shared" ca="1" si="152"/>
        <v>0</v>
      </c>
      <c r="CA105" s="27">
        <f t="shared" ca="1" si="124"/>
        <v>0</v>
      </c>
      <c r="CB105" s="191">
        <f t="shared" ca="1" si="125"/>
        <v>-100</v>
      </c>
      <c r="CC105" s="217">
        <f t="shared" ca="1" si="126"/>
        <v>100</v>
      </c>
      <c r="CD105" s="218">
        <f t="shared" si="127"/>
        <v>0</v>
      </c>
      <c r="CE105" s="192"/>
      <c r="CF105" s="193" t="str">
        <f t="shared" si="153"/>
        <v/>
      </c>
      <c r="CH105" s="195">
        <f t="shared" ca="1" si="154"/>
        <v>0</v>
      </c>
      <c r="CI105" s="194">
        <v>30</v>
      </c>
      <c r="CJ105" s="195">
        <f t="shared" ca="1" si="155"/>
        <v>0</v>
      </c>
      <c r="CK105" s="194">
        <v>0</v>
      </c>
      <c r="CL105" s="194">
        <f t="shared" ca="1" si="128"/>
        <v>0</v>
      </c>
      <c r="CM105" s="195">
        <f t="shared" ca="1" si="156"/>
        <v>0</v>
      </c>
      <c r="CN105" s="194">
        <v>0</v>
      </c>
      <c r="CO105" s="194">
        <f t="shared" ca="1" si="129"/>
        <v>0</v>
      </c>
      <c r="CP105" s="194">
        <f t="shared" ca="1" si="130"/>
        <v>0</v>
      </c>
      <c r="CQ105" s="195">
        <f t="shared" ca="1" si="157"/>
        <v>-1000</v>
      </c>
    </row>
    <row r="106" spans="1:95" s="194" customFormat="1" ht="30.95" customHeight="1">
      <c r="A106" s="188" t="str">
        <f ca="1">IF(ROW($A97)&gt;COUNTIF(بيانات!$B:$B,$A$9),"",IF(ISERROR(MATCH(1000*$A$9+ROW($A97),$D:$D,0)),INDEX(OFFSET(بيانات!$A$1,MATCH($A$9,بيانات!$B:$B,0)-1,,COUNTIF(بيانات!$B:$B,$A$9)),ROW($A97)),""))</f>
        <v/>
      </c>
      <c r="B106" s="189" t="str">
        <f t="shared" ca="1" si="131"/>
        <v/>
      </c>
      <c r="C106" s="190" t="str">
        <f ca="1">IF(ROW($A97)&gt;COUNTIF($A$10:$A$186,"&gt;=1"),"",VLOOKUP($B106,OFFSET(بيانات!$A$1:$D$1,MATCH($A$9,بيانات!$B:$B,0)-1,,COUNTIF(بيانات!$B:$B,$A$9)),4,0))</f>
        <v/>
      </c>
      <c r="D106" s="190" t="str">
        <f ca="1">IF($F106="","",OFFSET(بيانات!$A$1,MATCH($F106,بيانات!$D:$D,0)-1,0))</f>
        <v/>
      </c>
      <c r="E106" s="61" t="str">
        <f ca="1">IF($F106="","",OFFSET(بيانات!$A$1,MATCH($F106,بيانات!$D:$D,0)-1,2))</f>
        <v/>
      </c>
      <c r="F106" s="249"/>
      <c r="G106" s="67" t="str">
        <f>IF($F106="","",MAX($G$9:$G105)+1)</f>
        <v/>
      </c>
      <c r="H106" s="21" t="str">
        <f ca="1">IF($F106="","",OFFSET(بيانات!$A$1,MATCH($F106,بيانات!$D:$D,0)-1,H$1))</f>
        <v/>
      </c>
      <c r="I106" s="21" t="str">
        <f t="shared" si="132"/>
        <v/>
      </c>
      <c r="J106" s="21" t="str">
        <f t="shared" si="133"/>
        <v/>
      </c>
      <c r="K106" s="21" t="str">
        <f t="shared" si="134"/>
        <v/>
      </c>
      <c r="L106" s="21" t="str">
        <f t="shared" si="135"/>
        <v/>
      </c>
      <c r="M106" s="22" t="str">
        <f t="shared" si="136"/>
        <v/>
      </c>
      <c r="N106" s="21" t="str">
        <f ca="1">IF($F106="","",OFFSET(بيانات!$A$1,MATCH($F106,بيانات!$D:$D,0)-1,N$1))</f>
        <v/>
      </c>
      <c r="O106" s="21" t="str">
        <f ca="1">IF($F106="","",OFFSET(بيانات!$A$1,MATCH($F106,بيانات!$D:$D,0)-1,O$1))</f>
        <v/>
      </c>
      <c r="P106" s="21" t="str">
        <f ca="1">IF($F106="","",OFFSET(بيانات!$A$1,MATCH($F106,بيانات!$D:$D,0)-1,P$1))</f>
        <v/>
      </c>
      <c r="Q106" s="21" t="str">
        <f ca="1">IF($F106="","",OFFSET(بيانات!$A$1,MATCH($F106,بيانات!$D:$D,0)-1,Q$1))</f>
        <v/>
      </c>
      <c r="R106" s="21" t="str">
        <f ca="1">IF($F106="","",OFFSET(بيانات!$A$1,MATCH($F106,بيانات!$D:$D,0)-1,R$1))</f>
        <v/>
      </c>
      <c r="S106" s="22" t="str">
        <f t="shared" si="137"/>
        <v/>
      </c>
      <c r="T106" s="21" t="str">
        <f ca="1">IF($F106="","",OFFSET(بيانات!$A$1,MATCH($F106,بيانات!$D:$D,0)-1,T$1))</f>
        <v/>
      </c>
      <c r="U106" s="21" t="str">
        <f ca="1">IF($F106="","",OFFSET(بيانات!$A$1,MATCH($F106,بيانات!$D:$D,0)-1,U$1))</f>
        <v/>
      </c>
      <c r="V106" s="21" t="str">
        <f ca="1">IF($F106="","",OFFSET(بيانات!$A$1,MATCH($F106,بيانات!$D:$D,0)-1,V$1))</f>
        <v/>
      </c>
      <c r="W106" s="21" t="str">
        <f ca="1">IF($F106="","",OFFSET(بيانات!$A$1,MATCH($F106,بيانات!$D:$D,0)-1,W$1))</f>
        <v/>
      </c>
      <c r="X106" s="21" t="str">
        <f ca="1">IF($F106="","",OFFSET(بيانات!$A$1,MATCH($F106,بيانات!$D:$D,0)-1,X$1))</f>
        <v/>
      </c>
      <c r="Y106" s="21" t="str">
        <f ca="1">IF($F106="","",OFFSET(بيانات!$A$1,MATCH($F106,بيانات!$D:$D,0)-1,Y$1))</f>
        <v/>
      </c>
      <c r="Z106" s="21" t="str">
        <f ca="1">IF($F106="","",OFFSET(بيانات!$A$1,MATCH($F106,بيانات!$D:$D,0)-1,Z$1))</f>
        <v/>
      </c>
      <c r="AA106" s="21" t="str">
        <f ca="1">IF($F106="","",OFFSET(بيانات!$A$1,MATCH($F106,بيانات!$D:$D,0)-1,AA$1))</f>
        <v/>
      </c>
      <c r="AB106" s="21" t="str">
        <f ca="1">IF($F106="","",OFFSET(بيانات!$A$1,MATCH($F106,بيانات!$D:$D,0)-1,AB$1))</f>
        <v/>
      </c>
      <c r="AC106" s="21" t="str">
        <f ca="1">IF($F106="","",OFFSET(بيانات!$A$1,MATCH($F106,بيانات!$D:$D,0)-1,AC$1))</f>
        <v/>
      </c>
      <c r="AD106" s="21" t="str">
        <f ca="1">IF($F106="","",OFFSET(بيانات!$A$1,MATCH($F106,بيانات!$D:$D,0)-1,AD$1))</f>
        <v/>
      </c>
      <c r="AE106" s="21" t="str">
        <f ca="1">IF($F106="","",OFFSET(بيانات!$A$1,MATCH($F106,بيانات!$D:$D,0)-1,AE$1))</f>
        <v/>
      </c>
      <c r="AF106" s="21" t="str">
        <f ca="1">IF($F106="","",OFFSET(بيانات!$A$1,MATCH($F106,بيانات!$D:$D,0)-1,AF$1))</f>
        <v/>
      </c>
      <c r="AG106" s="23" t="str">
        <f t="shared" si="138"/>
        <v/>
      </c>
      <c r="AH106" s="24" t="str">
        <f ca="1">IF($F106="","",OFFSET(بيانات!$A$1,MATCH($F106,بيانات!$D:$D,0)-1,AH$1))</f>
        <v/>
      </c>
      <c r="AI106" s="21" t="str">
        <f t="shared" si="139"/>
        <v/>
      </c>
      <c r="AJ106" s="24"/>
      <c r="AK106" s="21" t="str">
        <f t="shared" si="116"/>
        <v/>
      </c>
      <c r="AL106" s="24"/>
      <c r="AM106" s="21">
        <f t="shared" si="140"/>
        <v>0</v>
      </c>
      <c r="AN106" s="22">
        <f t="shared" si="141"/>
        <v>0</v>
      </c>
      <c r="AO106" s="25">
        <f t="shared" si="117"/>
        <v>0</v>
      </c>
      <c r="AP106" s="25">
        <f t="shared" si="142"/>
        <v>0</v>
      </c>
      <c r="AQ106" s="21"/>
      <c r="AR106" s="21" t="str">
        <f ca="1">IF($F106="","",OFFSET(بيانات!$A$1,MATCH($F106,بيانات!$D:$D,0)-1,AR$1))</f>
        <v/>
      </c>
      <c r="AS106" s="22">
        <f t="shared" ca="1" si="143"/>
        <v>0</v>
      </c>
      <c r="AT106" s="223">
        <f t="shared" ca="1" si="144"/>
        <v>0</v>
      </c>
      <c r="AU106" s="21" t="str">
        <f t="shared" si="118"/>
        <v/>
      </c>
      <c r="AV106" s="21" t="str">
        <f t="shared" si="119"/>
        <v/>
      </c>
      <c r="AW106" s="21" t="str">
        <f t="shared" si="120"/>
        <v/>
      </c>
      <c r="AX106" s="21">
        <f t="shared" ca="1" si="145"/>
        <v>0</v>
      </c>
      <c r="AY106" s="21">
        <f t="shared" ca="1" si="146"/>
        <v>0</v>
      </c>
      <c r="AZ106" s="21">
        <f t="shared" si="121"/>
        <v>0</v>
      </c>
      <c r="BA106" s="21">
        <f t="shared" si="122"/>
        <v>0</v>
      </c>
      <c r="BB106" s="25"/>
      <c r="BC106" s="21">
        <f t="shared" ca="1" si="147"/>
        <v>0</v>
      </c>
      <c r="BD106" s="21">
        <f t="shared" ca="1" si="148"/>
        <v>0</v>
      </c>
      <c r="BE106" s="21" t="str">
        <f ca="1">IF($F106="","",OFFSET(بيانات!$A$1,MATCH($F106,بيانات!$D:$D,0)-1,BE$1))</f>
        <v/>
      </c>
      <c r="BF106" s="21" t="str">
        <f ca="1">IF($F106="","",OFFSET(بيانات!$A$1,MATCH($F106,بيانات!$D:$D,0)-1,BF$1))</f>
        <v/>
      </c>
      <c r="BG106" s="21" t="str">
        <f ca="1">IF($F106="","",OFFSET(بيانات!$A$1,MATCH($F106,بيانات!$D:$D,0)-1,BG$1))</f>
        <v/>
      </c>
      <c r="BH106" s="21" t="str">
        <f ca="1">IF($F106="","",OFFSET(بيانات!$A$1,MATCH($F106,بيانات!$D:$D,0)-1,BH$1))</f>
        <v/>
      </c>
      <c r="BI106" s="21" t="str">
        <f ca="1">IF($F106="","",OFFSET(بيانات!$A$1,MATCH($F106,بيانات!$D:$D,0)-1,BI$1))</f>
        <v/>
      </c>
      <c r="BJ106" s="21"/>
      <c r="BK106" s="21" t="str">
        <f ca="1">IF($F106="","",OFFSET(بيانات!$A$1,MATCH($F106,بيانات!$D:$D,0)-1,BK$1))</f>
        <v/>
      </c>
      <c r="BL106" s="23" t="str">
        <f ca="1">IF($F106="","",OFFSET(بيانات!$A$1,MATCH($F106,بيانات!$D:$D,0)-1,BL$1))</f>
        <v/>
      </c>
      <c r="BM106" s="23" t="str">
        <f ca="1">IF($F106="","",OFFSET(بيانات!$A$1,MATCH($F106,بيانات!$D:$D,0)-1,BM$1))</f>
        <v/>
      </c>
      <c r="BN106" s="23" t="str">
        <f ca="1">IF($F106="","",OFFSET(بيانات!$A$1,MATCH($F106,بيانات!$D:$D,0)-1,BN$1))</f>
        <v/>
      </c>
      <c r="BO106" s="23" t="str">
        <f ca="1">IF($F106="","",OFFSET(بيانات!$A$1,MATCH($F106,بيانات!$D:$D,0)-1,BO$1))</f>
        <v/>
      </c>
      <c r="BP106" s="23" t="str">
        <f ca="1">IF($F106="","",OFFSET(بيانات!$A$1,MATCH($F106,بيانات!$D:$D,0)-1,BP$1))</f>
        <v/>
      </c>
      <c r="BQ106" s="23" t="str">
        <f ca="1">IF($F106="","",OFFSET(بيانات!$A$1,MATCH($F106,بيانات!$D:$D,0)-1,BQ$1))</f>
        <v/>
      </c>
      <c r="BR106" s="23" t="str">
        <f ca="1">IF($F106="","",OFFSET(بيانات!$A$1,MATCH($F106,بيانات!$D:$D,0)-1,BR$1))</f>
        <v/>
      </c>
      <c r="BS106" s="23" t="str">
        <f ca="1">IF($F106="","",OFFSET(بيانات!$A$1,MATCH($F106,بيانات!$D:$D,0)-1,BS$1))</f>
        <v/>
      </c>
      <c r="BT106" s="23" t="str">
        <f ca="1">IF($F106="","",OFFSET(بيانات!$A$1,MATCH($F106,بيانات!$D:$D,0)-1,BT$1))</f>
        <v/>
      </c>
      <c r="BU106" s="25">
        <f t="shared" ca="1" si="149"/>
        <v>0</v>
      </c>
      <c r="BV106" s="26">
        <f t="shared" ca="1" si="150"/>
        <v>-100</v>
      </c>
      <c r="BW106" s="21" t="str">
        <f ca="1">IF($F106="","",OFFSET(بيانات!$A$1,MATCH($F106,بيانات!$D:$D,0)-1,BW$1))</f>
        <v/>
      </c>
      <c r="BX106" s="21">
        <f t="shared" ca="1" si="151"/>
        <v>0</v>
      </c>
      <c r="BY106" s="21"/>
      <c r="BZ106" s="27">
        <f t="shared" ca="1" si="152"/>
        <v>0</v>
      </c>
      <c r="CA106" s="27">
        <f t="shared" ca="1" si="124"/>
        <v>0</v>
      </c>
      <c r="CB106" s="191">
        <f t="shared" ca="1" si="125"/>
        <v>-100</v>
      </c>
      <c r="CC106" s="217">
        <f t="shared" ca="1" si="126"/>
        <v>100</v>
      </c>
      <c r="CD106" s="218">
        <f t="shared" si="127"/>
        <v>0</v>
      </c>
      <c r="CE106" s="192"/>
      <c r="CF106" s="193" t="str">
        <f t="shared" si="153"/>
        <v/>
      </c>
      <c r="CH106" s="195">
        <f t="shared" ca="1" si="154"/>
        <v>0</v>
      </c>
      <c r="CI106" s="194">
        <v>30</v>
      </c>
      <c r="CJ106" s="195">
        <f t="shared" ca="1" si="155"/>
        <v>0</v>
      </c>
      <c r="CK106" s="194">
        <v>0</v>
      </c>
      <c r="CL106" s="194">
        <f t="shared" ca="1" si="128"/>
        <v>0</v>
      </c>
      <c r="CM106" s="195">
        <f t="shared" ca="1" si="156"/>
        <v>0</v>
      </c>
      <c r="CN106" s="194">
        <v>0</v>
      </c>
      <c r="CO106" s="194">
        <f t="shared" ca="1" si="129"/>
        <v>0</v>
      </c>
      <c r="CP106" s="194">
        <f t="shared" ca="1" si="130"/>
        <v>0</v>
      </c>
      <c r="CQ106" s="195">
        <f t="shared" ca="1" si="157"/>
        <v>-1000</v>
      </c>
    </row>
    <row r="107" spans="1:95" s="194" customFormat="1" ht="30.95" customHeight="1">
      <c r="A107" s="188" t="str">
        <f ca="1">IF(ROW($A98)&gt;COUNTIF(بيانات!$B:$B,$A$9),"",IF(ISERROR(MATCH(1000*$A$9+ROW($A98),$D:$D,0)),INDEX(OFFSET(بيانات!$A$1,MATCH($A$9,بيانات!$B:$B,0)-1,,COUNTIF(بيانات!$B:$B,$A$9)),ROW($A98)),""))</f>
        <v/>
      </c>
      <c r="B107" s="189" t="str">
        <f t="shared" ca="1" si="131"/>
        <v/>
      </c>
      <c r="C107" s="190" t="str">
        <f ca="1">IF(ROW($A98)&gt;COUNTIF($A$10:$A$186,"&gt;=1"),"",VLOOKUP($B107,OFFSET(بيانات!$A$1:$D$1,MATCH($A$9,بيانات!$B:$B,0)-1,,COUNTIF(بيانات!$B:$B,$A$9)),4,0))</f>
        <v/>
      </c>
      <c r="D107" s="190" t="str">
        <f ca="1">IF($F107="","",OFFSET(بيانات!$A$1,MATCH($F107,بيانات!$D:$D,0)-1,0))</f>
        <v/>
      </c>
      <c r="E107" s="61" t="str">
        <f ca="1">IF($F107="","",OFFSET(بيانات!$A$1,MATCH($F107,بيانات!$D:$D,0)-1,2))</f>
        <v/>
      </c>
      <c r="F107" s="249"/>
      <c r="G107" s="67" t="str">
        <f>IF($F107="","",MAX($G$9:$G106)+1)</f>
        <v/>
      </c>
      <c r="H107" s="21" t="str">
        <f ca="1">IF($F107="","",OFFSET(بيانات!$A$1,MATCH($F107,بيانات!$D:$D,0)-1,H$1))</f>
        <v/>
      </c>
      <c r="I107" s="21" t="str">
        <f t="shared" si="132"/>
        <v/>
      </c>
      <c r="J107" s="21" t="str">
        <f t="shared" si="133"/>
        <v/>
      </c>
      <c r="K107" s="21" t="str">
        <f t="shared" si="134"/>
        <v/>
      </c>
      <c r="L107" s="21" t="str">
        <f t="shared" si="135"/>
        <v/>
      </c>
      <c r="M107" s="22" t="str">
        <f t="shared" si="136"/>
        <v/>
      </c>
      <c r="N107" s="21" t="str">
        <f ca="1">IF($F107="","",OFFSET(بيانات!$A$1,MATCH($F107,بيانات!$D:$D,0)-1,N$1))</f>
        <v/>
      </c>
      <c r="O107" s="21" t="str">
        <f ca="1">IF($F107="","",OFFSET(بيانات!$A$1,MATCH($F107,بيانات!$D:$D,0)-1,O$1))</f>
        <v/>
      </c>
      <c r="P107" s="21" t="str">
        <f ca="1">IF($F107="","",OFFSET(بيانات!$A$1,MATCH($F107,بيانات!$D:$D,0)-1,P$1))</f>
        <v/>
      </c>
      <c r="Q107" s="21" t="str">
        <f ca="1">IF($F107="","",OFFSET(بيانات!$A$1,MATCH($F107,بيانات!$D:$D,0)-1,Q$1))</f>
        <v/>
      </c>
      <c r="R107" s="21" t="str">
        <f ca="1">IF($F107="","",OFFSET(بيانات!$A$1,MATCH($F107,بيانات!$D:$D,0)-1,R$1))</f>
        <v/>
      </c>
      <c r="S107" s="22" t="str">
        <f t="shared" si="137"/>
        <v/>
      </c>
      <c r="T107" s="21" t="str">
        <f ca="1">IF($F107="","",OFFSET(بيانات!$A$1,MATCH($F107,بيانات!$D:$D,0)-1,T$1))</f>
        <v/>
      </c>
      <c r="U107" s="21" t="str">
        <f ca="1">IF($F107="","",OFFSET(بيانات!$A$1,MATCH($F107,بيانات!$D:$D,0)-1,U$1))</f>
        <v/>
      </c>
      <c r="V107" s="21" t="str">
        <f ca="1">IF($F107="","",OFFSET(بيانات!$A$1,MATCH($F107,بيانات!$D:$D,0)-1,V$1))</f>
        <v/>
      </c>
      <c r="W107" s="21" t="str">
        <f ca="1">IF($F107="","",OFFSET(بيانات!$A$1,MATCH($F107,بيانات!$D:$D,0)-1,W$1))</f>
        <v/>
      </c>
      <c r="X107" s="21" t="str">
        <f ca="1">IF($F107="","",OFFSET(بيانات!$A$1,MATCH($F107,بيانات!$D:$D,0)-1,X$1))</f>
        <v/>
      </c>
      <c r="Y107" s="21" t="str">
        <f ca="1">IF($F107="","",OFFSET(بيانات!$A$1,MATCH($F107,بيانات!$D:$D,0)-1,Y$1))</f>
        <v/>
      </c>
      <c r="Z107" s="21" t="str">
        <f ca="1">IF($F107="","",OFFSET(بيانات!$A$1,MATCH($F107,بيانات!$D:$D,0)-1,Z$1))</f>
        <v/>
      </c>
      <c r="AA107" s="21" t="str">
        <f ca="1">IF($F107="","",OFFSET(بيانات!$A$1,MATCH($F107,بيانات!$D:$D,0)-1,AA$1))</f>
        <v/>
      </c>
      <c r="AB107" s="21" t="str">
        <f ca="1">IF($F107="","",OFFSET(بيانات!$A$1,MATCH($F107,بيانات!$D:$D,0)-1,AB$1))</f>
        <v/>
      </c>
      <c r="AC107" s="21" t="str">
        <f ca="1">IF($F107="","",OFFSET(بيانات!$A$1,MATCH($F107,بيانات!$D:$D,0)-1,AC$1))</f>
        <v/>
      </c>
      <c r="AD107" s="21" t="str">
        <f ca="1">IF($F107="","",OFFSET(بيانات!$A$1,MATCH($F107,بيانات!$D:$D,0)-1,AD$1))</f>
        <v/>
      </c>
      <c r="AE107" s="21" t="str">
        <f ca="1">IF($F107="","",OFFSET(بيانات!$A$1,MATCH($F107,بيانات!$D:$D,0)-1,AE$1))</f>
        <v/>
      </c>
      <c r="AF107" s="21" t="str">
        <f ca="1">IF($F107="","",OFFSET(بيانات!$A$1,MATCH($F107,بيانات!$D:$D,0)-1,AF$1))</f>
        <v/>
      </c>
      <c r="AG107" s="23" t="str">
        <f t="shared" si="138"/>
        <v/>
      </c>
      <c r="AH107" s="24" t="str">
        <f ca="1">IF($F107="","",OFFSET(بيانات!$A$1,MATCH($F107,بيانات!$D:$D,0)-1,AH$1))</f>
        <v/>
      </c>
      <c r="AI107" s="21" t="str">
        <f t="shared" si="139"/>
        <v/>
      </c>
      <c r="AJ107" s="24"/>
      <c r="AK107" s="21" t="str">
        <f t="shared" si="116"/>
        <v/>
      </c>
      <c r="AL107" s="24"/>
      <c r="AM107" s="21">
        <f t="shared" si="140"/>
        <v>0</v>
      </c>
      <c r="AN107" s="22">
        <f t="shared" si="141"/>
        <v>0</v>
      </c>
      <c r="AO107" s="25">
        <f t="shared" si="117"/>
        <v>0</v>
      </c>
      <c r="AP107" s="25">
        <f t="shared" si="142"/>
        <v>0</v>
      </c>
      <c r="AQ107" s="21"/>
      <c r="AR107" s="21" t="str">
        <f ca="1">IF($F107="","",OFFSET(بيانات!$A$1,MATCH($F107,بيانات!$D:$D,0)-1,AR$1))</f>
        <v/>
      </c>
      <c r="AS107" s="22">
        <f t="shared" ca="1" si="143"/>
        <v>0</v>
      </c>
      <c r="AT107" s="223">
        <f t="shared" ca="1" si="144"/>
        <v>0</v>
      </c>
      <c r="AU107" s="21" t="str">
        <f t="shared" si="118"/>
        <v/>
      </c>
      <c r="AV107" s="21" t="str">
        <f t="shared" si="119"/>
        <v/>
      </c>
      <c r="AW107" s="21" t="str">
        <f t="shared" si="120"/>
        <v/>
      </c>
      <c r="AX107" s="21">
        <f t="shared" ca="1" si="145"/>
        <v>0</v>
      </c>
      <c r="AY107" s="21">
        <f t="shared" ca="1" si="146"/>
        <v>0</v>
      </c>
      <c r="AZ107" s="21">
        <f t="shared" si="121"/>
        <v>0</v>
      </c>
      <c r="BA107" s="21">
        <f t="shared" si="122"/>
        <v>0</v>
      </c>
      <c r="BB107" s="25">
        <f t="shared" si="123"/>
        <v>0</v>
      </c>
      <c r="BC107" s="21">
        <f t="shared" ca="1" si="147"/>
        <v>0</v>
      </c>
      <c r="BD107" s="21">
        <f t="shared" ca="1" si="148"/>
        <v>0</v>
      </c>
      <c r="BE107" s="21" t="str">
        <f ca="1">IF($F107="","",OFFSET(بيانات!$A$1,MATCH($F107,بيانات!$D:$D,0)-1,BE$1))</f>
        <v/>
      </c>
      <c r="BF107" s="21" t="str">
        <f ca="1">IF($F107="","",OFFSET(بيانات!$A$1,MATCH($F107,بيانات!$D:$D,0)-1,BF$1))</f>
        <v/>
      </c>
      <c r="BG107" s="21" t="str">
        <f ca="1">IF($F107="","",OFFSET(بيانات!$A$1,MATCH($F107,بيانات!$D:$D,0)-1,BG$1))</f>
        <v/>
      </c>
      <c r="BH107" s="21" t="str">
        <f ca="1">IF($F107="","",OFFSET(بيانات!$A$1,MATCH($F107,بيانات!$D:$D,0)-1,BH$1))</f>
        <v/>
      </c>
      <c r="BI107" s="21" t="str">
        <f ca="1">IF($F107="","",OFFSET(بيانات!$A$1,MATCH($F107,بيانات!$D:$D,0)-1,BI$1))</f>
        <v/>
      </c>
      <c r="BJ107" s="21"/>
      <c r="BK107" s="21" t="str">
        <f ca="1">IF($F107="","",OFFSET(بيانات!$A$1,MATCH($F107,بيانات!$D:$D,0)-1,BK$1))</f>
        <v/>
      </c>
      <c r="BL107" s="23" t="str">
        <f ca="1">IF($F107="","",OFFSET(بيانات!$A$1,MATCH($F107,بيانات!$D:$D,0)-1,BL$1))</f>
        <v/>
      </c>
      <c r="BM107" s="23" t="str">
        <f ca="1">IF($F107="","",OFFSET(بيانات!$A$1,MATCH($F107,بيانات!$D:$D,0)-1,BM$1))</f>
        <v/>
      </c>
      <c r="BN107" s="23" t="str">
        <f ca="1">IF($F107="","",OFFSET(بيانات!$A$1,MATCH($F107,بيانات!$D:$D,0)-1,BN$1))</f>
        <v/>
      </c>
      <c r="BO107" s="23" t="str">
        <f ca="1">IF($F107="","",OFFSET(بيانات!$A$1,MATCH($F107,بيانات!$D:$D,0)-1,BO$1))</f>
        <v/>
      </c>
      <c r="BP107" s="23" t="str">
        <f ca="1">IF($F107="","",OFFSET(بيانات!$A$1,MATCH($F107,بيانات!$D:$D,0)-1,BP$1))</f>
        <v/>
      </c>
      <c r="BQ107" s="23" t="str">
        <f ca="1">IF($F107="","",OFFSET(بيانات!$A$1,MATCH($F107,بيانات!$D:$D,0)-1,BQ$1))</f>
        <v/>
      </c>
      <c r="BR107" s="23" t="str">
        <f ca="1">IF($F107="","",OFFSET(بيانات!$A$1,MATCH($F107,بيانات!$D:$D,0)-1,BR$1))</f>
        <v/>
      </c>
      <c r="BS107" s="23" t="str">
        <f ca="1">IF($F107="","",OFFSET(بيانات!$A$1,MATCH($F107,بيانات!$D:$D,0)-1,BS$1))</f>
        <v/>
      </c>
      <c r="BT107" s="23" t="str">
        <f ca="1">IF($F107="","",OFFSET(بيانات!$A$1,MATCH($F107,بيانات!$D:$D,0)-1,BT$1))</f>
        <v/>
      </c>
      <c r="BU107" s="25">
        <f t="shared" ca="1" si="149"/>
        <v>0</v>
      </c>
      <c r="BV107" s="26">
        <f t="shared" ca="1" si="150"/>
        <v>-100</v>
      </c>
      <c r="BW107" s="21" t="str">
        <f ca="1">IF($F107="","",OFFSET(بيانات!$A$1,MATCH($F107,بيانات!$D:$D,0)-1,BW$1))</f>
        <v/>
      </c>
      <c r="BX107" s="21">
        <f t="shared" ca="1" si="151"/>
        <v>0</v>
      </c>
      <c r="BY107" s="21" t="str">
        <f ca="1">IF($F107="","",OFFSET(بيانات!$A$1,MATCH($F107,بيانات!$D:$D,0)-1,BY$1))</f>
        <v/>
      </c>
      <c r="BZ107" s="27">
        <f t="shared" ca="1" si="152"/>
        <v>0</v>
      </c>
      <c r="CA107" s="27">
        <f t="shared" ca="1" si="124"/>
        <v>0</v>
      </c>
      <c r="CB107" s="191">
        <f t="shared" ca="1" si="125"/>
        <v>-100</v>
      </c>
      <c r="CC107" s="217">
        <f t="shared" ca="1" si="126"/>
        <v>100</v>
      </c>
      <c r="CD107" s="218">
        <f t="shared" si="127"/>
        <v>0</v>
      </c>
      <c r="CE107" s="192"/>
      <c r="CF107" s="193" t="str">
        <f t="shared" si="153"/>
        <v/>
      </c>
      <c r="CH107" s="195">
        <f t="shared" ca="1" si="154"/>
        <v>0</v>
      </c>
      <c r="CI107" s="194">
        <v>30</v>
      </c>
      <c r="CJ107" s="195">
        <f t="shared" ca="1" si="155"/>
        <v>0</v>
      </c>
      <c r="CK107" s="194">
        <v>0</v>
      </c>
      <c r="CL107" s="194">
        <f t="shared" ca="1" si="128"/>
        <v>0</v>
      </c>
      <c r="CM107" s="195">
        <f t="shared" ca="1" si="156"/>
        <v>0</v>
      </c>
      <c r="CN107" s="194">
        <v>0</v>
      </c>
      <c r="CO107" s="194">
        <f t="shared" ca="1" si="129"/>
        <v>0</v>
      </c>
      <c r="CP107" s="194">
        <f t="shared" ca="1" si="130"/>
        <v>0</v>
      </c>
      <c r="CQ107" s="195">
        <f t="shared" ca="1" si="157"/>
        <v>-1000</v>
      </c>
    </row>
    <row r="108" spans="1:95" s="194" customFormat="1" ht="30.75" customHeight="1">
      <c r="A108" s="188" t="str">
        <f ca="1">IF(ROW($A99)&gt;COUNTIF(بيانات!$B:$B,$A$9),"",IF(ISERROR(MATCH(1000*$A$9+ROW($A99),$D:$D,0)),INDEX(OFFSET(بيانات!$A$1,MATCH($A$9,بيانات!$B:$B,0)-1,,COUNTIF(بيانات!$B:$B,$A$9)),ROW($A99)),""))</f>
        <v/>
      </c>
      <c r="B108" s="189" t="str">
        <f t="shared" ca="1" si="131"/>
        <v/>
      </c>
      <c r="C108" s="190" t="str">
        <f ca="1">IF(ROW($A99)&gt;COUNTIF($A$10:$A$186,"&gt;=1"),"",VLOOKUP($B108,OFFSET(بيانات!$A$1:$D$1,MATCH($A$9,بيانات!$B:$B,0)-1,,COUNTIF(بيانات!$B:$B,$A$9)),4,0))</f>
        <v/>
      </c>
      <c r="D108" s="190" t="str">
        <f ca="1">IF($F108="","",OFFSET(بيانات!$A$1,MATCH($F108,بيانات!$D:$D,0)-1,0))</f>
        <v/>
      </c>
      <c r="E108" s="61" t="str">
        <f ca="1">IF($F108="","",OFFSET(بيانات!$A$1,MATCH($F108,بيانات!$D:$D,0)-1,2))</f>
        <v/>
      </c>
      <c r="F108" s="249"/>
      <c r="G108" s="67" t="str">
        <f>IF($F108="","",MAX($G$9:$G107)+1)</f>
        <v/>
      </c>
      <c r="H108" s="21" t="str">
        <f ca="1">IF($F108="","",OFFSET(بيانات!$A$1,MATCH($F108,بيانات!$D:$D,0)-1,H$1))</f>
        <v/>
      </c>
      <c r="I108" s="21" t="str">
        <f t="shared" si="132"/>
        <v/>
      </c>
      <c r="J108" s="21" t="str">
        <f t="shared" si="133"/>
        <v/>
      </c>
      <c r="K108" s="21" t="str">
        <f t="shared" si="134"/>
        <v/>
      </c>
      <c r="L108" s="21" t="str">
        <f t="shared" si="135"/>
        <v/>
      </c>
      <c r="M108" s="22" t="str">
        <f t="shared" si="136"/>
        <v/>
      </c>
      <c r="N108" s="21" t="str">
        <f ca="1">IF($F108="","",OFFSET(بيانات!$A$1,MATCH($F108,بيانات!$D:$D,0)-1,N$1))</f>
        <v/>
      </c>
      <c r="O108" s="21" t="str">
        <f ca="1">IF($F108="","",OFFSET(بيانات!$A$1,MATCH($F108,بيانات!$D:$D,0)-1,O$1))</f>
        <v/>
      </c>
      <c r="P108" s="21" t="str">
        <f ca="1">IF($F108="","",OFFSET(بيانات!$A$1,MATCH($F108,بيانات!$D:$D,0)-1,P$1))</f>
        <v/>
      </c>
      <c r="Q108" s="21" t="str">
        <f ca="1">IF($F108="","",OFFSET(بيانات!$A$1,MATCH($F108,بيانات!$D:$D,0)-1,Q$1))</f>
        <v/>
      </c>
      <c r="R108" s="21" t="str">
        <f ca="1">IF($F108="","",OFFSET(بيانات!$A$1,MATCH($F108,بيانات!$D:$D,0)-1,R$1))</f>
        <v/>
      </c>
      <c r="S108" s="22" t="str">
        <f t="shared" si="137"/>
        <v/>
      </c>
      <c r="T108" s="21" t="str">
        <f ca="1">IF($F108="","",OFFSET(بيانات!$A$1,MATCH($F108,بيانات!$D:$D,0)-1,T$1))</f>
        <v/>
      </c>
      <c r="U108" s="21" t="str">
        <f ca="1">IF($F108="","",OFFSET(بيانات!$A$1,MATCH($F108,بيانات!$D:$D,0)-1,U$1))</f>
        <v/>
      </c>
      <c r="V108" s="21" t="str">
        <f ca="1">IF($F108="","",OFFSET(بيانات!$A$1,MATCH($F108,بيانات!$D:$D,0)-1,V$1))</f>
        <v/>
      </c>
      <c r="W108" s="21" t="str">
        <f ca="1">IF($F108="","",OFFSET(بيانات!$A$1,MATCH($F108,بيانات!$D:$D,0)-1,W$1))</f>
        <v/>
      </c>
      <c r="X108" s="21" t="str">
        <f ca="1">IF($F108="","",OFFSET(بيانات!$A$1,MATCH($F108,بيانات!$D:$D,0)-1,X$1))</f>
        <v/>
      </c>
      <c r="Y108" s="21" t="str">
        <f ca="1">IF($F108="","",OFFSET(بيانات!$A$1,MATCH($F108,بيانات!$D:$D,0)-1,Y$1))</f>
        <v/>
      </c>
      <c r="Z108" s="21" t="str">
        <f ca="1">IF($F108="","",OFFSET(بيانات!$A$1,MATCH($F108,بيانات!$D:$D,0)-1,Z$1))</f>
        <v/>
      </c>
      <c r="AA108" s="21" t="str">
        <f ca="1">IF($F108="","",OFFSET(بيانات!$A$1,MATCH($F108,بيانات!$D:$D,0)-1,AA$1))</f>
        <v/>
      </c>
      <c r="AB108" s="21" t="str">
        <f ca="1">IF($F108="","",OFFSET(بيانات!$A$1,MATCH($F108,بيانات!$D:$D,0)-1,AB$1))</f>
        <v/>
      </c>
      <c r="AC108" s="21" t="str">
        <f ca="1">IF($F108="","",OFFSET(بيانات!$A$1,MATCH($F108,بيانات!$D:$D,0)-1,AC$1))</f>
        <v/>
      </c>
      <c r="AD108" s="21" t="str">
        <f ca="1">IF($F108="","",OFFSET(بيانات!$A$1,MATCH($F108,بيانات!$D:$D,0)-1,AD$1))</f>
        <v/>
      </c>
      <c r="AE108" s="21" t="str">
        <f ca="1">IF($F108="","",OFFSET(بيانات!$A$1,MATCH($F108,بيانات!$D:$D,0)-1,AE$1))</f>
        <v/>
      </c>
      <c r="AF108" s="21" t="str">
        <f ca="1">IF($F108="","",OFFSET(بيانات!$A$1,MATCH($F108,بيانات!$D:$D,0)-1,AF$1))</f>
        <v/>
      </c>
      <c r="AG108" s="23" t="str">
        <f t="shared" si="138"/>
        <v/>
      </c>
      <c r="AH108" s="24" t="str">
        <f ca="1">IF($F108="","",OFFSET(بيانات!$A$1,MATCH($F108,بيانات!$D:$D,0)-1,AH$1))</f>
        <v/>
      </c>
      <c r="AI108" s="21" t="str">
        <f t="shared" si="139"/>
        <v/>
      </c>
      <c r="AJ108" s="24"/>
      <c r="AK108" s="21" t="str">
        <f t="shared" si="116"/>
        <v/>
      </c>
      <c r="AL108" s="24"/>
      <c r="AM108" s="21">
        <f t="shared" si="140"/>
        <v>0</v>
      </c>
      <c r="AN108" s="22">
        <f t="shared" si="141"/>
        <v>0</v>
      </c>
      <c r="AO108" s="25">
        <f t="shared" si="117"/>
        <v>0</v>
      </c>
      <c r="AP108" s="25">
        <f t="shared" si="142"/>
        <v>0</v>
      </c>
      <c r="AQ108" s="21"/>
      <c r="AR108" s="21" t="str">
        <f ca="1">IF($F108="","",OFFSET(بيانات!$A$1,MATCH($F108,بيانات!$D:$D,0)-1,AR$1))</f>
        <v/>
      </c>
      <c r="AS108" s="22">
        <f t="shared" ca="1" si="143"/>
        <v>0</v>
      </c>
      <c r="AT108" s="223">
        <f t="shared" ca="1" si="144"/>
        <v>0</v>
      </c>
      <c r="AU108" s="21" t="str">
        <f t="shared" si="118"/>
        <v/>
      </c>
      <c r="AV108" s="21" t="str">
        <f t="shared" si="119"/>
        <v/>
      </c>
      <c r="AW108" s="21" t="str">
        <f t="shared" si="120"/>
        <v/>
      </c>
      <c r="AX108" s="21">
        <f t="shared" ca="1" si="145"/>
        <v>0</v>
      </c>
      <c r="AY108" s="21">
        <f t="shared" ca="1" si="146"/>
        <v>0</v>
      </c>
      <c r="AZ108" s="21">
        <f t="shared" si="121"/>
        <v>0</v>
      </c>
      <c r="BA108" s="21">
        <f t="shared" si="122"/>
        <v>0</v>
      </c>
      <c r="BB108" s="25"/>
      <c r="BC108" s="21">
        <f t="shared" ca="1" si="147"/>
        <v>0</v>
      </c>
      <c r="BD108" s="21">
        <f t="shared" ca="1" si="148"/>
        <v>0</v>
      </c>
      <c r="BE108" s="21" t="str">
        <f ca="1">IF($F108="","",OFFSET(بيانات!$A$1,MATCH($F108,بيانات!$D:$D,0)-1,BE$1))</f>
        <v/>
      </c>
      <c r="BF108" s="21" t="str">
        <f ca="1">IF($F108="","",OFFSET(بيانات!$A$1,MATCH($F108,بيانات!$D:$D,0)-1,BF$1))</f>
        <v/>
      </c>
      <c r="BG108" s="21" t="str">
        <f ca="1">IF($F108="","",OFFSET(بيانات!$A$1,MATCH($F108,بيانات!$D:$D,0)-1,BG$1))</f>
        <v/>
      </c>
      <c r="BH108" s="21" t="str">
        <f ca="1">IF($F108="","",OFFSET(بيانات!$A$1,MATCH($F108,بيانات!$D:$D,0)-1,BH$1))</f>
        <v/>
      </c>
      <c r="BI108" s="21" t="str">
        <f ca="1">IF($F108="","",OFFSET(بيانات!$A$1,MATCH($F108,بيانات!$D:$D,0)-1,BI$1))</f>
        <v/>
      </c>
      <c r="BJ108" s="21"/>
      <c r="BK108" s="21" t="str">
        <f ca="1">IF($F108="","",OFFSET(بيانات!$A$1,MATCH($F108,بيانات!$D:$D,0)-1,BK$1))</f>
        <v/>
      </c>
      <c r="BL108" s="23" t="str">
        <f ca="1">IF($F108="","",OFFSET(بيانات!$A$1,MATCH($F108,بيانات!$D:$D,0)-1,BL$1))</f>
        <v/>
      </c>
      <c r="BM108" s="23" t="str">
        <f ca="1">IF($F108="","",OFFSET(بيانات!$A$1,MATCH($F108,بيانات!$D:$D,0)-1,BM$1))</f>
        <v/>
      </c>
      <c r="BN108" s="23" t="str">
        <f ca="1">IF($F108="","",OFFSET(بيانات!$A$1,MATCH($F108,بيانات!$D:$D,0)-1,BN$1))</f>
        <v/>
      </c>
      <c r="BO108" s="23" t="str">
        <f ca="1">IF($F108="","",OFFSET(بيانات!$A$1,MATCH($F108,بيانات!$D:$D,0)-1,BO$1))</f>
        <v/>
      </c>
      <c r="BP108" s="23" t="str">
        <f ca="1">IF($F108="","",OFFSET(بيانات!$A$1,MATCH($F108,بيانات!$D:$D,0)-1,BP$1))</f>
        <v/>
      </c>
      <c r="BQ108" s="23" t="str">
        <f ca="1">IF($F108="","",OFFSET(بيانات!$A$1,MATCH($F108,بيانات!$D:$D,0)-1,BQ$1))</f>
        <v/>
      </c>
      <c r="BR108" s="23" t="str">
        <f ca="1">IF($F108="","",OFFSET(بيانات!$A$1,MATCH($F108,بيانات!$D:$D,0)-1,BR$1))</f>
        <v/>
      </c>
      <c r="BS108" s="23" t="str">
        <f ca="1">IF($F108="","",OFFSET(بيانات!$A$1,MATCH($F108,بيانات!$D:$D,0)-1,BS$1))</f>
        <v/>
      </c>
      <c r="BT108" s="23" t="str">
        <f ca="1">IF($F108="","",OFFSET(بيانات!$A$1,MATCH($F108,بيانات!$D:$D,0)-1,BT$1))</f>
        <v/>
      </c>
      <c r="BU108" s="25">
        <f t="shared" ca="1" si="149"/>
        <v>0</v>
      </c>
      <c r="BV108" s="26">
        <f t="shared" ca="1" si="150"/>
        <v>-100</v>
      </c>
      <c r="BW108" s="21" t="str">
        <f ca="1">IF($F108="","",OFFSET(بيانات!$A$1,MATCH($F108,بيانات!$D:$D,0)-1,BW$1))</f>
        <v/>
      </c>
      <c r="BX108" s="21">
        <f t="shared" ca="1" si="151"/>
        <v>0</v>
      </c>
      <c r="BY108" s="21"/>
      <c r="BZ108" s="27">
        <f t="shared" ca="1" si="152"/>
        <v>0</v>
      </c>
      <c r="CA108" s="27">
        <f t="shared" ca="1" si="124"/>
        <v>0</v>
      </c>
      <c r="CB108" s="191">
        <f t="shared" ca="1" si="125"/>
        <v>-100</v>
      </c>
      <c r="CC108" s="217">
        <f t="shared" ca="1" si="126"/>
        <v>100</v>
      </c>
      <c r="CD108" s="218">
        <f t="shared" si="127"/>
        <v>0</v>
      </c>
      <c r="CE108" s="192"/>
      <c r="CF108" s="193" t="str">
        <f t="shared" si="153"/>
        <v/>
      </c>
      <c r="CH108" s="195">
        <f t="shared" ca="1" si="154"/>
        <v>0</v>
      </c>
      <c r="CI108" s="194">
        <v>30</v>
      </c>
      <c r="CJ108" s="195">
        <f t="shared" ca="1" si="155"/>
        <v>0</v>
      </c>
      <c r="CK108" s="194">
        <v>0</v>
      </c>
      <c r="CL108" s="194">
        <f t="shared" ca="1" si="128"/>
        <v>0</v>
      </c>
      <c r="CM108" s="195">
        <f t="shared" ca="1" si="156"/>
        <v>0</v>
      </c>
      <c r="CN108" s="194">
        <v>0</v>
      </c>
      <c r="CO108" s="194">
        <f t="shared" ca="1" si="129"/>
        <v>0</v>
      </c>
      <c r="CP108" s="194">
        <f t="shared" ca="1" si="130"/>
        <v>0</v>
      </c>
      <c r="CQ108" s="195">
        <f t="shared" ca="1" si="157"/>
        <v>-1000</v>
      </c>
    </row>
    <row r="109" spans="1:95" s="194" customFormat="1" ht="30.95" customHeight="1">
      <c r="A109" s="188" t="str">
        <f ca="1">IF(ROW($A100)&gt;COUNTIF(بيانات!$B:$B,$A$9),"",IF(ISERROR(MATCH(1000*$A$9+ROW($A100),$D:$D,0)),INDEX(OFFSET(بيانات!$A$1,MATCH($A$9,بيانات!$B:$B,0)-1,,COUNTIF(بيانات!$B:$B,$A$9)),ROW($A100)),""))</f>
        <v/>
      </c>
      <c r="B109" s="189" t="str">
        <f t="shared" ca="1" si="131"/>
        <v/>
      </c>
      <c r="C109" s="190" t="str">
        <f ca="1">IF(ROW($A100)&gt;COUNTIF($A$10:$A$186,"&gt;=1"),"",VLOOKUP($B109,OFFSET(بيانات!$A$1:$D$1,MATCH($A$9,بيانات!$B:$B,0)-1,,COUNTIF(بيانات!$B:$B,$A$9)),4,0))</f>
        <v/>
      </c>
      <c r="D109" s="190" t="str">
        <f ca="1">IF($F109="","",OFFSET(بيانات!$A$1,MATCH($F109,بيانات!$D:$D,0)-1,0))</f>
        <v/>
      </c>
      <c r="E109" s="61" t="str">
        <f ca="1">IF($F109="","",OFFSET(بيانات!$A$1,MATCH($F109,بيانات!$D:$D,0)-1,2))</f>
        <v/>
      </c>
      <c r="F109" s="249"/>
      <c r="G109" s="67" t="str">
        <f>IF($F109="","",MAX($G$9:$G108)+1)</f>
        <v/>
      </c>
      <c r="H109" s="21" t="str">
        <f ca="1">IF($F109="","",OFFSET(بيانات!$A$1,MATCH($F109,بيانات!$D:$D,0)-1,H$1))</f>
        <v/>
      </c>
      <c r="I109" s="21" t="str">
        <f t="shared" si="132"/>
        <v/>
      </c>
      <c r="J109" s="21" t="str">
        <f t="shared" si="133"/>
        <v/>
      </c>
      <c r="K109" s="21" t="str">
        <f t="shared" si="134"/>
        <v/>
      </c>
      <c r="L109" s="21" t="str">
        <f t="shared" si="135"/>
        <v/>
      </c>
      <c r="M109" s="22" t="str">
        <f t="shared" si="136"/>
        <v/>
      </c>
      <c r="N109" s="21" t="str">
        <f ca="1">IF($F109="","",OFFSET(بيانات!$A$1,MATCH($F109,بيانات!$D:$D,0)-1,N$1))</f>
        <v/>
      </c>
      <c r="O109" s="21" t="str">
        <f ca="1">IF($F109="","",OFFSET(بيانات!$A$1,MATCH($F109,بيانات!$D:$D,0)-1,O$1))</f>
        <v/>
      </c>
      <c r="P109" s="21" t="str">
        <f ca="1">IF($F109="","",OFFSET(بيانات!$A$1,MATCH($F109,بيانات!$D:$D,0)-1,P$1))</f>
        <v/>
      </c>
      <c r="Q109" s="21" t="str">
        <f ca="1">IF($F109="","",OFFSET(بيانات!$A$1,MATCH($F109,بيانات!$D:$D,0)-1,Q$1))</f>
        <v/>
      </c>
      <c r="R109" s="21" t="str">
        <f ca="1">IF($F109="","",OFFSET(بيانات!$A$1,MATCH($F109,بيانات!$D:$D,0)-1,R$1))</f>
        <v/>
      </c>
      <c r="S109" s="22" t="str">
        <f t="shared" si="137"/>
        <v/>
      </c>
      <c r="T109" s="21" t="str">
        <f ca="1">IF($F109="","",OFFSET(بيانات!$A$1,MATCH($F109,بيانات!$D:$D,0)-1,T$1))</f>
        <v/>
      </c>
      <c r="U109" s="21" t="str">
        <f ca="1">IF($F109="","",OFFSET(بيانات!$A$1,MATCH($F109,بيانات!$D:$D,0)-1,U$1))</f>
        <v/>
      </c>
      <c r="V109" s="21" t="str">
        <f ca="1">IF($F109="","",OFFSET(بيانات!$A$1,MATCH($F109,بيانات!$D:$D,0)-1,V$1))</f>
        <v/>
      </c>
      <c r="W109" s="21" t="str">
        <f ca="1">IF($F109="","",OFFSET(بيانات!$A$1,MATCH($F109,بيانات!$D:$D,0)-1,W$1))</f>
        <v/>
      </c>
      <c r="X109" s="21" t="str">
        <f ca="1">IF($F109="","",OFFSET(بيانات!$A$1,MATCH($F109,بيانات!$D:$D,0)-1,X$1))</f>
        <v/>
      </c>
      <c r="Y109" s="21" t="str">
        <f ca="1">IF($F109="","",OFFSET(بيانات!$A$1,MATCH($F109,بيانات!$D:$D,0)-1,Y$1))</f>
        <v/>
      </c>
      <c r="Z109" s="21" t="str">
        <f ca="1">IF($F109="","",OFFSET(بيانات!$A$1,MATCH($F109,بيانات!$D:$D,0)-1,Z$1))</f>
        <v/>
      </c>
      <c r="AA109" s="21" t="str">
        <f ca="1">IF($F109="","",OFFSET(بيانات!$A$1,MATCH($F109,بيانات!$D:$D,0)-1,AA$1))</f>
        <v/>
      </c>
      <c r="AB109" s="21" t="str">
        <f ca="1">IF($F109="","",OFFSET(بيانات!$A$1,MATCH($F109,بيانات!$D:$D,0)-1,AB$1))</f>
        <v/>
      </c>
      <c r="AC109" s="21" t="str">
        <f ca="1">IF($F109="","",OFFSET(بيانات!$A$1,MATCH($F109,بيانات!$D:$D,0)-1,AC$1))</f>
        <v/>
      </c>
      <c r="AD109" s="21" t="str">
        <f ca="1">IF($F109="","",OFFSET(بيانات!$A$1,MATCH($F109,بيانات!$D:$D,0)-1,AD$1))</f>
        <v/>
      </c>
      <c r="AE109" s="21" t="str">
        <f ca="1">IF($F109="","",OFFSET(بيانات!$A$1,MATCH($F109,بيانات!$D:$D,0)-1,AE$1))</f>
        <v/>
      </c>
      <c r="AF109" s="21" t="str">
        <f ca="1">IF($F109="","",OFFSET(بيانات!$A$1,MATCH($F109,بيانات!$D:$D,0)-1,AF$1))</f>
        <v/>
      </c>
      <c r="AG109" s="23" t="str">
        <f t="shared" si="138"/>
        <v/>
      </c>
      <c r="AH109" s="24" t="str">
        <f ca="1">IF($F109="","",OFFSET(بيانات!$A$1,MATCH($F109,بيانات!$D:$D,0)-1,AH$1))</f>
        <v/>
      </c>
      <c r="AI109" s="21" t="str">
        <f t="shared" si="139"/>
        <v/>
      </c>
      <c r="AJ109" s="24"/>
      <c r="AK109" s="21" t="str">
        <f t="shared" si="116"/>
        <v/>
      </c>
      <c r="AL109" s="24"/>
      <c r="AM109" s="21">
        <f t="shared" si="140"/>
        <v>0</v>
      </c>
      <c r="AN109" s="22">
        <f t="shared" si="141"/>
        <v>0</v>
      </c>
      <c r="AO109" s="25">
        <f t="shared" si="117"/>
        <v>0</v>
      </c>
      <c r="AP109" s="25">
        <f t="shared" si="142"/>
        <v>0</v>
      </c>
      <c r="AQ109" s="21"/>
      <c r="AR109" s="21" t="str">
        <f ca="1">IF($F109="","",OFFSET(بيانات!$A$1,MATCH($F109,بيانات!$D:$D,0)-1,AR$1))</f>
        <v/>
      </c>
      <c r="AS109" s="22">
        <f t="shared" ca="1" si="143"/>
        <v>0</v>
      </c>
      <c r="AT109" s="223">
        <f t="shared" ca="1" si="144"/>
        <v>0</v>
      </c>
      <c r="AU109" s="21" t="str">
        <f t="shared" si="118"/>
        <v/>
      </c>
      <c r="AV109" s="21" t="str">
        <f t="shared" si="119"/>
        <v/>
      </c>
      <c r="AW109" s="21" t="str">
        <f t="shared" si="120"/>
        <v/>
      </c>
      <c r="AX109" s="21">
        <f t="shared" ca="1" si="145"/>
        <v>0</v>
      </c>
      <c r="AY109" s="21">
        <f t="shared" ca="1" si="146"/>
        <v>0</v>
      </c>
      <c r="AZ109" s="21">
        <f t="shared" si="121"/>
        <v>0</v>
      </c>
      <c r="BA109" s="21">
        <f t="shared" si="122"/>
        <v>0</v>
      </c>
      <c r="BB109" s="25">
        <f t="shared" si="123"/>
        <v>0</v>
      </c>
      <c r="BC109" s="21">
        <f t="shared" ca="1" si="147"/>
        <v>0</v>
      </c>
      <c r="BD109" s="21">
        <f t="shared" ca="1" si="148"/>
        <v>0</v>
      </c>
      <c r="BE109" s="21" t="str">
        <f ca="1">IF($F109="","",OFFSET(بيانات!$A$1,MATCH($F109,بيانات!$D:$D,0)-1,BE$1))</f>
        <v/>
      </c>
      <c r="BF109" s="21" t="str">
        <f ca="1">IF($F109="","",OFFSET(بيانات!$A$1,MATCH($F109,بيانات!$D:$D,0)-1,BF$1))</f>
        <v/>
      </c>
      <c r="BG109" s="21" t="str">
        <f ca="1">IF($F109="","",OFFSET(بيانات!$A$1,MATCH($F109,بيانات!$D:$D,0)-1,BG$1))</f>
        <v/>
      </c>
      <c r="BH109" s="21" t="str">
        <f ca="1">IF($F109="","",OFFSET(بيانات!$A$1,MATCH($F109,بيانات!$D:$D,0)-1,BH$1))</f>
        <v/>
      </c>
      <c r="BI109" s="21" t="str">
        <f ca="1">IF($F109="","",OFFSET(بيانات!$A$1,MATCH($F109,بيانات!$D:$D,0)-1,BI$1))</f>
        <v/>
      </c>
      <c r="BJ109" s="21"/>
      <c r="BK109" s="21" t="str">
        <f ca="1">IF($F109="","",OFFSET(بيانات!$A$1,MATCH($F109,بيانات!$D:$D,0)-1,BK$1))</f>
        <v/>
      </c>
      <c r="BL109" s="23" t="str">
        <f ca="1">IF($F109="","",OFFSET(بيانات!$A$1,MATCH($F109,بيانات!$D:$D,0)-1,BL$1))</f>
        <v/>
      </c>
      <c r="BM109" s="23" t="str">
        <f ca="1">IF($F109="","",OFFSET(بيانات!$A$1,MATCH($F109,بيانات!$D:$D,0)-1,BM$1))</f>
        <v/>
      </c>
      <c r="BN109" s="23" t="str">
        <f ca="1">IF($F109="","",OFFSET(بيانات!$A$1,MATCH($F109,بيانات!$D:$D,0)-1,BN$1))</f>
        <v/>
      </c>
      <c r="BO109" s="23" t="str">
        <f ca="1">IF($F109="","",OFFSET(بيانات!$A$1,MATCH($F109,بيانات!$D:$D,0)-1,BO$1))</f>
        <v/>
      </c>
      <c r="BP109" s="23" t="str">
        <f ca="1">IF($F109="","",OFFSET(بيانات!$A$1,MATCH($F109,بيانات!$D:$D,0)-1,BP$1))</f>
        <v/>
      </c>
      <c r="BQ109" s="23" t="str">
        <f ca="1">IF($F109="","",OFFSET(بيانات!$A$1,MATCH($F109,بيانات!$D:$D,0)-1,BQ$1))</f>
        <v/>
      </c>
      <c r="BR109" s="23" t="str">
        <f ca="1">IF($F109="","",OFFSET(بيانات!$A$1,MATCH($F109,بيانات!$D:$D,0)-1,BR$1))</f>
        <v/>
      </c>
      <c r="BS109" s="23" t="str">
        <f ca="1">IF($F109="","",OFFSET(بيانات!$A$1,MATCH($F109,بيانات!$D:$D,0)-1,BS$1))</f>
        <v/>
      </c>
      <c r="BT109" s="23" t="str">
        <f ca="1">IF($F109="","",OFFSET(بيانات!$A$1,MATCH($F109,بيانات!$D:$D,0)-1,BT$1))</f>
        <v/>
      </c>
      <c r="BU109" s="25">
        <f t="shared" ca="1" si="149"/>
        <v>0</v>
      </c>
      <c r="BV109" s="26">
        <f t="shared" ca="1" si="150"/>
        <v>-100</v>
      </c>
      <c r="BW109" s="21" t="str">
        <f ca="1">IF($F109="","",OFFSET(بيانات!$A$1,MATCH($F109,بيانات!$D:$D,0)-1,BW$1))</f>
        <v/>
      </c>
      <c r="BX109" s="21">
        <f t="shared" ca="1" si="151"/>
        <v>0</v>
      </c>
      <c r="BY109" s="21" t="str">
        <f ca="1">IF($F109="","",OFFSET(بيانات!$A$1,MATCH($F109,بيانات!$D:$D,0)-1,BY$1))</f>
        <v/>
      </c>
      <c r="BZ109" s="27">
        <f t="shared" ca="1" si="152"/>
        <v>0</v>
      </c>
      <c r="CA109" s="27">
        <f t="shared" ca="1" si="124"/>
        <v>0</v>
      </c>
      <c r="CB109" s="191">
        <f t="shared" ca="1" si="125"/>
        <v>-100</v>
      </c>
      <c r="CC109" s="217">
        <f t="shared" ca="1" si="126"/>
        <v>100</v>
      </c>
      <c r="CD109" s="218">
        <f t="shared" si="127"/>
        <v>0</v>
      </c>
      <c r="CE109" s="192"/>
      <c r="CF109" s="193" t="str">
        <f t="shared" si="153"/>
        <v/>
      </c>
      <c r="CH109" s="195">
        <f t="shared" ca="1" si="154"/>
        <v>0</v>
      </c>
      <c r="CI109" s="194">
        <v>30</v>
      </c>
      <c r="CJ109" s="195">
        <f t="shared" ca="1" si="155"/>
        <v>0</v>
      </c>
      <c r="CK109" s="194">
        <v>0</v>
      </c>
      <c r="CL109" s="194">
        <f t="shared" ca="1" si="128"/>
        <v>0</v>
      </c>
      <c r="CM109" s="195">
        <f t="shared" ca="1" si="156"/>
        <v>0</v>
      </c>
      <c r="CN109" s="194">
        <v>0</v>
      </c>
      <c r="CO109" s="194">
        <f t="shared" ca="1" si="129"/>
        <v>0</v>
      </c>
      <c r="CP109" s="194">
        <f t="shared" ca="1" si="130"/>
        <v>0</v>
      </c>
      <c r="CQ109" s="195">
        <f t="shared" ca="1" si="157"/>
        <v>-1000</v>
      </c>
    </row>
    <row r="110" spans="1:95" s="194" customFormat="1" ht="30.95" customHeight="1">
      <c r="A110" s="188" t="str">
        <f ca="1">IF(ROW($A101)&gt;COUNTIF(بيانات!$B:$B,$A$9),"",IF(ISERROR(MATCH(1000*$A$9+ROW($A101),$D:$D,0)),INDEX(OFFSET(بيانات!$A$1,MATCH($A$9,بيانات!$B:$B,0)-1,,COUNTIF(بيانات!$B:$B,$A$9)),ROW($A101)),""))</f>
        <v/>
      </c>
      <c r="B110" s="189" t="str">
        <f t="shared" ca="1" si="131"/>
        <v/>
      </c>
      <c r="C110" s="190" t="str">
        <f ca="1">IF(ROW($A101)&gt;COUNTIF($A$10:$A$186,"&gt;=1"),"",VLOOKUP($B110,OFFSET(بيانات!$A$1:$D$1,MATCH($A$9,بيانات!$B:$B,0)-1,,COUNTIF(بيانات!$B:$B,$A$9)),4,0))</f>
        <v/>
      </c>
      <c r="D110" s="190" t="str">
        <f ca="1">IF($F110="","",OFFSET(بيانات!$A$1,MATCH($F110,بيانات!$D:$D,0)-1,0))</f>
        <v/>
      </c>
      <c r="E110" s="61" t="str">
        <f ca="1">IF($F110="","",OFFSET(بيانات!$A$1,MATCH($F110,بيانات!$D:$D,0)-1,2))</f>
        <v/>
      </c>
      <c r="F110" s="249"/>
      <c r="G110" s="67" t="str">
        <f>IF($F110="","",MAX($G$9:$G109)+1)</f>
        <v/>
      </c>
      <c r="H110" s="21" t="str">
        <f ca="1">IF($F110="","",OFFSET(بيانات!$A$1,MATCH($F110,بيانات!$D:$D,0)-1,H$1))</f>
        <v/>
      </c>
      <c r="I110" s="21" t="str">
        <f t="shared" si="132"/>
        <v/>
      </c>
      <c r="J110" s="21" t="str">
        <f t="shared" si="133"/>
        <v/>
      </c>
      <c r="K110" s="21" t="str">
        <f t="shared" si="134"/>
        <v/>
      </c>
      <c r="L110" s="21" t="str">
        <f t="shared" si="135"/>
        <v/>
      </c>
      <c r="M110" s="22" t="str">
        <f t="shared" si="136"/>
        <v/>
      </c>
      <c r="N110" s="21" t="str">
        <f ca="1">IF($F110="","",OFFSET(بيانات!$A$1,MATCH($F110,بيانات!$D:$D,0)-1,N$1))</f>
        <v/>
      </c>
      <c r="O110" s="21" t="str">
        <f ca="1">IF($F110="","",OFFSET(بيانات!$A$1,MATCH($F110,بيانات!$D:$D,0)-1,O$1))</f>
        <v/>
      </c>
      <c r="P110" s="21" t="str">
        <f ca="1">IF($F110="","",OFFSET(بيانات!$A$1,MATCH($F110,بيانات!$D:$D,0)-1,P$1))</f>
        <v/>
      </c>
      <c r="Q110" s="21" t="str">
        <f ca="1">IF($F110="","",OFFSET(بيانات!$A$1,MATCH($F110,بيانات!$D:$D,0)-1,Q$1))</f>
        <v/>
      </c>
      <c r="R110" s="21" t="str">
        <f ca="1">IF($F110="","",OFFSET(بيانات!$A$1,MATCH($F110,بيانات!$D:$D,0)-1,R$1))</f>
        <v/>
      </c>
      <c r="S110" s="22" t="str">
        <f t="shared" si="137"/>
        <v/>
      </c>
      <c r="T110" s="21" t="str">
        <f ca="1">IF($F110="","",OFFSET(بيانات!$A$1,MATCH($F110,بيانات!$D:$D,0)-1,T$1))</f>
        <v/>
      </c>
      <c r="U110" s="21" t="str">
        <f ca="1">IF($F110="","",OFFSET(بيانات!$A$1,MATCH($F110,بيانات!$D:$D,0)-1,U$1))</f>
        <v/>
      </c>
      <c r="V110" s="21" t="str">
        <f ca="1">IF($F110="","",OFFSET(بيانات!$A$1,MATCH($F110,بيانات!$D:$D,0)-1,V$1))</f>
        <v/>
      </c>
      <c r="W110" s="21" t="str">
        <f ca="1">IF($F110="","",OFFSET(بيانات!$A$1,MATCH($F110,بيانات!$D:$D,0)-1,W$1))</f>
        <v/>
      </c>
      <c r="X110" s="21" t="str">
        <f ca="1">IF($F110="","",OFFSET(بيانات!$A$1,MATCH($F110,بيانات!$D:$D,0)-1,X$1))</f>
        <v/>
      </c>
      <c r="Y110" s="21" t="str">
        <f ca="1">IF($F110="","",OFFSET(بيانات!$A$1,MATCH($F110,بيانات!$D:$D,0)-1,Y$1))</f>
        <v/>
      </c>
      <c r="Z110" s="21" t="str">
        <f ca="1">IF($F110="","",OFFSET(بيانات!$A$1,MATCH($F110,بيانات!$D:$D,0)-1,Z$1))</f>
        <v/>
      </c>
      <c r="AA110" s="21" t="str">
        <f ca="1">IF($F110="","",OFFSET(بيانات!$A$1,MATCH($F110,بيانات!$D:$D,0)-1,AA$1))</f>
        <v/>
      </c>
      <c r="AB110" s="21" t="str">
        <f ca="1">IF($F110="","",OFFSET(بيانات!$A$1,MATCH($F110,بيانات!$D:$D,0)-1,AB$1))</f>
        <v/>
      </c>
      <c r="AC110" s="21" t="str">
        <f ca="1">IF($F110="","",OFFSET(بيانات!$A$1,MATCH($F110,بيانات!$D:$D,0)-1,AC$1))</f>
        <v/>
      </c>
      <c r="AD110" s="21" t="str">
        <f ca="1">IF($F110="","",OFFSET(بيانات!$A$1,MATCH($F110,بيانات!$D:$D,0)-1,AD$1))</f>
        <v/>
      </c>
      <c r="AE110" s="21" t="str">
        <f ca="1">IF($F110="","",OFFSET(بيانات!$A$1,MATCH($F110,بيانات!$D:$D,0)-1,AE$1))</f>
        <v/>
      </c>
      <c r="AF110" s="21" t="str">
        <f ca="1">IF($F110="","",OFFSET(بيانات!$A$1,MATCH($F110,بيانات!$D:$D,0)-1,AF$1))</f>
        <v/>
      </c>
      <c r="AG110" s="23" t="str">
        <f t="shared" si="138"/>
        <v/>
      </c>
      <c r="AH110" s="24" t="str">
        <f ca="1">IF($F110="","",OFFSET(بيانات!$A$1,MATCH($F110,بيانات!$D:$D,0)-1,AH$1))</f>
        <v/>
      </c>
      <c r="AI110" s="21" t="str">
        <f t="shared" si="139"/>
        <v/>
      </c>
      <c r="AJ110" s="24"/>
      <c r="AK110" s="21" t="str">
        <f t="shared" si="116"/>
        <v/>
      </c>
      <c r="AL110" s="24"/>
      <c r="AM110" s="21">
        <f t="shared" si="140"/>
        <v>0</v>
      </c>
      <c r="AN110" s="22">
        <f t="shared" si="141"/>
        <v>0</v>
      </c>
      <c r="AO110" s="25">
        <f t="shared" si="117"/>
        <v>0</v>
      </c>
      <c r="AP110" s="25">
        <f t="shared" si="142"/>
        <v>0</v>
      </c>
      <c r="AQ110" s="21"/>
      <c r="AR110" s="21" t="str">
        <f ca="1">IF($F110="","",OFFSET(بيانات!$A$1,MATCH($F110,بيانات!$D:$D,0)-1,AR$1))</f>
        <v/>
      </c>
      <c r="AS110" s="22">
        <f t="shared" ca="1" si="143"/>
        <v>0</v>
      </c>
      <c r="AT110" s="223">
        <f t="shared" ca="1" si="144"/>
        <v>0</v>
      </c>
      <c r="AU110" s="21" t="str">
        <f t="shared" si="118"/>
        <v/>
      </c>
      <c r="AV110" s="21" t="str">
        <f t="shared" si="119"/>
        <v/>
      </c>
      <c r="AW110" s="21" t="str">
        <f t="shared" si="120"/>
        <v/>
      </c>
      <c r="AX110" s="21">
        <f t="shared" ca="1" si="145"/>
        <v>0</v>
      </c>
      <c r="AY110" s="21">
        <f t="shared" ca="1" si="146"/>
        <v>0</v>
      </c>
      <c r="AZ110" s="21">
        <f t="shared" si="121"/>
        <v>0</v>
      </c>
      <c r="BA110" s="21">
        <f t="shared" si="122"/>
        <v>0</v>
      </c>
      <c r="BB110" s="25">
        <f t="shared" si="123"/>
        <v>0</v>
      </c>
      <c r="BC110" s="21">
        <f t="shared" ca="1" si="147"/>
        <v>0</v>
      </c>
      <c r="BD110" s="21">
        <f t="shared" ca="1" si="148"/>
        <v>0</v>
      </c>
      <c r="BE110" s="21" t="str">
        <f ca="1">IF($F110="","",OFFSET(بيانات!$A$1,MATCH($F110,بيانات!$D:$D,0)-1,BE$1))</f>
        <v/>
      </c>
      <c r="BF110" s="21" t="str">
        <f ca="1">IF($F110="","",OFFSET(بيانات!$A$1,MATCH($F110,بيانات!$D:$D,0)-1,BF$1))</f>
        <v/>
      </c>
      <c r="BG110" s="21" t="str">
        <f ca="1">IF($F110="","",OFFSET(بيانات!$A$1,MATCH($F110,بيانات!$D:$D,0)-1,BG$1))</f>
        <v/>
      </c>
      <c r="BH110" s="21" t="str">
        <f ca="1">IF($F110="","",OFFSET(بيانات!$A$1,MATCH($F110,بيانات!$D:$D,0)-1,BH$1))</f>
        <v/>
      </c>
      <c r="BI110" s="21" t="str">
        <f ca="1">IF($F110="","",OFFSET(بيانات!$A$1,MATCH($F110,بيانات!$D:$D,0)-1,BI$1))</f>
        <v/>
      </c>
      <c r="BJ110" s="21"/>
      <c r="BK110" s="21" t="str">
        <f ca="1">IF($F110="","",OFFSET(بيانات!$A$1,MATCH($F110,بيانات!$D:$D,0)-1,BK$1))</f>
        <v/>
      </c>
      <c r="BL110" s="23" t="str">
        <f ca="1">IF($F110="","",OFFSET(بيانات!$A$1,MATCH($F110,بيانات!$D:$D,0)-1,BL$1))</f>
        <v/>
      </c>
      <c r="BM110" s="23" t="str">
        <f ca="1">IF($F110="","",OFFSET(بيانات!$A$1,MATCH($F110,بيانات!$D:$D,0)-1,BM$1))</f>
        <v/>
      </c>
      <c r="BN110" s="23" t="str">
        <f ca="1">IF($F110="","",OFFSET(بيانات!$A$1,MATCH($F110,بيانات!$D:$D,0)-1,BN$1))</f>
        <v/>
      </c>
      <c r="BO110" s="23" t="str">
        <f ca="1">IF($F110="","",OFFSET(بيانات!$A$1,MATCH($F110,بيانات!$D:$D,0)-1,BO$1))</f>
        <v/>
      </c>
      <c r="BP110" s="23" t="str">
        <f ca="1">IF($F110="","",OFFSET(بيانات!$A$1,MATCH($F110,بيانات!$D:$D,0)-1,BP$1))</f>
        <v/>
      </c>
      <c r="BQ110" s="23" t="str">
        <f ca="1">IF($F110="","",OFFSET(بيانات!$A$1,MATCH($F110,بيانات!$D:$D,0)-1,BQ$1))</f>
        <v/>
      </c>
      <c r="BR110" s="23" t="str">
        <f ca="1">IF($F110="","",OFFSET(بيانات!$A$1,MATCH($F110,بيانات!$D:$D,0)-1,BR$1))</f>
        <v/>
      </c>
      <c r="BS110" s="23" t="str">
        <f ca="1">IF($F110="","",OFFSET(بيانات!$A$1,MATCH($F110,بيانات!$D:$D,0)-1,BS$1))</f>
        <v/>
      </c>
      <c r="BT110" s="23" t="str">
        <f ca="1">IF($F110="","",OFFSET(بيانات!$A$1,MATCH($F110,بيانات!$D:$D,0)-1,BT$1))</f>
        <v/>
      </c>
      <c r="BU110" s="25">
        <f t="shared" ca="1" si="149"/>
        <v>0</v>
      </c>
      <c r="BV110" s="26">
        <f t="shared" ca="1" si="150"/>
        <v>-100</v>
      </c>
      <c r="BW110" s="21" t="str">
        <f ca="1">IF($F110="","",OFFSET(بيانات!$A$1,MATCH($F110,بيانات!$D:$D,0)-1,BW$1))</f>
        <v/>
      </c>
      <c r="BX110" s="21">
        <f t="shared" ca="1" si="151"/>
        <v>0</v>
      </c>
      <c r="BY110" s="21" t="str">
        <f ca="1">IF($F110="","",OFFSET(بيانات!$A$1,MATCH($F110,بيانات!$D:$D,0)-1,BY$1))</f>
        <v/>
      </c>
      <c r="BZ110" s="27">
        <f t="shared" ca="1" si="152"/>
        <v>0</v>
      </c>
      <c r="CA110" s="27">
        <f t="shared" ca="1" si="124"/>
        <v>0</v>
      </c>
      <c r="CB110" s="191">
        <f t="shared" ca="1" si="125"/>
        <v>-100</v>
      </c>
      <c r="CC110" s="217">
        <f t="shared" ca="1" si="126"/>
        <v>100</v>
      </c>
      <c r="CD110" s="218">
        <f t="shared" si="127"/>
        <v>0</v>
      </c>
      <c r="CE110" s="192"/>
      <c r="CF110" s="193" t="str">
        <f t="shared" si="153"/>
        <v/>
      </c>
      <c r="CH110" s="195">
        <f t="shared" ca="1" si="154"/>
        <v>0</v>
      </c>
      <c r="CI110" s="194">
        <v>30</v>
      </c>
      <c r="CJ110" s="195">
        <f t="shared" ca="1" si="155"/>
        <v>0</v>
      </c>
      <c r="CK110" s="194">
        <v>0</v>
      </c>
      <c r="CL110" s="194">
        <f t="shared" ca="1" si="128"/>
        <v>0</v>
      </c>
      <c r="CM110" s="195">
        <f t="shared" ca="1" si="156"/>
        <v>0</v>
      </c>
      <c r="CN110" s="194">
        <v>0</v>
      </c>
      <c r="CO110" s="194">
        <f t="shared" ca="1" si="129"/>
        <v>0</v>
      </c>
      <c r="CP110" s="194">
        <f t="shared" ca="1" si="130"/>
        <v>0</v>
      </c>
      <c r="CQ110" s="195">
        <f t="shared" ca="1" si="157"/>
        <v>-1000</v>
      </c>
    </row>
    <row r="111" spans="1:95" s="194" customFormat="1" ht="30.95" customHeight="1">
      <c r="A111" s="188" t="str">
        <f ca="1">IF(ROW($A102)&gt;COUNTIF(بيانات!$B:$B,$A$9),"",IF(ISERROR(MATCH(1000*$A$9+ROW($A102),$D:$D,0)),INDEX(OFFSET(بيانات!$A$1,MATCH($A$9,بيانات!$B:$B,0)-1,,COUNTIF(بيانات!$B:$B,$A$9)),ROW($A102)),""))</f>
        <v/>
      </c>
      <c r="B111" s="189" t="str">
        <f t="shared" ca="1" si="131"/>
        <v/>
      </c>
      <c r="C111" s="190" t="str">
        <f ca="1">IF(ROW($A102)&gt;COUNTIF($A$10:$A$186,"&gt;=1"),"",VLOOKUP($B111,OFFSET(بيانات!$A$1:$D$1,MATCH($A$9,بيانات!$B:$B,0)-1,,COUNTIF(بيانات!$B:$B,$A$9)),4,0))</f>
        <v/>
      </c>
      <c r="D111" s="190" t="str">
        <f ca="1">IF($F111="","",OFFSET(بيانات!$A$1,MATCH($F111,بيانات!$D:$D,0)-1,0))</f>
        <v/>
      </c>
      <c r="E111" s="61" t="str">
        <f ca="1">IF($F111="","",OFFSET(بيانات!$A$1,MATCH($F111,بيانات!$D:$D,0)-1,2))</f>
        <v/>
      </c>
      <c r="F111" s="249"/>
      <c r="G111" s="67" t="str">
        <f>IF($F111="","",MAX($G$9:$G110)+1)</f>
        <v/>
      </c>
      <c r="H111" s="21" t="str">
        <f ca="1">IF($F111="","",OFFSET(بيانات!$A$1,MATCH($F111,بيانات!$D:$D,0)-1,H$1))</f>
        <v/>
      </c>
      <c r="I111" s="21" t="str">
        <f t="shared" si="132"/>
        <v/>
      </c>
      <c r="J111" s="21" t="str">
        <f t="shared" si="133"/>
        <v/>
      </c>
      <c r="K111" s="21" t="str">
        <f t="shared" si="134"/>
        <v/>
      </c>
      <c r="L111" s="21" t="str">
        <f t="shared" si="135"/>
        <v/>
      </c>
      <c r="M111" s="22" t="str">
        <f t="shared" si="136"/>
        <v/>
      </c>
      <c r="N111" s="21" t="str">
        <f ca="1">IF($F111="","",OFFSET(بيانات!$A$1,MATCH($F111,بيانات!$D:$D,0)-1,N$1))</f>
        <v/>
      </c>
      <c r="O111" s="21" t="str">
        <f ca="1">IF($F111="","",OFFSET(بيانات!$A$1,MATCH($F111,بيانات!$D:$D,0)-1,O$1))</f>
        <v/>
      </c>
      <c r="P111" s="21" t="str">
        <f ca="1">IF($F111="","",OFFSET(بيانات!$A$1,MATCH($F111,بيانات!$D:$D,0)-1,P$1))</f>
        <v/>
      </c>
      <c r="Q111" s="21" t="str">
        <f ca="1">IF($F111="","",OFFSET(بيانات!$A$1,MATCH($F111,بيانات!$D:$D,0)-1,Q$1))</f>
        <v/>
      </c>
      <c r="R111" s="21" t="str">
        <f ca="1">IF($F111="","",OFFSET(بيانات!$A$1,MATCH($F111,بيانات!$D:$D,0)-1,R$1))</f>
        <v/>
      </c>
      <c r="S111" s="22" t="str">
        <f t="shared" si="137"/>
        <v/>
      </c>
      <c r="T111" s="21" t="str">
        <f ca="1">IF($F111="","",OFFSET(بيانات!$A$1,MATCH($F111,بيانات!$D:$D,0)-1,T$1))</f>
        <v/>
      </c>
      <c r="U111" s="21" t="str">
        <f ca="1">IF($F111="","",OFFSET(بيانات!$A$1,MATCH($F111,بيانات!$D:$D,0)-1,U$1))</f>
        <v/>
      </c>
      <c r="V111" s="21" t="str">
        <f ca="1">IF($F111="","",OFFSET(بيانات!$A$1,MATCH($F111,بيانات!$D:$D,0)-1,V$1))</f>
        <v/>
      </c>
      <c r="W111" s="21" t="str">
        <f ca="1">IF($F111="","",OFFSET(بيانات!$A$1,MATCH($F111,بيانات!$D:$D,0)-1,W$1))</f>
        <v/>
      </c>
      <c r="X111" s="21" t="str">
        <f ca="1">IF($F111="","",OFFSET(بيانات!$A$1,MATCH($F111,بيانات!$D:$D,0)-1,X$1))</f>
        <v/>
      </c>
      <c r="Y111" s="21" t="str">
        <f ca="1">IF($F111="","",OFFSET(بيانات!$A$1,MATCH($F111,بيانات!$D:$D,0)-1,Y$1))</f>
        <v/>
      </c>
      <c r="Z111" s="21" t="str">
        <f ca="1">IF($F111="","",OFFSET(بيانات!$A$1,MATCH($F111,بيانات!$D:$D,0)-1,Z$1))</f>
        <v/>
      </c>
      <c r="AA111" s="21" t="str">
        <f ca="1">IF($F111="","",OFFSET(بيانات!$A$1,MATCH($F111,بيانات!$D:$D,0)-1,AA$1))</f>
        <v/>
      </c>
      <c r="AB111" s="21" t="str">
        <f ca="1">IF($F111="","",OFFSET(بيانات!$A$1,MATCH($F111,بيانات!$D:$D,0)-1,AB$1))</f>
        <v/>
      </c>
      <c r="AC111" s="21" t="str">
        <f ca="1">IF($F111="","",OFFSET(بيانات!$A$1,MATCH($F111,بيانات!$D:$D,0)-1,AC$1))</f>
        <v/>
      </c>
      <c r="AD111" s="21" t="str">
        <f ca="1">IF($F111="","",OFFSET(بيانات!$A$1,MATCH($F111,بيانات!$D:$D,0)-1,AD$1))</f>
        <v/>
      </c>
      <c r="AE111" s="21" t="str">
        <f ca="1">IF($F111="","",OFFSET(بيانات!$A$1,MATCH($F111,بيانات!$D:$D,0)-1,AE$1))</f>
        <v/>
      </c>
      <c r="AF111" s="21" t="str">
        <f ca="1">IF($F111="","",OFFSET(بيانات!$A$1,MATCH($F111,بيانات!$D:$D,0)-1,AF$1))</f>
        <v/>
      </c>
      <c r="AG111" s="23" t="str">
        <f t="shared" si="138"/>
        <v/>
      </c>
      <c r="AH111" s="24" t="str">
        <f ca="1">IF($F111="","",OFFSET(بيانات!$A$1,MATCH($F111,بيانات!$D:$D,0)-1,AH$1))</f>
        <v/>
      </c>
      <c r="AI111" s="21" t="str">
        <f t="shared" si="139"/>
        <v/>
      </c>
      <c r="AJ111" s="24"/>
      <c r="AK111" s="21" t="str">
        <f t="shared" si="116"/>
        <v/>
      </c>
      <c r="AL111" s="24"/>
      <c r="AM111" s="21">
        <f t="shared" si="140"/>
        <v>0</v>
      </c>
      <c r="AN111" s="22">
        <f t="shared" si="141"/>
        <v>0</v>
      </c>
      <c r="AO111" s="25">
        <f t="shared" si="117"/>
        <v>0</v>
      </c>
      <c r="AP111" s="25">
        <f t="shared" si="142"/>
        <v>0</v>
      </c>
      <c r="AQ111" s="21"/>
      <c r="AR111" s="21" t="str">
        <f ca="1">IF($F111="","",OFFSET(بيانات!$A$1,MATCH($F111,بيانات!$D:$D,0)-1,AR$1))</f>
        <v/>
      </c>
      <c r="AS111" s="22">
        <f t="shared" ca="1" si="143"/>
        <v>0</v>
      </c>
      <c r="AT111" s="223">
        <f t="shared" ca="1" si="144"/>
        <v>0</v>
      </c>
      <c r="AU111" s="21" t="str">
        <f t="shared" si="118"/>
        <v/>
      </c>
      <c r="AV111" s="21" t="str">
        <f t="shared" si="119"/>
        <v/>
      </c>
      <c r="AW111" s="21" t="str">
        <f t="shared" si="120"/>
        <v/>
      </c>
      <c r="AX111" s="21">
        <f t="shared" ca="1" si="145"/>
        <v>0</v>
      </c>
      <c r="AY111" s="21">
        <f t="shared" ca="1" si="146"/>
        <v>0</v>
      </c>
      <c r="AZ111" s="21">
        <f t="shared" si="121"/>
        <v>0</v>
      </c>
      <c r="BA111" s="21">
        <f t="shared" si="122"/>
        <v>0</v>
      </c>
      <c r="BB111" s="25"/>
      <c r="BC111" s="21">
        <f t="shared" ca="1" si="147"/>
        <v>0</v>
      </c>
      <c r="BD111" s="21">
        <f t="shared" ca="1" si="148"/>
        <v>0</v>
      </c>
      <c r="BE111" s="21" t="str">
        <f ca="1">IF($F111="","",OFFSET(بيانات!$A$1,MATCH($F111,بيانات!$D:$D,0)-1,BE$1))</f>
        <v/>
      </c>
      <c r="BF111" s="21" t="str">
        <f ca="1">IF($F111="","",OFFSET(بيانات!$A$1,MATCH($F111,بيانات!$D:$D,0)-1,BF$1))</f>
        <v/>
      </c>
      <c r="BG111" s="21" t="str">
        <f ca="1">IF($F111="","",OFFSET(بيانات!$A$1,MATCH($F111,بيانات!$D:$D,0)-1,BG$1))</f>
        <v/>
      </c>
      <c r="BH111" s="21" t="str">
        <f ca="1">IF($F111="","",OFFSET(بيانات!$A$1,MATCH($F111,بيانات!$D:$D,0)-1,BH$1))</f>
        <v/>
      </c>
      <c r="BI111" s="21" t="str">
        <f ca="1">IF($F111="","",OFFSET(بيانات!$A$1,MATCH($F111,بيانات!$D:$D,0)-1,BI$1))</f>
        <v/>
      </c>
      <c r="BJ111" s="21"/>
      <c r="BK111" s="21" t="str">
        <f ca="1">IF($F111="","",OFFSET(بيانات!$A$1,MATCH($F111,بيانات!$D:$D,0)-1,BK$1))</f>
        <v/>
      </c>
      <c r="BL111" s="23" t="str">
        <f ca="1">IF($F111="","",OFFSET(بيانات!$A$1,MATCH($F111,بيانات!$D:$D,0)-1,BL$1))</f>
        <v/>
      </c>
      <c r="BM111" s="23" t="str">
        <f ca="1">IF($F111="","",OFFSET(بيانات!$A$1,MATCH($F111,بيانات!$D:$D,0)-1,BM$1))</f>
        <v/>
      </c>
      <c r="BN111" s="23" t="str">
        <f ca="1">IF($F111="","",OFFSET(بيانات!$A$1,MATCH($F111,بيانات!$D:$D,0)-1,BN$1))</f>
        <v/>
      </c>
      <c r="BO111" s="23" t="str">
        <f ca="1">IF($F111="","",OFFSET(بيانات!$A$1,MATCH($F111,بيانات!$D:$D,0)-1,BO$1))</f>
        <v/>
      </c>
      <c r="BP111" s="23" t="str">
        <f ca="1">IF($F111="","",OFFSET(بيانات!$A$1,MATCH($F111,بيانات!$D:$D,0)-1,BP$1))</f>
        <v/>
      </c>
      <c r="BQ111" s="23" t="str">
        <f ca="1">IF($F111="","",OFFSET(بيانات!$A$1,MATCH($F111,بيانات!$D:$D,0)-1,BQ$1))</f>
        <v/>
      </c>
      <c r="BR111" s="23" t="str">
        <f ca="1">IF($F111="","",OFFSET(بيانات!$A$1,MATCH($F111,بيانات!$D:$D,0)-1,BR$1))</f>
        <v/>
      </c>
      <c r="BS111" s="23" t="str">
        <f ca="1">IF($F111="","",OFFSET(بيانات!$A$1,MATCH($F111,بيانات!$D:$D,0)-1,BS$1))</f>
        <v/>
      </c>
      <c r="BT111" s="23" t="str">
        <f ca="1">IF($F111="","",OFFSET(بيانات!$A$1,MATCH($F111,بيانات!$D:$D,0)-1,BT$1))</f>
        <v/>
      </c>
      <c r="BU111" s="25">
        <f t="shared" ca="1" si="149"/>
        <v>0</v>
      </c>
      <c r="BV111" s="26">
        <f t="shared" ca="1" si="150"/>
        <v>-100</v>
      </c>
      <c r="BW111" s="21" t="str">
        <f ca="1">IF($F111="","",OFFSET(بيانات!$A$1,MATCH($F111,بيانات!$D:$D,0)-1,BW$1))</f>
        <v/>
      </c>
      <c r="BX111" s="21">
        <f t="shared" ca="1" si="151"/>
        <v>0</v>
      </c>
      <c r="BY111" s="21"/>
      <c r="BZ111" s="27">
        <f t="shared" ca="1" si="152"/>
        <v>0</v>
      </c>
      <c r="CA111" s="27">
        <f t="shared" ca="1" si="124"/>
        <v>0</v>
      </c>
      <c r="CB111" s="191">
        <f t="shared" ca="1" si="125"/>
        <v>-100</v>
      </c>
      <c r="CC111" s="217">
        <f t="shared" ca="1" si="126"/>
        <v>100</v>
      </c>
      <c r="CD111" s="218">
        <f t="shared" si="127"/>
        <v>0</v>
      </c>
      <c r="CE111" s="192"/>
      <c r="CF111" s="193" t="str">
        <f t="shared" si="153"/>
        <v/>
      </c>
      <c r="CH111" s="195">
        <f t="shared" ca="1" si="154"/>
        <v>0</v>
      </c>
      <c r="CI111" s="194">
        <v>30</v>
      </c>
      <c r="CJ111" s="195">
        <f t="shared" ca="1" si="155"/>
        <v>0</v>
      </c>
      <c r="CK111" s="194">
        <v>0</v>
      </c>
      <c r="CL111" s="194">
        <f t="shared" ca="1" si="128"/>
        <v>0</v>
      </c>
      <c r="CM111" s="195">
        <f t="shared" ca="1" si="156"/>
        <v>0</v>
      </c>
      <c r="CN111" s="194">
        <v>0</v>
      </c>
      <c r="CO111" s="194">
        <f t="shared" ca="1" si="129"/>
        <v>0</v>
      </c>
      <c r="CP111" s="194">
        <f t="shared" ca="1" si="130"/>
        <v>0</v>
      </c>
      <c r="CQ111" s="195">
        <f t="shared" ca="1" si="157"/>
        <v>-1000</v>
      </c>
    </row>
    <row r="112" spans="1:95" s="194" customFormat="1" ht="30.95" customHeight="1" thickBot="1">
      <c r="A112" s="188" t="str">
        <f ca="1">IF(ROW($A103)&gt;COUNTIF(بيانات!$B:$B,$A$9),"",IF(ISERROR(MATCH(1000*$A$9+ROW($A103),$D:$D,0)),INDEX(OFFSET(بيانات!$A$1,MATCH($A$9,بيانات!$B:$B,0)-1,,COUNTIF(بيانات!$B:$B,$A$9)),ROW($A103)),""))</f>
        <v/>
      </c>
      <c r="B112" s="189" t="str">
        <f t="shared" ca="1" si="131"/>
        <v/>
      </c>
      <c r="C112" s="190" t="str">
        <f ca="1">IF(ROW($A103)&gt;COUNTIF($A$10:$A$186,"&gt;=1"),"",VLOOKUP($B112,OFFSET(بيانات!$A$1:$D$1,MATCH($A$9,بيانات!$B:$B,0)-1,,COUNTIF(بيانات!$B:$B,$A$9)),4,0))</f>
        <v/>
      </c>
      <c r="D112" s="190" t="str">
        <f ca="1">IF($F112="","",OFFSET(بيانات!$A$1,MATCH($F112,بيانات!$D:$D,0)-1,0))</f>
        <v/>
      </c>
      <c r="E112" s="61" t="str">
        <f ca="1">IF($F112="","",OFFSET(بيانات!$A$1,MATCH($F112,بيانات!$D:$D,0)-1,2))</f>
        <v/>
      </c>
      <c r="F112" s="249"/>
      <c r="G112" s="67" t="str">
        <f>IF($F112="","",MAX($G$9:$G111)+1)</f>
        <v/>
      </c>
      <c r="H112" s="21" t="str">
        <f ca="1">IF($F112="","",OFFSET(بيانات!$A$1,MATCH($F112,بيانات!$D:$D,0)-1,H$1))</f>
        <v/>
      </c>
      <c r="I112" s="21" t="str">
        <f t="shared" si="132"/>
        <v/>
      </c>
      <c r="J112" s="21" t="str">
        <f t="shared" si="133"/>
        <v/>
      </c>
      <c r="K112" s="21" t="str">
        <f t="shared" si="134"/>
        <v/>
      </c>
      <c r="L112" s="21" t="str">
        <f t="shared" si="135"/>
        <v/>
      </c>
      <c r="M112" s="22" t="str">
        <f t="shared" si="136"/>
        <v/>
      </c>
      <c r="N112" s="21" t="str">
        <f ca="1">IF($F112="","",OFFSET(بيانات!$A$1,MATCH($F112,بيانات!$D:$D,0)-1,N$1))</f>
        <v/>
      </c>
      <c r="O112" s="21" t="str">
        <f ca="1">IF($F112="","",OFFSET(بيانات!$A$1,MATCH($F112,بيانات!$D:$D,0)-1,O$1))</f>
        <v/>
      </c>
      <c r="P112" s="21" t="str">
        <f ca="1">IF($F112="","",OFFSET(بيانات!$A$1,MATCH($F112,بيانات!$D:$D,0)-1,P$1))</f>
        <v/>
      </c>
      <c r="Q112" s="21" t="str">
        <f ca="1">IF($F112="","",OFFSET(بيانات!$A$1,MATCH($F112,بيانات!$D:$D,0)-1,Q$1))</f>
        <v/>
      </c>
      <c r="R112" s="21" t="str">
        <f ca="1">IF($F112="","",OFFSET(بيانات!$A$1,MATCH($F112,بيانات!$D:$D,0)-1,R$1))</f>
        <v/>
      </c>
      <c r="S112" s="22" t="str">
        <f t="shared" si="137"/>
        <v/>
      </c>
      <c r="T112" s="21" t="str">
        <f ca="1">IF($F112="","",OFFSET(بيانات!$A$1,MATCH($F112,بيانات!$D:$D,0)-1,T$1))</f>
        <v/>
      </c>
      <c r="U112" s="21" t="str">
        <f ca="1">IF($F112="","",OFFSET(بيانات!$A$1,MATCH($F112,بيانات!$D:$D,0)-1,U$1))</f>
        <v/>
      </c>
      <c r="V112" s="21" t="str">
        <f ca="1">IF($F112="","",OFFSET(بيانات!$A$1,MATCH($F112,بيانات!$D:$D,0)-1,V$1))</f>
        <v/>
      </c>
      <c r="W112" s="21" t="str">
        <f ca="1">IF($F112="","",OFFSET(بيانات!$A$1,MATCH($F112,بيانات!$D:$D,0)-1,W$1))</f>
        <v/>
      </c>
      <c r="X112" s="21" t="str">
        <f ca="1">IF($F112="","",OFFSET(بيانات!$A$1,MATCH($F112,بيانات!$D:$D,0)-1,X$1))</f>
        <v/>
      </c>
      <c r="Y112" s="21" t="str">
        <f ca="1">IF($F112="","",OFFSET(بيانات!$A$1,MATCH($F112,بيانات!$D:$D,0)-1,Y$1))</f>
        <v/>
      </c>
      <c r="Z112" s="21" t="str">
        <f ca="1">IF($F112="","",OFFSET(بيانات!$A$1,MATCH($F112,بيانات!$D:$D,0)-1,Z$1))</f>
        <v/>
      </c>
      <c r="AA112" s="21" t="str">
        <f ca="1">IF($F112="","",OFFSET(بيانات!$A$1,MATCH($F112,بيانات!$D:$D,0)-1,AA$1))</f>
        <v/>
      </c>
      <c r="AB112" s="21" t="str">
        <f ca="1">IF($F112="","",OFFSET(بيانات!$A$1,MATCH($F112,بيانات!$D:$D,0)-1,AB$1))</f>
        <v/>
      </c>
      <c r="AC112" s="21" t="str">
        <f ca="1">IF($F112="","",OFFSET(بيانات!$A$1,MATCH($F112,بيانات!$D:$D,0)-1,AC$1))</f>
        <v/>
      </c>
      <c r="AD112" s="21" t="str">
        <f ca="1">IF($F112="","",OFFSET(بيانات!$A$1,MATCH($F112,بيانات!$D:$D,0)-1,AD$1))</f>
        <v/>
      </c>
      <c r="AE112" s="21" t="str">
        <f ca="1">IF($F112="","",OFFSET(بيانات!$A$1,MATCH($F112,بيانات!$D:$D,0)-1,AE$1))</f>
        <v/>
      </c>
      <c r="AF112" s="21" t="str">
        <f ca="1">IF($F112="","",OFFSET(بيانات!$A$1,MATCH($F112,بيانات!$D:$D,0)-1,AF$1))</f>
        <v/>
      </c>
      <c r="AG112" s="23" t="str">
        <f t="shared" si="138"/>
        <v/>
      </c>
      <c r="AH112" s="24" t="str">
        <f ca="1">IF($F112="","",OFFSET(بيانات!$A$1,MATCH($F112,بيانات!$D:$D,0)-1,AH$1))</f>
        <v/>
      </c>
      <c r="AI112" s="21" t="str">
        <f t="shared" si="139"/>
        <v/>
      </c>
      <c r="AJ112" s="24"/>
      <c r="AK112" s="21" t="str">
        <f t="shared" si="116"/>
        <v/>
      </c>
      <c r="AL112" s="24"/>
      <c r="AM112" s="21">
        <f t="shared" si="140"/>
        <v>0</v>
      </c>
      <c r="AN112" s="22">
        <f t="shared" si="141"/>
        <v>0</v>
      </c>
      <c r="AO112" s="25">
        <f t="shared" si="117"/>
        <v>0</v>
      </c>
      <c r="AP112" s="25">
        <f t="shared" si="142"/>
        <v>0</v>
      </c>
      <c r="AQ112" s="21"/>
      <c r="AR112" s="21" t="str">
        <f ca="1">IF($F112="","",OFFSET(بيانات!$A$1,MATCH($F112,بيانات!$D:$D,0)-1,AR$1))</f>
        <v/>
      </c>
      <c r="AS112" s="22">
        <f t="shared" ca="1" si="143"/>
        <v>0</v>
      </c>
      <c r="AT112" s="223">
        <f t="shared" ca="1" si="144"/>
        <v>0</v>
      </c>
      <c r="AU112" s="21" t="str">
        <f t="shared" si="118"/>
        <v/>
      </c>
      <c r="AV112" s="21" t="str">
        <f t="shared" si="119"/>
        <v/>
      </c>
      <c r="AW112" s="21" t="str">
        <f t="shared" si="120"/>
        <v/>
      </c>
      <c r="AX112" s="21">
        <f t="shared" ca="1" si="145"/>
        <v>0</v>
      </c>
      <c r="AY112" s="21">
        <f t="shared" ca="1" si="146"/>
        <v>0</v>
      </c>
      <c r="AZ112" s="21">
        <f t="shared" si="121"/>
        <v>0</v>
      </c>
      <c r="BA112" s="21">
        <f t="shared" si="122"/>
        <v>0</v>
      </c>
      <c r="BB112" s="25">
        <f t="shared" si="123"/>
        <v>0</v>
      </c>
      <c r="BC112" s="21">
        <f t="shared" ca="1" si="147"/>
        <v>0</v>
      </c>
      <c r="BD112" s="21">
        <f t="shared" ca="1" si="148"/>
        <v>0</v>
      </c>
      <c r="BE112" s="21" t="str">
        <f ca="1">IF($F112="","",OFFSET(بيانات!$A$1,MATCH($F112,بيانات!$D:$D,0)-1,BE$1))</f>
        <v/>
      </c>
      <c r="BF112" s="21" t="str">
        <f ca="1">IF($F112="","",OFFSET(بيانات!$A$1,MATCH($F112,بيانات!$D:$D,0)-1,BF$1))</f>
        <v/>
      </c>
      <c r="BG112" s="21" t="str">
        <f ca="1">IF($F112="","",OFFSET(بيانات!$A$1,MATCH($F112,بيانات!$D:$D,0)-1,BG$1))</f>
        <v/>
      </c>
      <c r="BH112" s="21" t="str">
        <f ca="1">IF($F112="","",OFFSET(بيانات!$A$1,MATCH($F112,بيانات!$D:$D,0)-1,BH$1))</f>
        <v/>
      </c>
      <c r="BI112" s="21" t="str">
        <f ca="1">IF($F112="","",OFFSET(بيانات!$A$1,MATCH($F112,بيانات!$D:$D,0)-1,BI$1))</f>
        <v/>
      </c>
      <c r="BJ112" s="21"/>
      <c r="BK112" s="21" t="str">
        <f ca="1">IF($F112="","",OFFSET(بيانات!$A$1,MATCH($F112,بيانات!$D:$D,0)-1,BK$1))</f>
        <v/>
      </c>
      <c r="BL112" s="23" t="str">
        <f ca="1">IF($F112="","",OFFSET(بيانات!$A$1,MATCH($F112,بيانات!$D:$D,0)-1,BL$1))</f>
        <v/>
      </c>
      <c r="BM112" s="23" t="str">
        <f ca="1">IF($F112="","",OFFSET(بيانات!$A$1,MATCH($F112,بيانات!$D:$D,0)-1,BM$1))</f>
        <v/>
      </c>
      <c r="BN112" s="23" t="str">
        <f ca="1">IF($F112="","",OFFSET(بيانات!$A$1,MATCH($F112,بيانات!$D:$D,0)-1,BN$1))</f>
        <v/>
      </c>
      <c r="BO112" s="23" t="str">
        <f ca="1">IF($F112="","",OFFSET(بيانات!$A$1,MATCH($F112,بيانات!$D:$D,0)-1,BO$1))</f>
        <v/>
      </c>
      <c r="BP112" s="23" t="str">
        <f ca="1">IF($F112="","",OFFSET(بيانات!$A$1,MATCH($F112,بيانات!$D:$D,0)-1,BP$1))</f>
        <v/>
      </c>
      <c r="BQ112" s="23" t="str">
        <f ca="1">IF($F112="","",OFFSET(بيانات!$A$1,MATCH($F112,بيانات!$D:$D,0)-1,BQ$1))</f>
        <v/>
      </c>
      <c r="BR112" s="23" t="str">
        <f ca="1">IF($F112="","",OFFSET(بيانات!$A$1,MATCH($F112,بيانات!$D:$D,0)-1,BR$1))</f>
        <v/>
      </c>
      <c r="BS112" s="23" t="str">
        <f ca="1">IF($F112="","",OFFSET(بيانات!$A$1,MATCH($F112,بيانات!$D:$D,0)-1,BS$1))</f>
        <v/>
      </c>
      <c r="BT112" s="23" t="str">
        <f ca="1">IF($F112="","",OFFSET(بيانات!$A$1,MATCH($F112,بيانات!$D:$D,0)-1,BT$1))</f>
        <v/>
      </c>
      <c r="BU112" s="25">
        <f t="shared" ca="1" si="149"/>
        <v>0</v>
      </c>
      <c r="BV112" s="26">
        <f t="shared" ca="1" si="150"/>
        <v>-100</v>
      </c>
      <c r="BW112" s="21" t="str">
        <f ca="1">IF($F112="","",OFFSET(بيانات!$A$1,MATCH($F112,بيانات!$D:$D,0)-1,BW$1))</f>
        <v/>
      </c>
      <c r="BX112" s="21">
        <f t="shared" ca="1" si="151"/>
        <v>0</v>
      </c>
      <c r="BY112" s="21" t="str">
        <f ca="1">IF($F112="","",OFFSET(بيانات!$A$1,MATCH($F112,بيانات!$D:$D,0)-1,BY$1))</f>
        <v/>
      </c>
      <c r="BZ112" s="27">
        <f t="shared" ca="1" si="152"/>
        <v>0</v>
      </c>
      <c r="CA112" s="27">
        <f t="shared" ca="1" si="124"/>
        <v>0</v>
      </c>
      <c r="CB112" s="191">
        <f t="shared" ca="1" si="125"/>
        <v>-100</v>
      </c>
      <c r="CC112" s="217">
        <f t="shared" ca="1" si="126"/>
        <v>100</v>
      </c>
      <c r="CD112" s="218">
        <f t="shared" si="127"/>
        <v>0</v>
      </c>
      <c r="CE112" s="192"/>
      <c r="CF112" s="193" t="str">
        <f t="shared" si="153"/>
        <v/>
      </c>
      <c r="CH112" s="195">
        <f t="shared" ca="1" si="154"/>
        <v>0</v>
      </c>
      <c r="CI112" s="194">
        <v>30</v>
      </c>
      <c r="CJ112" s="195">
        <f t="shared" ca="1" si="155"/>
        <v>0</v>
      </c>
      <c r="CK112" s="194">
        <v>0</v>
      </c>
      <c r="CL112" s="194">
        <f t="shared" ca="1" si="128"/>
        <v>0</v>
      </c>
      <c r="CM112" s="195">
        <f t="shared" ca="1" si="156"/>
        <v>0</v>
      </c>
      <c r="CN112" s="194">
        <v>0</v>
      </c>
      <c r="CO112" s="194">
        <f t="shared" ca="1" si="129"/>
        <v>0</v>
      </c>
      <c r="CP112" s="194">
        <f t="shared" ca="1" si="130"/>
        <v>0</v>
      </c>
      <c r="CQ112" s="195">
        <f t="shared" ca="1" si="157"/>
        <v>-1000</v>
      </c>
    </row>
    <row r="113" spans="1:95" s="31" customFormat="1" ht="52.5" customHeight="1" thickBot="1">
      <c r="A113" s="188" t="str">
        <f ca="1">IF(ROW($A104)&gt;COUNTIF(بيانات!$B:$B,$A$9),"",IF(ISERROR(MATCH(1000*$A$9+ROW($A104),$D:$D,0)),INDEX(OFFSET(بيانات!$A$1,MATCH($A$9,بيانات!$B:$B,0)-1,,COUNTIF(بيانات!$B:$B,$A$9)),ROW($A104)),""))</f>
        <v/>
      </c>
      <c r="B113" s="189" t="str">
        <f t="shared" ref="B113:B120" ca="1" si="179">IFERROR(SMALL($A$10:$A$186,ROW($A104)),"")</f>
        <v/>
      </c>
      <c r="C113" s="190" t="str">
        <f ca="1">IF(ROW($A104)&gt;COUNTIF($A$10:$A$186,"&gt;=1"),"",VLOOKUP($B113,OFFSET(بيانات!$A$1:$D$1,MATCH($A$9,بيانات!$B:$B,0)-1,,COUNTIF(بيانات!$B:$B,$A$9)),4,0))</f>
        <v/>
      </c>
      <c r="D113" s="190" t="e">
        <f ca="1">IF($F113="","",OFFSET(بيانات!$A$1,MATCH($F113,بيانات!$D:$D,0)-1,0))</f>
        <v>#N/A</v>
      </c>
      <c r="F113" s="229" t="str">
        <f>CD113</f>
        <v>جملة</v>
      </c>
      <c r="G113" s="33"/>
      <c r="H113" s="34">
        <f ca="1">ROUND(SUM(H84:H112),2)</f>
        <v>0</v>
      </c>
      <c r="I113" s="34">
        <f t="shared" ref="I113:AT113" si="180">ROUND(SUM(I84:I112),2)</f>
        <v>0</v>
      </c>
      <c r="J113" s="34">
        <f t="shared" si="180"/>
        <v>0</v>
      </c>
      <c r="K113" s="34">
        <f t="shared" si="180"/>
        <v>0</v>
      </c>
      <c r="L113" s="34">
        <f t="shared" si="180"/>
        <v>0</v>
      </c>
      <c r="M113" s="34">
        <f t="shared" si="180"/>
        <v>0</v>
      </c>
      <c r="N113" s="34">
        <f t="shared" ca="1" si="180"/>
        <v>0</v>
      </c>
      <c r="O113" s="34">
        <f t="shared" ca="1" si="180"/>
        <v>0</v>
      </c>
      <c r="P113" s="34">
        <f t="shared" ca="1" si="180"/>
        <v>0</v>
      </c>
      <c r="Q113" s="34">
        <f t="shared" ca="1" si="180"/>
        <v>0</v>
      </c>
      <c r="R113" s="34">
        <f t="shared" ca="1" si="180"/>
        <v>0</v>
      </c>
      <c r="S113" s="34">
        <f t="shared" si="180"/>
        <v>0</v>
      </c>
      <c r="T113" s="35">
        <f t="shared" ca="1" si="180"/>
        <v>0</v>
      </c>
      <c r="U113" s="34">
        <f t="shared" ca="1" si="180"/>
        <v>0</v>
      </c>
      <c r="V113" s="34">
        <f t="shared" ca="1" si="180"/>
        <v>0</v>
      </c>
      <c r="W113" s="34">
        <f t="shared" ca="1" si="180"/>
        <v>0</v>
      </c>
      <c r="X113" s="34">
        <f t="shared" ca="1" si="180"/>
        <v>0</v>
      </c>
      <c r="Y113" s="34">
        <f t="shared" ca="1" si="180"/>
        <v>0</v>
      </c>
      <c r="Z113" s="34">
        <f t="shared" ca="1" si="180"/>
        <v>0</v>
      </c>
      <c r="AA113" s="34">
        <f t="shared" ca="1" si="180"/>
        <v>0</v>
      </c>
      <c r="AB113" s="34">
        <f t="shared" ca="1" si="180"/>
        <v>0</v>
      </c>
      <c r="AC113" s="34">
        <f t="shared" ca="1" si="180"/>
        <v>0</v>
      </c>
      <c r="AD113" s="34">
        <f t="shared" ca="1" si="180"/>
        <v>0</v>
      </c>
      <c r="AE113" s="34">
        <f t="shared" ca="1" si="180"/>
        <v>0</v>
      </c>
      <c r="AF113" s="34">
        <f t="shared" ca="1" si="180"/>
        <v>0</v>
      </c>
      <c r="AG113" s="34">
        <f t="shared" si="180"/>
        <v>0</v>
      </c>
      <c r="AH113" s="34"/>
      <c r="AI113" s="34">
        <f t="shared" si="180"/>
        <v>0</v>
      </c>
      <c r="AJ113" s="34"/>
      <c r="AK113" s="34">
        <f t="shared" si="180"/>
        <v>0</v>
      </c>
      <c r="AL113" s="34">
        <f t="shared" si="180"/>
        <v>0</v>
      </c>
      <c r="AM113" s="34">
        <f t="shared" si="180"/>
        <v>0</v>
      </c>
      <c r="AN113" s="34">
        <f t="shared" si="180"/>
        <v>0</v>
      </c>
      <c r="AO113" s="34">
        <f t="shared" si="180"/>
        <v>0</v>
      </c>
      <c r="AP113" s="34">
        <f t="shared" si="180"/>
        <v>0</v>
      </c>
      <c r="AQ113" s="35">
        <f t="shared" si="180"/>
        <v>0</v>
      </c>
      <c r="AR113" s="34">
        <f t="shared" ca="1" si="180"/>
        <v>0</v>
      </c>
      <c r="AS113" s="34">
        <f t="shared" ca="1" si="180"/>
        <v>0</v>
      </c>
      <c r="AT113" s="222">
        <f t="shared" ca="1" si="180"/>
        <v>0</v>
      </c>
      <c r="AU113" s="34">
        <f t="shared" ref="AU113:CC113" si="181">ROUND(SUM(AU84:AU112),2)</f>
        <v>0</v>
      </c>
      <c r="AV113" s="34">
        <f t="shared" si="181"/>
        <v>0</v>
      </c>
      <c r="AW113" s="34">
        <f t="shared" si="181"/>
        <v>0</v>
      </c>
      <c r="AX113" s="34">
        <f t="shared" ca="1" si="181"/>
        <v>0</v>
      </c>
      <c r="AY113" s="34">
        <f t="shared" ca="1" si="181"/>
        <v>0</v>
      </c>
      <c r="AZ113" s="34">
        <f t="shared" si="181"/>
        <v>0</v>
      </c>
      <c r="BA113" s="34">
        <f t="shared" si="181"/>
        <v>0</v>
      </c>
      <c r="BB113" s="34">
        <f t="shared" si="181"/>
        <v>0</v>
      </c>
      <c r="BC113" s="34">
        <f t="shared" ca="1" si="181"/>
        <v>0</v>
      </c>
      <c r="BD113" s="34">
        <f t="shared" ca="1" si="181"/>
        <v>0</v>
      </c>
      <c r="BE113" s="34">
        <f t="shared" ca="1" si="181"/>
        <v>0</v>
      </c>
      <c r="BF113" s="34">
        <f t="shared" ca="1" si="181"/>
        <v>0</v>
      </c>
      <c r="BG113" s="34">
        <f t="shared" ca="1" si="181"/>
        <v>0</v>
      </c>
      <c r="BH113" s="34">
        <f t="shared" ca="1" si="181"/>
        <v>0</v>
      </c>
      <c r="BI113" s="34">
        <f t="shared" ca="1" si="181"/>
        <v>0</v>
      </c>
      <c r="BJ113" s="34">
        <f t="shared" si="181"/>
        <v>0</v>
      </c>
      <c r="BK113" s="34">
        <f t="shared" ca="1" si="181"/>
        <v>0</v>
      </c>
      <c r="BL113" s="35">
        <f t="shared" ca="1" si="181"/>
        <v>0</v>
      </c>
      <c r="BM113" s="35">
        <f t="shared" ca="1" si="181"/>
        <v>0</v>
      </c>
      <c r="BN113" s="35">
        <f t="shared" ca="1" si="181"/>
        <v>0</v>
      </c>
      <c r="BO113" s="35">
        <f t="shared" ca="1" si="181"/>
        <v>0</v>
      </c>
      <c r="BP113" s="35">
        <f t="shared" ca="1" si="181"/>
        <v>0</v>
      </c>
      <c r="BQ113" s="35">
        <f t="shared" ca="1" si="181"/>
        <v>0</v>
      </c>
      <c r="BR113" s="35">
        <f t="shared" ca="1" si="181"/>
        <v>0</v>
      </c>
      <c r="BS113" s="35">
        <f t="shared" ca="1" si="181"/>
        <v>0</v>
      </c>
      <c r="BT113" s="35">
        <f t="shared" ca="1" si="181"/>
        <v>0</v>
      </c>
      <c r="BU113" s="34">
        <f t="shared" ca="1" si="181"/>
        <v>0</v>
      </c>
      <c r="BV113" s="34">
        <f t="shared" ca="1" si="181"/>
        <v>-2900</v>
      </c>
      <c r="BW113" s="34">
        <f t="shared" ca="1" si="181"/>
        <v>0</v>
      </c>
      <c r="BX113" s="34">
        <f t="shared" ca="1" si="181"/>
        <v>0</v>
      </c>
      <c r="BY113" s="34"/>
      <c r="BZ113" s="34">
        <f t="shared" ca="1" si="181"/>
        <v>0</v>
      </c>
      <c r="CA113" s="34">
        <f t="shared" ca="1" si="181"/>
        <v>0</v>
      </c>
      <c r="CB113" s="30">
        <f t="shared" ca="1" si="181"/>
        <v>-2900</v>
      </c>
      <c r="CC113" s="191">
        <f t="shared" ca="1" si="181"/>
        <v>2900</v>
      </c>
      <c r="CD113" s="256" t="s">
        <v>439</v>
      </c>
      <c r="CE113" s="177" t="str">
        <f>CB79</f>
        <v>استمارة رقم 3</v>
      </c>
      <c r="CF113" s="33"/>
      <c r="CH113" s="195"/>
      <c r="CQ113" s="195"/>
    </row>
    <row r="114" spans="1:95" s="1" customFormat="1" ht="23.25" customHeight="1">
      <c r="A114" s="188" t="str">
        <f ca="1">IF(ROW($A105)&gt;COUNTIF(بيانات!$B:$B,$A$9),"",IF(ISERROR(MATCH(1000*$A$9+ROW($A105),$D:$D,0)),INDEX(OFFSET(بيانات!$A$1,MATCH($A$9,بيانات!$B:$B,0)-1,,COUNTIF(بيانات!$B:$B,$A$9)),ROW($A105)),""))</f>
        <v/>
      </c>
      <c r="B114" s="189" t="str">
        <f t="shared" ca="1" si="179"/>
        <v/>
      </c>
      <c r="C114" s="190" t="str">
        <f ca="1">IF(ROW($A105)&gt;COUNTIF($A$10:$A$186,"&gt;=1"),"",VLOOKUP($B114,OFFSET(بيانات!$A$1:$D$1,MATCH($A$9,بيانات!$B:$B,0)-1,,COUNTIF(بيانات!$B:$B,$A$9)),4,0))</f>
        <v/>
      </c>
      <c r="D114" s="190" t="str">
        <f ca="1">IF($F114="","",OFFSET(بيانات!$A$1,MATCH($F114,بيانات!$D:$D,0)-1,0))</f>
        <v/>
      </c>
      <c r="F114" s="3"/>
      <c r="G114" s="2"/>
      <c r="H114" s="310"/>
      <c r="I114" s="310"/>
      <c r="J114" s="310"/>
      <c r="K114" s="310"/>
      <c r="L114" s="310"/>
      <c r="M114" s="310"/>
      <c r="N114" s="310"/>
      <c r="O114" s="2"/>
      <c r="AT114" s="5"/>
      <c r="BY114" s="4"/>
      <c r="BZ114" s="4"/>
      <c r="CA114" s="4"/>
      <c r="CD114" s="231"/>
      <c r="CF114" s="2"/>
    </row>
    <row r="115" spans="1:95" s="1" customFormat="1" ht="20.25" customHeight="1">
      <c r="A115" s="188" t="str">
        <f ca="1">IF(ROW($A106)&gt;COUNTIF(بيانات!$B:$B,$A$9),"",IF(ISERROR(MATCH(1000*$A$9+ROW($A106),$D:$D,0)),INDEX(OFFSET(بيانات!$A$1,MATCH($A$9,بيانات!$B:$B,0)-1,,COUNTIF(بيانات!$B:$B,$A$9)),ROW($A106)),""))</f>
        <v/>
      </c>
      <c r="B115" s="189" t="str">
        <f t="shared" ca="1" si="179"/>
        <v/>
      </c>
      <c r="C115" s="190" t="str">
        <f ca="1">IF(ROW($A106)&gt;COUNTIF($A$10:$A$186,"&gt;=1"),"",VLOOKUP($B115,OFFSET(بيانات!$A$1:$D$1,MATCH($A$9,بيانات!$B:$B,0)-1,,COUNTIF(بيانات!$B:$B,$A$9)),4,0))</f>
        <v/>
      </c>
      <c r="D115" s="190" t="str">
        <f ca="1">IF($F115="","",OFFSET(بيانات!$A$1,MATCH($F115,بيانات!$D:$D,0)-1,0))</f>
        <v/>
      </c>
      <c r="F115" s="3"/>
      <c r="G115" s="6"/>
      <c r="H115" s="289" t="str">
        <f>F1</f>
        <v>كشف مرتبات التمريض الاساسيين</v>
      </c>
      <c r="I115" s="289"/>
      <c r="J115" s="289"/>
      <c r="K115" s="289"/>
      <c r="L115" s="289"/>
      <c r="M115" s="289"/>
      <c r="P115" s="294" t="s">
        <v>400</v>
      </c>
      <c r="Q115" s="294"/>
      <c r="R115" s="8">
        <f>F2</f>
        <v>41913</v>
      </c>
      <c r="S115" s="7" t="s">
        <v>438</v>
      </c>
      <c r="T115" s="294" t="e">
        <f>#REF!</f>
        <v>#REF!</v>
      </c>
      <c r="U115" s="294"/>
      <c r="AG115" s="9"/>
      <c r="AH115" s="9"/>
      <c r="AI115" s="9"/>
      <c r="AJ115" s="9"/>
      <c r="AK115" s="9"/>
      <c r="AL115" s="9"/>
      <c r="AM115" s="9"/>
      <c r="AN115" s="9"/>
      <c r="AT115" s="5"/>
      <c r="AU115" s="289" t="str">
        <f>F1</f>
        <v>كشف مرتبات التمريض الاساسيين</v>
      </c>
      <c r="AV115" s="289"/>
      <c r="AW115" s="289"/>
      <c r="AX115" s="289"/>
      <c r="AY115" s="289"/>
      <c r="AZ115" s="289"/>
      <c r="BC115" s="294" t="s">
        <v>400</v>
      </c>
      <c r="BD115" s="294"/>
      <c r="BE115" s="264">
        <f>F2</f>
        <v>41913</v>
      </c>
      <c r="BF115" s="7" t="s">
        <v>438</v>
      </c>
      <c r="BG115" s="294" t="e">
        <f>#REF!</f>
        <v>#REF!</v>
      </c>
      <c r="BH115" s="294"/>
      <c r="BI115" s="289"/>
      <c r="BJ115" s="289"/>
      <c r="BT115" s="9"/>
      <c r="BU115" s="9"/>
      <c r="BV115" s="9"/>
      <c r="BW115" s="9"/>
      <c r="BX115" s="9"/>
      <c r="BY115" s="10"/>
      <c r="BZ115" s="10"/>
      <c r="CA115" s="10"/>
      <c r="CB115" s="9"/>
      <c r="CC115" s="9"/>
      <c r="CD115" s="290" t="s">
        <v>253</v>
      </c>
      <c r="CE115" s="290"/>
      <c r="CF115" s="6"/>
    </row>
    <row r="116" spans="1:95" s="1" customFormat="1" ht="21" thickBot="1">
      <c r="A116" s="188" t="str">
        <f ca="1">IF(ROW($A107)&gt;COUNTIF(بيانات!$B:$B,$A$9),"",IF(ISERROR(MATCH(1000*$A$9+ROW($A107),$D:$D,0)),INDEX(OFFSET(بيانات!$A$1,MATCH($A$9,بيانات!$B:$B,0)-1,,COUNTIF(بيانات!$B:$B,$A$9)),ROW($A107)),""))</f>
        <v/>
      </c>
      <c r="B116" s="189" t="str">
        <f t="shared" ca="1" si="179"/>
        <v/>
      </c>
      <c r="C116" s="190" t="str">
        <f ca="1">IF(ROW($A107)&gt;COUNTIF($A$10:$A$186,"&gt;=1"),"",VLOOKUP($B116,OFFSET(بيانات!$A$1:$D$1,MATCH($A$9,بيانات!$B:$B,0)-1,,COUNTIF(بيانات!$B:$B,$A$9)),4,0))</f>
        <v/>
      </c>
      <c r="D116" s="190" t="str">
        <f ca="1">IF($F116="","",OFFSET(بيانات!$A$1,MATCH($F116,بيانات!$D:$D,0)-1,0))</f>
        <v/>
      </c>
      <c r="F116" s="3"/>
      <c r="G116" s="11"/>
      <c r="H116" s="291" t="s">
        <v>254</v>
      </c>
      <c r="I116" s="291"/>
      <c r="J116" s="291"/>
      <c r="K116" s="291"/>
      <c r="L116" s="291"/>
      <c r="M116" s="291"/>
      <c r="N116" s="291" t="s">
        <v>255</v>
      </c>
      <c r="O116" s="291"/>
      <c r="P116" s="291"/>
      <c r="Q116" s="291"/>
      <c r="R116" s="291"/>
      <c r="S116" s="291"/>
      <c r="AF116" s="292" t="str">
        <f>CB116</f>
        <v>استمارة رقم 4</v>
      </c>
      <c r="AG116" s="292"/>
      <c r="AH116" s="292"/>
      <c r="AI116" s="292"/>
      <c r="AJ116" s="292"/>
      <c r="AK116" s="292"/>
      <c r="AL116" s="292"/>
      <c r="AM116" s="292"/>
      <c r="AN116" s="12"/>
      <c r="AT116" s="5"/>
      <c r="AU116" s="291" t="s">
        <v>254</v>
      </c>
      <c r="AV116" s="291"/>
      <c r="AW116" s="291"/>
      <c r="AX116" s="291"/>
      <c r="AY116" s="291"/>
      <c r="AZ116" s="291"/>
      <c r="BA116" s="291" t="s">
        <v>255</v>
      </c>
      <c r="BB116" s="291"/>
      <c r="BC116" s="291"/>
      <c r="BD116" s="291"/>
      <c r="BE116" s="291"/>
      <c r="BF116" s="291"/>
      <c r="BG116" s="291"/>
      <c r="BH116" s="291"/>
      <c r="BI116" s="291"/>
      <c r="BJ116" s="291"/>
      <c r="BT116" s="12"/>
      <c r="BU116" s="12"/>
      <c r="BV116" s="12"/>
      <c r="BW116" s="12"/>
      <c r="BX116" s="12"/>
      <c r="BY116" s="13"/>
      <c r="BZ116" s="13"/>
      <c r="CA116" s="13"/>
      <c r="CB116" s="292" t="s">
        <v>440</v>
      </c>
      <c r="CC116" s="292"/>
      <c r="CD116" s="293" t="s">
        <v>257</v>
      </c>
      <c r="CE116" s="293"/>
      <c r="CF116" s="11"/>
    </row>
    <row r="117" spans="1:95" s="1" customFormat="1" ht="27" customHeight="1">
      <c r="A117" s="188" t="str">
        <f ca="1">IF(ROW($A108)&gt;COUNTIF(بيانات!$B:$B,$A$9),"",IF(ISERROR(MATCH(1000*$A$9+ROW($A108),$D:$D,0)),INDEX(OFFSET(بيانات!$A$1,MATCH($A$9,بيانات!$B:$B,0)-1,,COUNTIF(بيانات!$B:$B,$A$9)),ROW($A108)),""))</f>
        <v/>
      </c>
      <c r="B117" s="189" t="str">
        <f t="shared" ca="1" si="179"/>
        <v/>
      </c>
      <c r="C117" s="190" t="str">
        <f ca="1">IF(ROW($A108)&gt;COUNTIF($A$10:$A$186,"&gt;=1"),"",VLOOKUP($B117,OFFSET(بيانات!$A$1:$D$1,MATCH($A$9,بيانات!$B:$B,0)-1,,COUNTIF(بيانات!$B:$B,$A$9)),4,0))</f>
        <v/>
      </c>
      <c r="D117" s="190">
        <f ca="1">IF($F117="","",OFFSET(بيانات!$A$1,MATCH($F117,بيانات!$D:$D,0)-1,0))</f>
        <v>0</v>
      </c>
      <c r="E117" s="273"/>
      <c r="F117" s="274" t="s">
        <v>258</v>
      </c>
      <c r="G117" s="273" t="s">
        <v>259</v>
      </c>
      <c r="H117" s="64" t="s">
        <v>260</v>
      </c>
      <c r="I117" s="65"/>
      <c r="J117" s="65"/>
      <c r="K117" s="65"/>
      <c r="L117" s="65"/>
      <c r="M117" s="65"/>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6"/>
      <c r="AN117" s="275" t="s">
        <v>261</v>
      </c>
      <c r="AO117" s="309"/>
      <c r="AP117" s="309"/>
      <c r="AQ117" s="309"/>
      <c r="AR117" s="309"/>
      <c r="AS117" s="309"/>
      <c r="AT117" s="279" t="s">
        <v>262</v>
      </c>
      <c r="AU117" s="309" t="s">
        <v>263</v>
      </c>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288" t="s">
        <v>264</v>
      </c>
      <c r="CC117" s="288" t="s">
        <v>265</v>
      </c>
      <c r="CD117" s="314" t="s">
        <v>266</v>
      </c>
      <c r="CE117" s="288" t="s">
        <v>267</v>
      </c>
      <c r="CF117" s="288" t="s">
        <v>259</v>
      </c>
      <c r="CH117" s="269" t="s">
        <v>268</v>
      </c>
      <c r="CI117" s="295" t="s">
        <v>269</v>
      </c>
      <c r="CJ117" s="297" t="s">
        <v>270</v>
      </c>
      <c r="CK117" s="298"/>
      <c r="CL117" s="299"/>
      <c r="CM117" s="297" t="s">
        <v>271</v>
      </c>
      <c r="CN117" s="298"/>
      <c r="CO117" s="299"/>
      <c r="CP117" s="276" t="s">
        <v>272</v>
      </c>
      <c r="CQ117" s="269" t="s">
        <v>268</v>
      </c>
    </row>
    <row r="118" spans="1:95" s="1" customFormat="1" ht="15" customHeight="1">
      <c r="A118" s="188" t="str">
        <f ca="1">IF(ROW($A109)&gt;COUNTIF(بيانات!$B:$B,$A$9),"",IF(ISERROR(MATCH(1000*$A$9+ROW($A109),$D:$D,0)),INDEX(OFFSET(بيانات!$A$1,MATCH($A$9,بيانات!$B:$B,0)-1,,COUNTIF(بيانات!$B:$B,$A$9)),ROW($A109)),""))</f>
        <v/>
      </c>
      <c r="B118" s="189" t="str">
        <f t="shared" ca="1" si="179"/>
        <v/>
      </c>
      <c r="C118" s="190" t="str">
        <f ca="1">IF(ROW($A109)&gt;COUNTIF($A$10:$A$186,"&gt;=1"),"",VLOOKUP($B118,OFFSET(بيانات!$A$1:$D$1,MATCH($A$9,بيانات!$B:$B,0)-1,,COUNTIF(بيانات!$B:$B,$A$9)),4,0))</f>
        <v/>
      </c>
      <c r="D118" s="190" t="str">
        <f ca="1">IF($F118="","",OFFSET(بيانات!$A$1,MATCH($F118,بيانات!$D:$D,0)-1,0))</f>
        <v/>
      </c>
      <c r="E118" s="273"/>
      <c r="F118" s="274"/>
      <c r="G118" s="273"/>
      <c r="H118" s="277" t="s">
        <v>273</v>
      </c>
      <c r="I118" s="278"/>
      <c r="J118" s="278"/>
      <c r="K118" s="278"/>
      <c r="L118" s="278"/>
      <c r="M118" s="279" t="s">
        <v>261</v>
      </c>
      <c r="N118" s="277"/>
      <c r="O118" s="277"/>
      <c r="P118" s="277"/>
      <c r="Q118" s="277"/>
      <c r="R118" s="277"/>
      <c r="S118" s="279" t="s">
        <v>261</v>
      </c>
      <c r="T118" s="277" t="s">
        <v>274</v>
      </c>
      <c r="U118" s="277"/>
      <c r="V118" s="277"/>
      <c r="W118" s="277"/>
      <c r="X118" s="277"/>
      <c r="Y118" s="277"/>
      <c r="Z118" s="277"/>
      <c r="AA118" s="277"/>
      <c r="AB118" s="277"/>
      <c r="AC118" s="277"/>
      <c r="AD118" s="277"/>
      <c r="AE118" s="277"/>
      <c r="AF118" s="277"/>
      <c r="AG118" s="277"/>
      <c r="AH118" s="277"/>
      <c r="AI118" s="277"/>
      <c r="AJ118" s="277"/>
      <c r="AK118" s="277"/>
      <c r="AL118" s="277"/>
      <c r="AM118" s="277"/>
      <c r="AN118" s="275"/>
      <c r="AO118" s="280" t="s">
        <v>275</v>
      </c>
      <c r="AP118" s="281"/>
      <c r="AQ118" s="282"/>
      <c r="AR118" s="286" t="s">
        <v>276</v>
      </c>
      <c r="AS118" s="275" t="s">
        <v>261</v>
      </c>
      <c r="AT118" s="279"/>
      <c r="AU118" s="287" t="s">
        <v>277</v>
      </c>
      <c r="AV118" s="287"/>
      <c r="AW118" s="287"/>
      <c r="AX118" s="287"/>
      <c r="AY118" s="287"/>
      <c r="AZ118" s="287"/>
      <c r="BA118" s="287"/>
      <c r="BB118" s="287"/>
      <c r="BC118" s="287"/>
      <c r="BD118" s="287"/>
      <c r="BE118" s="287"/>
      <c r="BF118" s="287"/>
      <c r="BG118" s="287"/>
      <c r="BH118" s="287"/>
      <c r="BI118" s="287"/>
      <c r="BJ118" s="287"/>
      <c r="BK118" s="287"/>
      <c r="BL118" s="287"/>
      <c r="BM118" s="287"/>
      <c r="BN118" s="287"/>
      <c r="BO118" s="287"/>
      <c r="BP118" s="287"/>
      <c r="BQ118" s="287"/>
      <c r="BR118" s="287"/>
      <c r="BS118" s="287"/>
      <c r="BT118" s="287"/>
      <c r="BU118" s="317" t="s">
        <v>278</v>
      </c>
      <c r="BV118" s="317"/>
      <c r="BW118" s="317"/>
      <c r="BX118" s="317"/>
      <c r="BY118" s="313" t="s">
        <v>279</v>
      </c>
      <c r="BZ118" s="313" t="s">
        <v>280</v>
      </c>
      <c r="CA118" s="313" t="s">
        <v>281</v>
      </c>
      <c r="CB118" s="288"/>
      <c r="CC118" s="288"/>
      <c r="CD118" s="315"/>
      <c r="CE118" s="288"/>
      <c r="CF118" s="288"/>
      <c r="CH118" s="269"/>
      <c r="CI118" s="295"/>
      <c r="CJ118" s="300" t="s">
        <v>282</v>
      </c>
      <c r="CK118" s="303" t="s">
        <v>283</v>
      </c>
      <c r="CL118" s="306" t="s">
        <v>284</v>
      </c>
      <c r="CM118" s="300" t="s">
        <v>282</v>
      </c>
      <c r="CN118" s="303" t="s">
        <v>285</v>
      </c>
      <c r="CO118" s="306" t="s">
        <v>286</v>
      </c>
      <c r="CP118" s="276"/>
      <c r="CQ118" s="269"/>
    </row>
    <row r="119" spans="1:95" s="1" customFormat="1" ht="15" customHeight="1">
      <c r="A119" s="188" t="str">
        <f ca="1">IF(ROW($A110)&gt;COUNTIF(بيانات!$B:$B,$A$9),"",IF(ISERROR(MATCH(1000*$A$9+ROW($A110),$D:$D,0)),INDEX(OFFSET(بيانات!$A$1,MATCH($A$9,بيانات!$B:$B,0)-1,,COUNTIF(بيانات!$B:$B,$A$9)),ROW($A110)),""))</f>
        <v/>
      </c>
      <c r="B119" s="189" t="str">
        <f t="shared" ca="1" si="179"/>
        <v/>
      </c>
      <c r="C119" s="190" t="str">
        <f ca="1">IF(ROW($A110)&gt;COUNTIF($A$10:$A$186,"&gt;=1"),"",VLOOKUP($B119,OFFSET(بيانات!$A$1:$D$1,MATCH($A$9,بيانات!$B:$B,0)-1,,COUNTIF(بيانات!$B:$B,$A$9)),4,0))</f>
        <v/>
      </c>
      <c r="D119" s="190" t="str">
        <f ca="1">IF($F119="","",OFFSET(بيانات!$A$1,MATCH($F119,بيانات!$D:$D,0)-1,0))</f>
        <v/>
      </c>
      <c r="E119" s="273"/>
      <c r="F119" s="274"/>
      <c r="G119" s="273"/>
      <c r="H119" s="278"/>
      <c r="I119" s="278"/>
      <c r="J119" s="278"/>
      <c r="K119" s="278"/>
      <c r="L119" s="278"/>
      <c r="M119" s="279"/>
      <c r="N119" s="277"/>
      <c r="O119" s="277"/>
      <c r="P119" s="277"/>
      <c r="Q119" s="277"/>
      <c r="R119" s="277"/>
      <c r="S119" s="279"/>
      <c r="T119" s="277"/>
      <c r="U119" s="277"/>
      <c r="V119" s="277"/>
      <c r="W119" s="277"/>
      <c r="X119" s="277"/>
      <c r="Y119" s="277"/>
      <c r="Z119" s="277"/>
      <c r="AA119" s="277"/>
      <c r="AB119" s="277"/>
      <c r="AC119" s="277"/>
      <c r="AD119" s="277"/>
      <c r="AE119" s="277"/>
      <c r="AF119" s="277"/>
      <c r="AG119" s="277"/>
      <c r="AH119" s="277"/>
      <c r="AI119" s="277"/>
      <c r="AJ119" s="277"/>
      <c r="AK119" s="277"/>
      <c r="AL119" s="277"/>
      <c r="AM119" s="277"/>
      <c r="AN119" s="275"/>
      <c r="AO119" s="283"/>
      <c r="AP119" s="284"/>
      <c r="AQ119" s="285"/>
      <c r="AR119" s="286"/>
      <c r="AS119" s="275"/>
      <c r="AT119" s="279"/>
      <c r="AU119" s="311" t="s">
        <v>287</v>
      </c>
      <c r="AV119" s="311"/>
      <c r="AW119" s="311"/>
      <c r="AX119" s="311"/>
      <c r="AY119" s="311"/>
      <c r="AZ119" s="311" t="s">
        <v>288</v>
      </c>
      <c r="BA119" s="311"/>
      <c r="BB119" s="311"/>
      <c r="BC119" s="311"/>
      <c r="BD119" s="311"/>
      <c r="BE119" s="311"/>
      <c r="BF119" s="311"/>
      <c r="BG119" s="311"/>
      <c r="BH119" s="311"/>
      <c r="BI119" s="311"/>
      <c r="BJ119" s="311"/>
      <c r="BK119" s="311"/>
      <c r="BL119" s="312" t="s">
        <v>289</v>
      </c>
      <c r="BM119" s="312"/>
      <c r="BN119" s="312"/>
      <c r="BO119" s="312"/>
      <c r="BP119" s="312"/>
      <c r="BQ119" s="312"/>
      <c r="BR119" s="312"/>
      <c r="BS119" s="312"/>
      <c r="BT119" s="312"/>
      <c r="BU119" s="313" t="s">
        <v>290</v>
      </c>
      <c r="BV119" s="313" t="s">
        <v>291</v>
      </c>
      <c r="BW119" s="313" t="s">
        <v>38</v>
      </c>
      <c r="BX119" s="313" t="s">
        <v>292</v>
      </c>
      <c r="BY119" s="313"/>
      <c r="BZ119" s="313"/>
      <c r="CA119" s="313"/>
      <c r="CB119" s="288"/>
      <c r="CC119" s="288"/>
      <c r="CD119" s="315"/>
      <c r="CE119" s="288"/>
      <c r="CF119" s="288"/>
      <c r="CH119" s="269"/>
      <c r="CI119" s="295"/>
      <c r="CJ119" s="301"/>
      <c r="CK119" s="304"/>
      <c r="CL119" s="307"/>
      <c r="CM119" s="301"/>
      <c r="CN119" s="304"/>
      <c r="CO119" s="307"/>
      <c r="CP119" s="276"/>
      <c r="CQ119" s="269"/>
    </row>
    <row r="120" spans="1:95" s="1" customFormat="1" ht="56.25" customHeight="1" thickBot="1">
      <c r="A120" s="188" t="str">
        <f ca="1">IF(ROW($A111)&gt;COUNTIF(بيانات!$B:$B,$A$9),"",IF(ISERROR(MATCH(1000*$A$9+ROW($A111),$D:$D,0)),INDEX(OFFSET(بيانات!$A$1,MATCH($A$9,بيانات!$B:$B,0)-1,,COUNTIF(بيانات!$B:$B,$A$9)),ROW($A111)),""))</f>
        <v/>
      </c>
      <c r="B120" s="189" t="str">
        <f t="shared" ca="1" si="179"/>
        <v/>
      </c>
      <c r="C120" s="190" t="str">
        <f ca="1">IF(ROW($A111)&gt;COUNTIF($A$10:$A$186,"&gt;=1"),"",VLOOKUP($B120,OFFSET(بيانات!$A$1:$D$1,MATCH($A$9,بيانات!$B:$B,0)-1,,COUNTIF(بيانات!$B:$B,$A$9)),4,0))</f>
        <v/>
      </c>
      <c r="D120" s="190" t="str">
        <f ca="1">IF($F120="","",OFFSET(بيانات!$A$1,MATCH($F120,بيانات!$D:$D,0)-1,0))</f>
        <v/>
      </c>
      <c r="E120" s="273"/>
      <c r="F120" s="274"/>
      <c r="G120" s="273"/>
      <c r="H120" s="14" t="s">
        <v>239</v>
      </c>
      <c r="I120" s="14" t="s">
        <v>293</v>
      </c>
      <c r="J120" s="14" t="s">
        <v>294</v>
      </c>
      <c r="K120" s="14" t="s">
        <v>295</v>
      </c>
      <c r="L120" s="258" t="s">
        <v>296</v>
      </c>
      <c r="M120" s="279"/>
      <c r="N120" s="258" t="s">
        <v>240</v>
      </c>
      <c r="O120" s="258" t="s">
        <v>241</v>
      </c>
      <c r="P120" s="258" t="s">
        <v>242</v>
      </c>
      <c r="Q120" s="258" t="s">
        <v>243</v>
      </c>
      <c r="R120" s="258" t="s">
        <v>244</v>
      </c>
      <c r="S120" s="279"/>
      <c r="T120" s="15" t="s">
        <v>245</v>
      </c>
      <c r="U120" s="15" t="s">
        <v>246</v>
      </c>
      <c r="V120" s="15" t="s">
        <v>247</v>
      </c>
      <c r="W120" s="15" t="s">
        <v>12</v>
      </c>
      <c r="X120" s="15" t="s">
        <v>13</v>
      </c>
      <c r="Y120" s="15" t="s">
        <v>248</v>
      </c>
      <c r="Z120" s="15" t="s">
        <v>17</v>
      </c>
      <c r="AA120" s="15" t="s">
        <v>249</v>
      </c>
      <c r="AB120" s="15" t="s">
        <v>19</v>
      </c>
      <c r="AC120" s="15" t="s">
        <v>20</v>
      </c>
      <c r="AD120" s="15" t="s">
        <v>21</v>
      </c>
      <c r="AE120" s="15" t="s">
        <v>22</v>
      </c>
      <c r="AF120" s="15" t="s">
        <v>23</v>
      </c>
      <c r="AG120" s="16" t="s">
        <v>297</v>
      </c>
      <c r="AH120" s="15" t="s">
        <v>25</v>
      </c>
      <c r="AI120" s="15" t="s">
        <v>298</v>
      </c>
      <c r="AJ120" s="15" t="s">
        <v>24</v>
      </c>
      <c r="AK120" s="15" t="s">
        <v>436</v>
      </c>
      <c r="AL120" s="15"/>
      <c r="AM120" s="15" t="s">
        <v>299</v>
      </c>
      <c r="AN120" s="275"/>
      <c r="AO120" s="258" t="s">
        <v>293</v>
      </c>
      <c r="AP120" s="258" t="s">
        <v>300</v>
      </c>
      <c r="AQ120" s="15" t="s">
        <v>250</v>
      </c>
      <c r="AR120" s="258" t="s">
        <v>301</v>
      </c>
      <c r="AS120" s="275"/>
      <c r="AT120" s="279"/>
      <c r="AU120" s="258" t="s">
        <v>302</v>
      </c>
      <c r="AV120" s="258" t="s">
        <v>294</v>
      </c>
      <c r="AW120" s="258" t="s">
        <v>303</v>
      </c>
      <c r="AX120" s="258" t="s">
        <v>304</v>
      </c>
      <c r="AY120" s="258" t="s">
        <v>305</v>
      </c>
      <c r="AZ120" s="258" t="s">
        <v>306</v>
      </c>
      <c r="BA120" s="258" t="s">
        <v>294</v>
      </c>
      <c r="BB120" s="258" t="s">
        <v>304</v>
      </c>
      <c r="BC120" s="17">
        <v>1.4999999999999999E-2</v>
      </c>
      <c r="BD120" s="18">
        <v>5.0000000000000001E-3</v>
      </c>
      <c r="BE120" s="18" t="s">
        <v>40</v>
      </c>
      <c r="BF120" s="18" t="s">
        <v>251</v>
      </c>
      <c r="BG120" s="18" t="s">
        <v>41</v>
      </c>
      <c r="BH120" s="18" t="s">
        <v>42</v>
      </c>
      <c r="BI120" s="15" t="s">
        <v>43</v>
      </c>
      <c r="BJ120" s="15" t="s">
        <v>39</v>
      </c>
      <c r="BK120" s="19" t="s">
        <v>28</v>
      </c>
      <c r="BL120" s="180" t="s">
        <v>29</v>
      </c>
      <c r="BM120" s="180" t="s">
        <v>30</v>
      </c>
      <c r="BN120" s="180" t="s">
        <v>31</v>
      </c>
      <c r="BO120" s="180" t="s">
        <v>32</v>
      </c>
      <c r="BP120" s="180" t="s">
        <v>33</v>
      </c>
      <c r="BQ120" s="180" t="s">
        <v>34</v>
      </c>
      <c r="BR120" s="180" t="s">
        <v>35</v>
      </c>
      <c r="BS120" s="180" t="s">
        <v>569</v>
      </c>
      <c r="BT120" s="180" t="s">
        <v>37</v>
      </c>
      <c r="BU120" s="313"/>
      <c r="BV120" s="313"/>
      <c r="BW120" s="313"/>
      <c r="BX120" s="313"/>
      <c r="BY120" s="313"/>
      <c r="BZ120" s="313"/>
      <c r="CA120" s="313"/>
      <c r="CB120" s="288"/>
      <c r="CC120" s="288"/>
      <c r="CD120" s="316"/>
      <c r="CE120" s="288"/>
      <c r="CF120" s="288"/>
      <c r="CH120" s="269"/>
      <c r="CI120" s="296"/>
      <c r="CJ120" s="302"/>
      <c r="CK120" s="305"/>
      <c r="CL120" s="308"/>
      <c r="CM120" s="302"/>
      <c r="CN120" s="305"/>
      <c r="CO120" s="308"/>
      <c r="CP120" s="276"/>
      <c r="CQ120" s="269"/>
    </row>
    <row r="121" spans="1:95" s="196" customFormat="1" ht="30.95" customHeight="1">
      <c r="A121" s="188" t="str">
        <f ca="1">IF(ROW($A112)&gt;COUNTIF(بيانات!$B:$B,$A$9),"",IF(ISERROR(MATCH(1000*$A$9+ROW($A112),$D:$D,0)),INDEX(OFFSET(بيانات!$A$1,MATCH($A$9,بيانات!$B:$B,0)-1,,COUNTIF(بيانات!$B:$B,$A$9)),ROW($A112)),""))</f>
        <v/>
      </c>
      <c r="B121" s="189" t="str">
        <f ca="1">IFERROR(SMALL($A$10:$A$186,ROW($A112)),"")</f>
        <v/>
      </c>
      <c r="C121" s="190" t="str">
        <f ca="1">IF(ROW($A112)&gt;COUNTIF($A$10:$A$186,"&gt;=1"),"",VLOOKUP($B121,OFFSET(بيانات!$A$1:$D$1,MATCH($A$9,بيانات!$B:$B,0)-1,,COUNTIF(بيانات!$B:$B,$A$9)),4,0))</f>
        <v/>
      </c>
      <c r="D121" s="190" t="str">
        <f ca="1">IF($F121="","",OFFSET(بيانات!$A$1,MATCH($F121,بيانات!$D:$D,0)-1,0))</f>
        <v/>
      </c>
      <c r="E121" s="61" t="str">
        <f ca="1">IF($F121="","",OFFSET(بيانات!$A$1,MATCH($F121,بيانات!$D:$D,0)-1,2))</f>
        <v/>
      </c>
      <c r="F121" s="249"/>
      <c r="G121" s="67" t="str">
        <f>IF($F121="","",MAX($G$9:$G120)+1)</f>
        <v/>
      </c>
      <c r="H121" s="21" t="str">
        <f ca="1">IF($F121="","",OFFSET(بيانات!$A$1,MATCH($F121,بيانات!$D:$D,0)-1,H$1))</f>
        <v/>
      </c>
      <c r="I121" s="21" t="str">
        <f>IF($G121="","",ROUND(H121*15%,2))</f>
        <v/>
      </c>
      <c r="J121" s="21" t="str">
        <f>IF($G121="","",ROUND(H121*1%,2))</f>
        <v/>
      </c>
      <c r="K121" s="21" t="str">
        <f>IF($G121="","",ROUND(H121*2%,2))</f>
        <v/>
      </c>
      <c r="L121" s="21" t="str">
        <f>IF($G121="","",ROUND(H121*1.5%,2))</f>
        <v/>
      </c>
      <c r="M121" s="22" t="str">
        <f>IF($G121="","",ROUND(SUM(H121:L121),2))</f>
        <v/>
      </c>
      <c r="N121" s="21" t="str">
        <f ca="1">IF($F121="","",OFFSET(بيانات!$A$1,MATCH($F121,بيانات!$D:$D,0)-1,N$1))</f>
        <v/>
      </c>
      <c r="O121" s="21" t="str">
        <f ca="1">IF($F121="","",OFFSET(بيانات!$A$1,MATCH($F121,بيانات!$D:$D,0)-1,O$1))</f>
        <v/>
      </c>
      <c r="P121" s="21" t="str">
        <f ca="1">IF($F121="","",OFFSET(بيانات!$A$1,MATCH($F121,بيانات!$D:$D,0)-1,P$1))</f>
        <v/>
      </c>
      <c r="Q121" s="21" t="str">
        <f ca="1">IF($F121="","",OFFSET(بيانات!$A$1,MATCH($F121,بيانات!$D:$D,0)-1,Q$1))</f>
        <v/>
      </c>
      <c r="R121" s="21" t="str">
        <f ca="1">IF($F121="","",OFFSET(بيانات!$A$1,MATCH($F121,بيانات!$D:$D,0)-1,R$1))</f>
        <v/>
      </c>
      <c r="S121" s="22" t="str">
        <f>IF($G121="","",ROUND(SUM(N121:R121),2))</f>
        <v/>
      </c>
      <c r="T121" s="21" t="str">
        <f ca="1">IF($F121="","",OFFSET(بيانات!$A$1,MATCH($F121,بيانات!$D:$D,0)-1,T$1))</f>
        <v/>
      </c>
      <c r="U121" s="21" t="str">
        <f ca="1">IF($F121="","",OFFSET(بيانات!$A$1,MATCH($F121,بيانات!$D:$D,0)-1,U$1))</f>
        <v/>
      </c>
      <c r="V121" s="21" t="str">
        <f ca="1">IF($F121="","",OFFSET(بيانات!$A$1,MATCH($F121,بيانات!$D:$D,0)-1,V$1))</f>
        <v/>
      </c>
      <c r="W121" s="21" t="str">
        <f ca="1">IF($F121="","",OFFSET(بيانات!$A$1,MATCH($F121,بيانات!$D:$D,0)-1,W$1))</f>
        <v/>
      </c>
      <c r="X121" s="21" t="str">
        <f ca="1">IF($F121="","",OFFSET(بيانات!$A$1,MATCH($F121,بيانات!$D:$D,0)-1,X$1))</f>
        <v/>
      </c>
      <c r="Y121" s="21" t="str">
        <f ca="1">IF($F121="","",OFFSET(بيانات!$A$1,MATCH($F121,بيانات!$D:$D,0)-1,Y$1))</f>
        <v/>
      </c>
      <c r="Z121" s="21" t="str">
        <f ca="1">IF($F121="","",OFFSET(بيانات!$A$1,MATCH($F121,بيانات!$D:$D,0)-1,Z$1))</f>
        <v/>
      </c>
      <c r="AA121" s="21" t="str">
        <f ca="1">IF($F121="","",OFFSET(بيانات!$A$1,MATCH($F121,بيانات!$D:$D,0)-1,AA$1))</f>
        <v/>
      </c>
      <c r="AB121" s="21" t="str">
        <f ca="1">IF($F121="","",OFFSET(بيانات!$A$1,MATCH($F121,بيانات!$D:$D,0)-1,AB$1))</f>
        <v/>
      </c>
      <c r="AC121" s="21" t="str">
        <f ca="1">IF($F121="","",OFFSET(بيانات!$A$1,MATCH($F121,بيانات!$D:$D,0)-1,AC$1))</f>
        <v/>
      </c>
      <c r="AD121" s="21" t="str">
        <f ca="1">IF($F121="","",OFFSET(بيانات!$A$1,MATCH($F121,بيانات!$D:$D,0)-1,AD$1))</f>
        <v/>
      </c>
      <c r="AE121" s="21" t="str">
        <f ca="1">IF($F121="","",OFFSET(بيانات!$A$1,MATCH($F121,بيانات!$D:$D,0)-1,AE$1))</f>
        <v/>
      </c>
      <c r="AF121" s="21" t="str">
        <f ca="1">IF($F121="","",OFFSET(بيانات!$A$1,MATCH($F121,بيانات!$D:$D,0)-1,AF$1))</f>
        <v/>
      </c>
      <c r="AG121" s="23" t="str">
        <f>IF($G121="","",SUM(T121:AF121))</f>
        <v/>
      </c>
      <c r="AH121" s="24" t="str">
        <f ca="1">IF($F121="","",OFFSET(بيانات!$A$1,MATCH($F121,بيانات!$D:$D,0)-1,AH$1))</f>
        <v/>
      </c>
      <c r="AI121" s="21" t="str">
        <f>IF($G121="","",ROUND(AH121*H121,2))</f>
        <v/>
      </c>
      <c r="AJ121" s="24"/>
      <c r="AK121" s="21" t="str">
        <f t="shared" ref="AK121:AK129" si="182">IF($G121="","",ROUND(AJ121*H121,2))</f>
        <v/>
      </c>
      <c r="AL121" s="24"/>
      <c r="AM121" s="21">
        <f>SUM(AK121,AI121)</f>
        <v>0</v>
      </c>
      <c r="AN121" s="22">
        <f>ROUND(SUM(AM121,AG121,S121),2)</f>
        <v>0</v>
      </c>
      <c r="AO121" s="25">
        <f t="shared" ref="AO121:AO129" si="183">ROUND(AN121*15%,2)</f>
        <v>0</v>
      </c>
      <c r="AP121" s="25">
        <f>ROUND(AN121*1%,2)</f>
        <v>0</v>
      </c>
      <c r="AQ121" s="21"/>
      <c r="AR121" s="21" t="str">
        <f ca="1">IF($F121="","",OFFSET(بيانات!$A$1,MATCH($F121,بيانات!$D:$D,0)-1,AR$1))</f>
        <v/>
      </c>
      <c r="AS121" s="22">
        <f ca="1">ROUND(SUM(AO121:AR121),2)</f>
        <v>0</v>
      </c>
      <c r="AT121" s="223">
        <f ca="1">ROUND(SUM(AS121,AN121,M121),2)</f>
        <v>0</v>
      </c>
      <c r="AU121" s="21" t="str">
        <f t="shared" ref="AU121:AU129" si="184">I121</f>
        <v/>
      </c>
      <c r="AV121" s="21" t="str">
        <f t="shared" ref="AV121:AV129" si="185">J121</f>
        <v/>
      </c>
      <c r="AW121" s="21" t="str">
        <f t="shared" ref="AW121:AW129" si="186">K121</f>
        <v/>
      </c>
      <c r="AX121" s="21">
        <f ca="1">IF($H121="",0,ROUND($H121*10%,2))</f>
        <v>0</v>
      </c>
      <c r="AY121" s="21">
        <f ca="1">IF($H121="",0,ROUND($H121*3%,2))</f>
        <v>0</v>
      </c>
      <c r="AZ121" s="21">
        <f t="shared" ref="AZ121:AZ129" si="187">AO121</f>
        <v>0</v>
      </c>
      <c r="BA121" s="21">
        <f t="shared" ref="BA121:BA129" si="188">AP121</f>
        <v>0</v>
      </c>
      <c r="BB121" s="25">
        <f t="shared" ref="BB121:BB129" si="189">ROUND(AN121*10%,2)</f>
        <v>0</v>
      </c>
      <c r="BC121" s="21">
        <f ca="1">IF($H121="",0,ROUND($H121*1.5%,2))</f>
        <v>0</v>
      </c>
      <c r="BD121" s="21">
        <f ca="1">IF($H121="",0,ROUND($H121*0.5%,2))</f>
        <v>0</v>
      </c>
      <c r="BE121" s="21" t="str">
        <f ca="1">IF($F121="","",OFFSET(بيانات!$A$1,MATCH($F121,بيانات!$D:$D,0)-1,BE$1))</f>
        <v/>
      </c>
      <c r="BF121" s="21" t="str">
        <f ca="1">IF($F121="","",OFFSET(بيانات!$A$1,MATCH($F121,بيانات!$D:$D,0)-1,BF$1))</f>
        <v/>
      </c>
      <c r="BG121" s="21" t="str">
        <f ca="1">IF($F121="","",OFFSET(بيانات!$A$1,MATCH($F121,بيانات!$D:$D,0)-1,BG$1))</f>
        <v/>
      </c>
      <c r="BH121" s="21" t="str">
        <f ca="1">IF($F121="","",OFFSET(بيانات!$A$1,MATCH($F121,بيانات!$D:$D,0)-1,BH$1))</f>
        <v/>
      </c>
      <c r="BI121" s="21" t="str">
        <f ca="1">IF($F121="","",OFFSET(بيانات!$A$1,MATCH($F121,بيانات!$D:$D,0)-1,BI$1))</f>
        <v/>
      </c>
      <c r="BJ121" s="21"/>
      <c r="BK121" s="21" t="str">
        <f ca="1">IF($F121="","",OFFSET(بيانات!$A$1,MATCH($F121,بيانات!$D:$D,0)-1,BK$1))</f>
        <v/>
      </c>
      <c r="BL121" s="23" t="str">
        <f ca="1">IF($F121="","",OFFSET(بيانات!$A$1,MATCH($F121,بيانات!$D:$D,0)-1,BL$1))</f>
        <v/>
      </c>
      <c r="BM121" s="23" t="str">
        <f ca="1">IF($F121="","",OFFSET(بيانات!$A$1,MATCH($F121,بيانات!$D:$D,0)-1,BM$1))</f>
        <v/>
      </c>
      <c r="BN121" s="23" t="str">
        <f ca="1">IF($F121="","",OFFSET(بيانات!$A$1,MATCH($F121,بيانات!$D:$D,0)-1,BN$1))</f>
        <v/>
      </c>
      <c r="BO121" s="23" t="str">
        <f ca="1">IF($F121="","",OFFSET(بيانات!$A$1,MATCH($F121,بيانات!$D:$D,0)-1,BO$1))</f>
        <v/>
      </c>
      <c r="BP121" s="23" t="str">
        <f ca="1">IF($F121="","",OFFSET(بيانات!$A$1,MATCH($F121,بيانات!$D:$D,0)-1,BP$1))</f>
        <v/>
      </c>
      <c r="BQ121" s="23" t="str">
        <f ca="1">IF($F121="","",OFFSET(بيانات!$A$1,MATCH($F121,بيانات!$D:$D,0)-1,BQ$1))</f>
        <v/>
      </c>
      <c r="BR121" s="23" t="str">
        <f ca="1">IF($F121="","",OFFSET(بيانات!$A$1,MATCH($F121,بيانات!$D:$D,0)-1,BR$1))</f>
        <v/>
      </c>
      <c r="BS121" s="23" t="str">
        <f ca="1">IF($F121="","",OFFSET(بيانات!$A$1,MATCH($F121,بيانات!$D:$D,0)-1,BS$1))</f>
        <v/>
      </c>
      <c r="BT121" s="23" t="str">
        <f ca="1">IF($F121="","",OFFSET(بيانات!$A$1,MATCH($F121,بيانات!$D:$D,0)-1,BT$1))</f>
        <v/>
      </c>
      <c r="BU121" s="25">
        <f ca="1">IF((CH121-50)&gt;=5000,CEILING(TRUNC((CH121-50)*(8/1000),2),0.05),IF((CH121-50)&gt;=1000,CEILING(TRUNC((CH121-50)*(7.5/1000),2),0.05),IF((CH121-50)&gt;=500,CEILING(TRUNC((CH121-50)*(7/1000),2),0.05),IF((CH121-50)&gt;=250,CEILING(TRUNC((CH121-50)*(6.5/1000),2),0.05),IF(CH121&gt;50,CEILING(TRUNC((CH121-50)*(6/1000),2),0.05),0)))))</f>
        <v>0</v>
      </c>
      <c r="BV121" s="26">
        <f ca="1">ROUND(CQ121*10%,2)</f>
        <v>-100</v>
      </c>
      <c r="BW121" s="21" t="str">
        <f ca="1">IF($F121="","",OFFSET(بيانات!$A$1,MATCH($F121,بيانات!$D:$D,0)-1,BW$1))</f>
        <v/>
      </c>
      <c r="BX121" s="21">
        <f ca="1">ROUND(SUM(BL121:BS121)*1%,2)</f>
        <v>0</v>
      </c>
      <c r="BY121" s="21" t="str">
        <f ca="1">IF($F121="","",OFFSET(بيانات!$A$1,MATCH($F121,بيانات!$D:$D,0)-1,BY$1))</f>
        <v/>
      </c>
      <c r="BZ121" s="27">
        <f ca="1">CL121</f>
        <v>0</v>
      </c>
      <c r="CA121" s="27">
        <f t="shared" ref="CA121:CA129" ca="1" si="190">CO121</f>
        <v>0</v>
      </c>
      <c r="CB121" s="191">
        <f t="shared" ref="CB121:CB129" ca="1" si="191">ROUND(SUM(AU121:CA121),2)</f>
        <v>-100</v>
      </c>
      <c r="CC121" s="217">
        <f t="shared" ref="CC121:CC129" ca="1" si="192">ROUND(SUM(AT121-CB121),2)</f>
        <v>100</v>
      </c>
      <c r="CD121" s="218">
        <f t="shared" ref="CD121:CD129" si="193">F121</f>
        <v>0</v>
      </c>
      <c r="CE121" s="192"/>
      <c r="CF121" s="193" t="str">
        <f>G121</f>
        <v/>
      </c>
      <c r="CG121" s="194"/>
      <c r="CH121" s="195">
        <f ca="1">ROUND(SUM(H121,AN121)-SUM(S121,AX121,AY121,BB121,BD121,BE121,BF121),2)</f>
        <v>0</v>
      </c>
      <c r="CI121" s="194">
        <v>30</v>
      </c>
      <c r="CJ121" s="195">
        <f ca="1">ROUND(SUM(AT121/CI121),2)</f>
        <v>0</v>
      </c>
      <c r="CK121" s="194">
        <v>0</v>
      </c>
      <c r="CL121" s="194">
        <f t="shared" ref="CL121:CL149" ca="1" si="194">ROUND(CK121*CJ121,2)</f>
        <v>0</v>
      </c>
      <c r="CM121" s="195">
        <f ca="1">ROUND(SUM(H121,S121,V121)/(CI121),2)</f>
        <v>0</v>
      </c>
      <c r="CN121" s="194">
        <v>0</v>
      </c>
      <c r="CO121" s="194">
        <f t="shared" ref="CO121:CO149" ca="1" si="195">ROUND(CN121*CM121,2)</f>
        <v>0</v>
      </c>
      <c r="CP121" s="194">
        <f t="shared" ref="CP121:CP149" ca="1" si="196">ROUND(CO121+CL121,2)</f>
        <v>0</v>
      </c>
      <c r="CQ121" s="195">
        <f ca="1">ROUND(SUM(H121,AN121)-SUM(S121,AX121,AY121,BB121,BD121,BE121,BF121,BU121,1000),2)</f>
        <v>-1000</v>
      </c>
    </row>
    <row r="122" spans="1:95" s="194" customFormat="1" ht="30.95" customHeight="1">
      <c r="A122" s="188" t="str">
        <f ca="1">IF(ROW($A113)&gt;COUNTIF(بيانات!$B:$B,$A$9),"",IF(ISERROR(MATCH(1000*$A$9+ROW($A113),$D:$D,0)),INDEX(OFFSET(بيانات!$A$1,MATCH($A$9,بيانات!$B:$B,0)-1,,COUNTIF(بيانات!$B:$B,$A$9)),ROW($A113)),""))</f>
        <v/>
      </c>
      <c r="B122" s="189" t="str">
        <f t="shared" ref="B122:B149" ca="1" si="197">IFERROR(SMALL($A$10:$A$186,ROW($A113)),"")</f>
        <v/>
      </c>
      <c r="C122" s="190" t="str">
        <f ca="1">IF(ROW($A113)&gt;COUNTIF($A$10:$A$186,"&gt;=1"),"",VLOOKUP($B122,OFFSET(بيانات!$A$1:$D$1,MATCH($A$9,بيانات!$B:$B,0)-1,,COUNTIF(بيانات!$B:$B,$A$9)),4,0))</f>
        <v/>
      </c>
      <c r="D122" s="190" t="str">
        <f ca="1">IF($F122="","",OFFSET(بيانات!$A$1,MATCH($F122,بيانات!$D:$D,0)-1,0))</f>
        <v/>
      </c>
      <c r="E122" s="61" t="str">
        <f ca="1">IF($F122="","",OFFSET(بيانات!$A$1,MATCH($F122,بيانات!$D:$D,0)-1,2))</f>
        <v/>
      </c>
      <c r="F122" s="249"/>
      <c r="G122" s="67" t="str">
        <f>IF($F122="","",MAX($G$9:$G121)+1)</f>
        <v/>
      </c>
      <c r="H122" s="21" t="str">
        <f ca="1">IF($F122="","",OFFSET(بيانات!$A$1,MATCH($F122,بيانات!$D:$D,0)-1,H$1))</f>
        <v/>
      </c>
      <c r="I122" s="21" t="str">
        <f t="shared" ref="I122:I129" si="198">IF($G122="","",ROUND(H122*15%,2))</f>
        <v/>
      </c>
      <c r="J122" s="21" t="str">
        <f t="shared" ref="J122:J129" si="199">IF($G122="","",ROUND(H122*1%,2))</f>
        <v/>
      </c>
      <c r="K122" s="21" t="str">
        <f t="shared" ref="K122:K129" si="200">IF($G122="","",ROUND(H122*2%,2))</f>
        <v/>
      </c>
      <c r="L122" s="21" t="str">
        <f t="shared" ref="L122:L129" si="201">IF($G122="","",ROUND(H122*1.5%,2))</f>
        <v/>
      </c>
      <c r="M122" s="22" t="str">
        <f t="shared" ref="M122:M129" si="202">IF($G122="","",ROUND(SUM(H122:L122),2))</f>
        <v/>
      </c>
      <c r="N122" s="21" t="str">
        <f ca="1">IF($F122="","",OFFSET(بيانات!$A$1,MATCH($F122,بيانات!$D:$D,0)-1,N$1))</f>
        <v/>
      </c>
      <c r="O122" s="21" t="str">
        <f ca="1">IF($F122="","",OFFSET(بيانات!$A$1,MATCH($F122,بيانات!$D:$D,0)-1,O$1))</f>
        <v/>
      </c>
      <c r="P122" s="21" t="str">
        <f ca="1">IF($F122="","",OFFSET(بيانات!$A$1,MATCH($F122,بيانات!$D:$D,0)-1,P$1))</f>
        <v/>
      </c>
      <c r="Q122" s="21" t="str">
        <f ca="1">IF($F122="","",OFFSET(بيانات!$A$1,MATCH($F122,بيانات!$D:$D,0)-1,Q$1))</f>
        <v/>
      </c>
      <c r="R122" s="21" t="str">
        <f ca="1">IF($F122="","",OFFSET(بيانات!$A$1,MATCH($F122,بيانات!$D:$D,0)-1,R$1))</f>
        <v/>
      </c>
      <c r="S122" s="22" t="str">
        <f t="shared" ref="S122:S129" si="203">IF($G122="","",ROUND(SUM(N122:R122),2))</f>
        <v/>
      </c>
      <c r="T122" s="21" t="str">
        <f ca="1">IF($F122="","",OFFSET(بيانات!$A$1,MATCH($F122,بيانات!$D:$D,0)-1,T$1))</f>
        <v/>
      </c>
      <c r="U122" s="21" t="str">
        <f ca="1">IF($F122="","",OFFSET(بيانات!$A$1,MATCH($F122,بيانات!$D:$D,0)-1,U$1))</f>
        <v/>
      </c>
      <c r="V122" s="21" t="str">
        <f ca="1">IF($F122="","",OFFSET(بيانات!$A$1,MATCH($F122,بيانات!$D:$D,0)-1,V$1))</f>
        <v/>
      </c>
      <c r="W122" s="21" t="str">
        <f ca="1">IF($F122="","",OFFSET(بيانات!$A$1,MATCH($F122,بيانات!$D:$D,0)-1,W$1))</f>
        <v/>
      </c>
      <c r="X122" s="21" t="str">
        <f ca="1">IF($F122="","",OFFSET(بيانات!$A$1,MATCH($F122,بيانات!$D:$D,0)-1,X$1))</f>
        <v/>
      </c>
      <c r="Y122" s="21" t="str">
        <f ca="1">IF($F122="","",OFFSET(بيانات!$A$1,MATCH($F122,بيانات!$D:$D,0)-1,Y$1))</f>
        <v/>
      </c>
      <c r="Z122" s="21" t="str">
        <f ca="1">IF($F122="","",OFFSET(بيانات!$A$1,MATCH($F122,بيانات!$D:$D,0)-1,Z$1))</f>
        <v/>
      </c>
      <c r="AA122" s="21" t="str">
        <f ca="1">IF($F122="","",OFFSET(بيانات!$A$1,MATCH($F122,بيانات!$D:$D,0)-1,AA$1))</f>
        <v/>
      </c>
      <c r="AB122" s="21" t="str">
        <f ca="1">IF($F122="","",OFFSET(بيانات!$A$1,MATCH($F122,بيانات!$D:$D,0)-1,AB$1))</f>
        <v/>
      </c>
      <c r="AC122" s="21" t="str">
        <f ca="1">IF($F122="","",OFFSET(بيانات!$A$1,MATCH($F122,بيانات!$D:$D,0)-1,AC$1))</f>
        <v/>
      </c>
      <c r="AD122" s="21" t="str">
        <f ca="1">IF($F122="","",OFFSET(بيانات!$A$1,MATCH($F122,بيانات!$D:$D,0)-1,AD$1))</f>
        <v/>
      </c>
      <c r="AE122" s="21" t="str">
        <f ca="1">IF($F122="","",OFFSET(بيانات!$A$1,MATCH($F122,بيانات!$D:$D,0)-1,AE$1))</f>
        <v/>
      </c>
      <c r="AF122" s="21" t="str">
        <f ca="1">IF($F122="","",OFFSET(بيانات!$A$1,MATCH($F122,بيانات!$D:$D,0)-1,AF$1))</f>
        <v/>
      </c>
      <c r="AG122" s="23" t="str">
        <f t="shared" ref="AG122:AG129" si="204">IF($G122="","",SUM(T122:AF122))</f>
        <v/>
      </c>
      <c r="AH122" s="24" t="str">
        <f ca="1">IF($F122="","",OFFSET(بيانات!$A$1,MATCH($F122,بيانات!$D:$D,0)-1,AH$1))</f>
        <v/>
      </c>
      <c r="AI122" s="21" t="str">
        <f t="shared" ref="AI122:AI129" si="205">IF($G122="","",ROUND(AH122*H122,2))</f>
        <v/>
      </c>
      <c r="AJ122" s="24"/>
      <c r="AK122" s="21" t="str">
        <f t="shared" si="182"/>
        <v/>
      </c>
      <c r="AL122" s="24"/>
      <c r="AM122" s="21">
        <f t="shared" ref="AM122:AM129" si="206">SUM(AK122,AI122)</f>
        <v>0</v>
      </c>
      <c r="AN122" s="22">
        <f t="shared" ref="AN122:AN129" si="207">ROUND(SUM(AM122,AG122,S122),2)</f>
        <v>0</v>
      </c>
      <c r="AO122" s="25">
        <f t="shared" si="183"/>
        <v>0</v>
      </c>
      <c r="AP122" s="25">
        <f t="shared" ref="AP122:AP129" si="208">ROUND(AN122*1%,2)</f>
        <v>0</v>
      </c>
      <c r="AQ122" s="21"/>
      <c r="AR122" s="21" t="str">
        <f ca="1">IF($F122="","",OFFSET(بيانات!$A$1,MATCH($F122,بيانات!$D:$D,0)-1,AR$1))</f>
        <v/>
      </c>
      <c r="AS122" s="22">
        <f t="shared" ref="AS122:AS129" ca="1" si="209">ROUND(SUM(AO122:AR122),2)</f>
        <v>0</v>
      </c>
      <c r="AT122" s="223">
        <f t="shared" ref="AT122:AT129" ca="1" si="210">ROUND(SUM(AS122,AN122,M122),2)</f>
        <v>0</v>
      </c>
      <c r="AU122" s="21" t="str">
        <f t="shared" si="184"/>
        <v/>
      </c>
      <c r="AV122" s="21" t="str">
        <f t="shared" si="185"/>
        <v/>
      </c>
      <c r="AW122" s="21" t="str">
        <f t="shared" si="186"/>
        <v/>
      </c>
      <c r="AX122" s="21">
        <f t="shared" ref="AX122:AX130" ca="1" si="211">IF($H122="",0,ROUND($H122*10%,2))</f>
        <v>0</v>
      </c>
      <c r="AY122" s="21">
        <f t="shared" ref="AY122:AY130" ca="1" si="212">IF($H122="",0,ROUND($H122*3%,2))</f>
        <v>0</v>
      </c>
      <c r="AZ122" s="21">
        <f t="shared" si="187"/>
        <v>0</v>
      </c>
      <c r="BA122" s="21">
        <f t="shared" si="188"/>
        <v>0</v>
      </c>
      <c r="BB122" s="25"/>
      <c r="BC122" s="21">
        <f t="shared" ref="BC122:BC130" ca="1" si="213">IF($H122="",0,ROUND($H122*1.5%,2))</f>
        <v>0</v>
      </c>
      <c r="BD122" s="21">
        <f t="shared" ref="BD122:BD130" ca="1" si="214">IF($H122="",0,ROUND($H122*0.5%,2))</f>
        <v>0</v>
      </c>
      <c r="BE122" s="21" t="str">
        <f ca="1">IF($F122="","",OFFSET(بيانات!$A$1,MATCH($F122,بيانات!$D:$D,0)-1,BE$1))</f>
        <v/>
      </c>
      <c r="BF122" s="21" t="str">
        <f ca="1">IF($F122="","",OFFSET(بيانات!$A$1,MATCH($F122,بيانات!$D:$D,0)-1,BF$1))</f>
        <v/>
      </c>
      <c r="BG122" s="21" t="str">
        <f ca="1">IF($F122="","",OFFSET(بيانات!$A$1,MATCH($F122,بيانات!$D:$D,0)-1,BG$1))</f>
        <v/>
      </c>
      <c r="BH122" s="21" t="str">
        <f ca="1">IF($F122="","",OFFSET(بيانات!$A$1,MATCH($F122,بيانات!$D:$D,0)-1,BH$1))</f>
        <v/>
      </c>
      <c r="BI122" s="21" t="str">
        <f ca="1">IF($F122="","",OFFSET(بيانات!$A$1,MATCH($F122,بيانات!$D:$D,0)-1,BI$1))</f>
        <v/>
      </c>
      <c r="BJ122" s="21"/>
      <c r="BK122" s="21" t="str">
        <f ca="1">IF($F122="","",OFFSET(بيانات!$A$1,MATCH($F122,بيانات!$D:$D,0)-1,BK$1))</f>
        <v/>
      </c>
      <c r="BL122" s="23" t="str">
        <f ca="1">IF($F122="","",OFFSET(بيانات!$A$1,MATCH($F122,بيانات!$D:$D,0)-1,BL$1))</f>
        <v/>
      </c>
      <c r="BM122" s="23" t="str">
        <f ca="1">IF($F122="","",OFFSET(بيانات!$A$1,MATCH($F122,بيانات!$D:$D,0)-1,BM$1))</f>
        <v/>
      </c>
      <c r="BN122" s="23" t="str">
        <f ca="1">IF($F122="","",OFFSET(بيانات!$A$1,MATCH($F122,بيانات!$D:$D,0)-1,BN$1))</f>
        <v/>
      </c>
      <c r="BO122" s="23" t="str">
        <f ca="1">IF($F122="","",OFFSET(بيانات!$A$1,MATCH($F122,بيانات!$D:$D,0)-1,BO$1))</f>
        <v/>
      </c>
      <c r="BP122" s="23" t="str">
        <f ca="1">IF($F122="","",OFFSET(بيانات!$A$1,MATCH($F122,بيانات!$D:$D,0)-1,BP$1))</f>
        <v/>
      </c>
      <c r="BQ122" s="23" t="str">
        <f ca="1">IF($F122="","",OFFSET(بيانات!$A$1,MATCH($F122,بيانات!$D:$D,0)-1,BQ$1))</f>
        <v/>
      </c>
      <c r="BR122" s="23" t="str">
        <f ca="1">IF($F122="","",OFFSET(بيانات!$A$1,MATCH($F122,بيانات!$D:$D,0)-1,BR$1))</f>
        <v/>
      </c>
      <c r="BS122" s="23" t="str">
        <f ca="1">IF($F122="","",OFFSET(بيانات!$A$1,MATCH($F122,بيانات!$D:$D,0)-1,BS$1))</f>
        <v/>
      </c>
      <c r="BT122" s="23" t="str">
        <f ca="1">IF($F122="","",OFFSET(بيانات!$A$1,MATCH($F122,بيانات!$D:$D,0)-1,BT$1))</f>
        <v/>
      </c>
      <c r="BU122" s="25">
        <f t="shared" ref="BU122:BU128" ca="1" si="215">IF((CH122-50)&gt;=5000,CEILING(TRUNC((CH122-50)*(8/1000),2),0.05),IF((CH122-50)&gt;=1000,CEILING(TRUNC((CH122-50)*(7.5/1000),2),0.05),IF((CH122-50)&gt;=500,CEILING(TRUNC((CH122-50)*(7/1000),2),0.05),IF((CH122-50)&gt;=250,CEILING(TRUNC((CH122-50)*(6.5/1000),2),0.05),IF(CH122&gt;50,CEILING(TRUNC((CH122-50)*(6/1000),2),0.05),0)))))</f>
        <v>0</v>
      </c>
      <c r="BV122" s="26">
        <f t="shared" ref="BV122:BV128" ca="1" si="216">ROUND(CQ122*10%,2)</f>
        <v>-100</v>
      </c>
      <c r="BW122" s="21" t="str">
        <f ca="1">IF($F122="","",OFFSET(بيانات!$A$1,MATCH($F122,بيانات!$D:$D,0)-1,BW$1))</f>
        <v/>
      </c>
      <c r="BX122" s="21">
        <f t="shared" ref="BX122:BX129" ca="1" si="217">ROUND(SUM(BL122:BS122)*1%,2)</f>
        <v>0</v>
      </c>
      <c r="BY122" s="21"/>
      <c r="BZ122" s="27">
        <f t="shared" ref="BZ122:BZ129" ca="1" si="218">CL122</f>
        <v>0</v>
      </c>
      <c r="CA122" s="27">
        <f t="shared" ca="1" si="190"/>
        <v>0</v>
      </c>
      <c r="CB122" s="191">
        <f t="shared" ca="1" si="191"/>
        <v>-100</v>
      </c>
      <c r="CC122" s="217">
        <f t="shared" ca="1" si="192"/>
        <v>100</v>
      </c>
      <c r="CD122" s="218">
        <f t="shared" si="193"/>
        <v>0</v>
      </c>
      <c r="CE122" s="192"/>
      <c r="CF122" s="193" t="str">
        <f t="shared" ref="CF122:CF149" si="219">G122</f>
        <v/>
      </c>
      <c r="CH122" s="195">
        <f t="shared" ref="CH122:CH149" ca="1" si="220">ROUND(SUM(H122,AN122)-SUM(S122,AX122,AY122,BB122,BD122,BE122,BF122),2)</f>
        <v>0</v>
      </c>
      <c r="CI122" s="194">
        <v>30</v>
      </c>
      <c r="CJ122" s="195">
        <f t="shared" ref="CJ122:CJ149" ca="1" si="221">ROUND(SUM(AT122/CI122),2)</f>
        <v>0</v>
      </c>
      <c r="CK122" s="194">
        <v>0</v>
      </c>
      <c r="CL122" s="194">
        <f t="shared" ca="1" si="194"/>
        <v>0</v>
      </c>
      <c r="CM122" s="195">
        <f t="shared" ref="CM122:CM149" ca="1" si="222">ROUND(SUM(H122,S122,V122)/(CI122),2)</f>
        <v>0</v>
      </c>
      <c r="CN122" s="194">
        <v>0</v>
      </c>
      <c r="CO122" s="194">
        <f t="shared" ca="1" si="195"/>
        <v>0</v>
      </c>
      <c r="CP122" s="194">
        <f t="shared" ca="1" si="196"/>
        <v>0</v>
      </c>
      <c r="CQ122" s="195">
        <f t="shared" ref="CQ122:CQ149" ca="1" si="223">ROUND(SUM(H122,AN122)-SUM(S122,AX122,AY122,BB122,BD122,BE122,BF122,BU122,1000),2)</f>
        <v>-1000</v>
      </c>
    </row>
    <row r="123" spans="1:95" s="194" customFormat="1" ht="30.95" customHeight="1">
      <c r="A123" s="188" t="str">
        <f ca="1">IF(ROW($A114)&gt;COUNTIF(بيانات!$B:$B,$A$9),"",IF(ISERROR(MATCH(1000*$A$9+ROW($A114),$D:$D,0)),INDEX(OFFSET(بيانات!$A$1,MATCH($A$9,بيانات!$B:$B,0)-1,,COUNTIF(بيانات!$B:$B,$A$9)),ROW($A114)),""))</f>
        <v/>
      </c>
      <c r="B123" s="189" t="str">
        <f t="shared" ca="1" si="197"/>
        <v/>
      </c>
      <c r="C123" s="190" t="str">
        <f ca="1">IF(ROW($A114)&gt;COUNTIF($A$10:$A$186,"&gt;=1"),"",VLOOKUP($B123,OFFSET(بيانات!$A$1:$D$1,MATCH($A$9,بيانات!$B:$B,0)-1,,COUNTIF(بيانات!$B:$B,$A$9)),4,0))</f>
        <v/>
      </c>
      <c r="D123" s="190" t="str">
        <f ca="1">IF($F123="","",OFFSET(بيانات!$A$1,MATCH($F123,بيانات!$D:$D,0)-1,0))</f>
        <v/>
      </c>
      <c r="E123" s="61" t="str">
        <f ca="1">IF($F123="","",OFFSET(بيانات!$A$1,MATCH($F123,بيانات!$D:$D,0)-1,2))</f>
        <v/>
      </c>
      <c r="F123" s="249"/>
      <c r="G123" s="67" t="str">
        <f>IF($F123="","",MAX($G$9:$G122)+1)</f>
        <v/>
      </c>
      <c r="H123" s="21" t="str">
        <f ca="1">IF($F123="","",OFFSET(بيانات!$A$1,MATCH($F123,بيانات!$D:$D,0)-1,H$1))</f>
        <v/>
      </c>
      <c r="I123" s="21" t="str">
        <f t="shared" si="198"/>
        <v/>
      </c>
      <c r="J123" s="21" t="str">
        <f t="shared" si="199"/>
        <v/>
      </c>
      <c r="K123" s="21" t="str">
        <f t="shared" si="200"/>
        <v/>
      </c>
      <c r="L123" s="21" t="str">
        <f t="shared" si="201"/>
        <v/>
      </c>
      <c r="M123" s="22" t="str">
        <f t="shared" si="202"/>
        <v/>
      </c>
      <c r="N123" s="21" t="str">
        <f ca="1">IF($F123="","",OFFSET(بيانات!$A$1,MATCH($F123,بيانات!$D:$D,0)-1,N$1))</f>
        <v/>
      </c>
      <c r="O123" s="21" t="str">
        <f ca="1">IF($F123="","",OFFSET(بيانات!$A$1,MATCH($F123,بيانات!$D:$D,0)-1,O$1))</f>
        <v/>
      </c>
      <c r="P123" s="21" t="str">
        <f ca="1">IF($F123="","",OFFSET(بيانات!$A$1,MATCH($F123,بيانات!$D:$D,0)-1,P$1))</f>
        <v/>
      </c>
      <c r="Q123" s="21" t="str">
        <f ca="1">IF($F123="","",OFFSET(بيانات!$A$1,MATCH($F123,بيانات!$D:$D,0)-1,Q$1))</f>
        <v/>
      </c>
      <c r="R123" s="21" t="str">
        <f ca="1">IF($F123="","",OFFSET(بيانات!$A$1,MATCH($F123,بيانات!$D:$D,0)-1,R$1))</f>
        <v/>
      </c>
      <c r="S123" s="22" t="str">
        <f t="shared" si="203"/>
        <v/>
      </c>
      <c r="T123" s="21" t="str">
        <f ca="1">IF($F123="","",OFFSET(بيانات!$A$1,MATCH($F123,بيانات!$D:$D,0)-1,T$1))</f>
        <v/>
      </c>
      <c r="U123" s="21" t="str">
        <f ca="1">IF($F123="","",OFFSET(بيانات!$A$1,MATCH($F123,بيانات!$D:$D,0)-1,U$1))</f>
        <v/>
      </c>
      <c r="V123" s="21" t="str">
        <f ca="1">IF($F123="","",OFFSET(بيانات!$A$1,MATCH($F123,بيانات!$D:$D,0)-1,V$1))</f>
        <v/>
      </c>
      <c r="W123" s="21" t="str">
        <f ca="1">IF($F123="","",OFFSET(بيانات!$A$1,MATCH($F123,بيانات!$D:$D,0)-1,W$1))</f>
        <v/>
      </c>
      <c r="X123" s="21" t="str">
        <f ca="1">IF($F123="","",OFFSET(بيانات!$A$1,MATCH($F123,بيانات!$D:$D,0)-1,X$1))</f>
        <v/>
      </c>
      <c r="Y123" s="21" t="str">
        <f ca="1">IF($F123="","",OFFSET(بيانات!$A$1,MATCH($F123,بيانات!$D:$D,0)-1,Y$1))</f>
        <v/>
      </c>
      <c r="Z123" s="21" t="str">
        <f ca="1">IF($F123="","",OFFSET(بيانات!$A$1,MATCH($F123,بيانات!$D:$D,0)-1,Z$1))</f>
        <v/>
      </c>
      <c r="AA123" s="21" t="str">
        <f ca="1">IF($F123="","",OFFSET(بيانات!$A$1,MATCH($F123,بيانات!$D:$D,0)-1,AA$1))</f>
        <v/>
      </c>
      <c r="AB123" s="21" t="str">
        <f ca="1">IF($F123="","",OFFSET(بيانات!$A$1,MATCH($F123,بيانات!$D:$D,0)-1,AB$1))</f>
        <v/>
      </c>
      <c r="AC123" s="21" t="str">
        <f ca="1">IF($F123="","",OFFSET(بيانات!$A$1,MATCH($F123,بيانات!$D:$D,0)-1,AC$1))</f>
        <v/>
      </c>
      <c r="AD123" s="21" t="str">
        <f ca="1">IF($F123="","",OFFSET(بيانات!$A$1,MATCH($F123,بيانات!$D:$D,0)-1,AD$1))</f>
        <v/>
      </c>
      <c r="AE123" s="21" t="str">
        <f ca="1">IF($F123="","",OFFSET(بيانات!$A$1,MATCH($F123,بيانات!$D:$D,0)-1,AE$1))</f>
        <v/>
      </c>
      <c r="AF123" s="21" t="str">
        <f ca="1">IF($F123="","",OFFSET(بيانات!$A$1,MATCH($F123,بيانات!$D:$D,0)-1,AF$1))</f>
        <v/>
      </c>
      <c r="AG123" s="23" t="str">
        <f t="shared" si="204"/>
        <v/>
      </c>
      <c r="AH123" s="24" t="str">
        <f ca="1">IF($F123="","",OFFSET(بيانات!$A$1,MATCH($F123,بيانات!$D:$D,0)-1,AH$1))</f>
        <v/>
      </c>
      <c r="AI123" s="21" t="str">
        <f t="shared" si="205"/>
        <v/>
      </c>
      <c r="AJ123" s="24"/>
      <c r="AK123" s="21" t="str">
        <f t="shared" si="182"/>
        <v/>
      </c>
      <c r="AL123" s="24"/>
      <c r="AM123" s="21">
        <f t="shared" si="206"/>
        <v>0</v>
      </c>
      <c r="AN123" s="22">
        <f t="shared" si="207"/>
        <v>0</v>
      </c>
      <c r="AO123" s="25">
        <f t="shared" si="183"/>
        <v>0</v>
      </c>
      <c r="AP123" s="25">
        <f t="shared" si="208"/>
        <v>0</v>
      </c>
      <c r="AQ123" s="21"/>
      <c r="AR123" s="21" t="str">
        <f ca="1">IF($F123="","",OFFSET(بيانات!$A$1,MATCH($F123,بيانات!$D:$D,0)-1,AR$1))</f>
        <v/>
      </c>
      <c r="AS123" s="22">
        <f t="shared" ca="1" si="209"/>
        <v>0</v>
      </c>
      <c r="AT123" s="223">
        <f t="shared" ca="1" si="210"/>
        <v>0</v>
      </c>
      <c r="AU123" s="21" t="str">
        <f t="shared" si="184"/>
        <v/>
      </c>
      <c r="AV123" s="21" t="str">
        <f t="shared" si="185"/>
        <v/>
      </c>
      <c r="AW123" s="21" t="str">
        <f t="shared" si="186"/>
        <v/>
      </c>
      <c r="AX123" s="21">
        <f t="shared" ca="1" si="211"/>
        <v>0</v>
      </c>
      <c r="AY123" s="21">
        <f t="shared" ca="1" si="212"/>
        <v>0</v>
      </c>
      <c r="AZ123" s="21">
        <f t="shared" si="187"/>
        <v>0</v>
      </c>
      <c r="BA123" s="21">
        <f t="shared" si="188"/>
        <v>0</v>
      </c>
      <c r="BB123" s="25"/>
      <c r="BC123" s="21">
        <f t="shared" ca="1" si="213"/>
        <v>0</v>
      </c>
      <c r="BD123" s="21">
        <f t="shared" ca="1" si="214"/>
        <v>0</v>
      </c>
      <c r="BE123" s="21" t="str">
        <f ca="1">IF($F123="","",OFFSET(بيانات!$A$1,MATCH($F123,بيانات!$D:$D,0)-1,BE$1))</f>
        <v/>
      </c>
      <c r="BF123" s="21" t="str">
        <f ca="1">IF($F123="","",OFFSET(بيانات!$A$1,MATCH($F123,بيانات!$D:$D,0)-1,BF$1))</f>
        <v/>
      </c>
      <c r="BG123" s="21" t="str">
        <f ca="1">IF($F123="","",OFFSET(بيانات!$A$1,MATCH($F123,بيانات!$D:$D,0)-1,BG$1))</f>
        <v/>
      </c>
      <c r="BH123" s="21" t="str">
        <f ca="1">IF($F123="","",OFFSET(بيانات!$A$1,MATCH($F123,بيانات!$D:$D,0)-1,BH$1))</f>
        <v/>
      </c>
      <c r="BI123" s="21" t="str">
        <f ca="1">IF($F123="","",OFFSET(بيانات!$A$1,MATCH($F123,بيانات!$D:$D,0)-1,BI$1))</f>
        <v/>
      </c>
      <c r="BJ123" s="21"/>
      <c r="BK123" s="21" t="str">
        <f ca="1">IF($F123="","",OFFSET(بيانات!$A$1,MATCH($F123,بيانات!$D:$D,0)-1,BK$1))</f>
        <v/>
      </c>
      <c r="BL123" s="23" t="str">
        <f ca="1">IF($F123="","",OFFSET(بيانات!$A$1,MATCH($F123,بيانات!$D:$D,0)-1,BL$1))</f>
        <v/>
      </c>
      <c r="BM123" s="23" t="str">
        <f ca="1">IF($F123="","",OFFSET(بيانات!$A$1,MATCH($F123,بيانات!$D:$D,0)-1,BM$1))</f>
        <v/>
      </c>
      <c r="BN123" s="23" t="str">
        <f ca="1">IF($F123="","",OFFSET(بيانات!$A$1,MATCH($F123,بيانات!$D:$D,0)-1,BN$1))</f>
        <v/>
      </c>
      <c r="BO123" s="23" t="str">
        <f ca="1">IF($F123="","",OFFSET(بيانات!$A$1,MATCH($F123,بيانات!$D:$D,0)-1,BO$1))</f>
        <v/>
      </c>
      <c r="BP123" s="23" t="str">
        <f ca="1">IF($F123="","",OFFSET(بيانات!$A$1,MATCH($F123,بيانات!$D:$D,0)-1,BP$1))</f>
        <v/>
      </c>
      <c r="BQ123" s="23" t="str">
        <f ca="1">IF($F123="","",OFFSET(بيانات!$A$1,MATCH($F123,بيانات!$D:$D,0)-1,BQ$1))</f>
        <v/>
      </c>
      <c r="BR123" s="23" t="str">
        <f ca="1">IF($F123="","",OFFSET(بيانات!$A$1,MATCH($F123,بيانات!$D:$D,0)-1,BR$1))</f>
        <v/>
      </c>
      <c r="BS123" s="23" t="str">
        <f ca="1">IF($F123="","",OFFSET(بيانات!$A$1,MATCH($F123,بيانات!$D:$D,0)-1,BS$1))</f>
        <v/>
      </c>
      <c r="BT123" s="23" t="str">
        <f ca="1">IF($F123="","",OFFSET(بيانات!$A$1,MATCH($F123,بيانات!$D:$D,0)-1,BT$1))</f>
        <v/>
      </c>
      <c r="BU123" s="25">
        <f t="shared" ca="1" si="215"/>
        <v>0</v>
      </c>
      <c r="BV123" s="26">
        <f t="shared" ca="1" si="216"/>
        <v>-100</v>
      </c>
      <c r="BW123" s="21" t="str">
        <f ca="1">IF($F123="","",OFFSET(بيانات!$A$1,MATCH($F123,بيانات!$D:$D,0)-1,BW$1))</f>
        <v/>
      </c>
      <c r="BX123" s="21">
        <f t="shared" ca="1" si="217"/>
        <v>0</v>
      </c>
      <c r="BY123" s="21"/>
      <c r="BZ123" s="27">
        <f t="shared" ca="1" si="218"/>
        <v>0</v>
      </c>
      <c r="CA123" s="27">
        <f t="shared" ca="1" si="190"/>
        <v>0</v>
      </c>
      <c r="CB123" s="191">
        <f t="shared" ca="1" si="191"/>
        <v>-100</v>
      </c>
      <c r="CC123" s="217">
        <f t="shared" ca="1" si="192"/>
        <v>100</v>
      </c>
      <c r="CD123" s="218">
        <f t="shared" si="193"/>
        <v>0</v>
      </c>
      <c r="CE123" s="192"/>
      <c r="CF123" s="193" t="str">
        <f t="shared" si="219"/>
        <v/>
      </c>
      <c r="CH123" s="195">
        <f t="shared" ca="1" si="220"/>
        <v>0</v>
      </c>
      <c r="CI123" s="194">
        <v>30</v>
      </c>
      <c r="CJ123" s="195">
        <f t="shared" ca="1" si="221"/>
        <v>0</v>
      </c>
      <c r="CK123" s="194">
        <v>0</v>
      </c>
      <c r="CL123" s="194">
        <f t="shared" ca="1" si="194"/>
        <v>0</v>
      </c>
      <c r="CM123" s="195">
        <f t="shared" ca="1" si="222"/>
        <v>0</v>
      </c>
      <c r="CN123" s="194">
        <v>0</v>
      </c>
      <c r="CO123" s="194">
        <f t="shared" ca="1" si="195"/>
        <v>0</v>
      </c>
      <c r="CP123" s="194">
        <f t="shared" ca="1" si="196"/>
        <v>0</v>
      </c>
      <c r="CQ123" s="195">
        <f t="shared" ca="1" si="223"/>
        <v>-1000</v>
      </c>
    </row>
    <row r="124" spans="1:95" s="194" customFormat="1" ht="30.95" customHeight="1">
      <c r="A124" s="188" t="str">
        <f ca="1">IF(ROW($A115)&gt;COUNTIF(بيانات!$B:$B,$A$9),"",IF(ISERROR(MATCH(1000*$A$9+ROW($A115),$D:$D,0)),INDEX(OFFSET(بيانات!$A$1,MATCH($A$9,بيانات!$B:$B,0)-1,,COUNTIF(بيانات!$B:$B,$A$9)),ROW($A115)),""))</f>
        <v/>
      </c>
      <c r="B124" s="189" t="str">
        <f t="shared" ca="1" si="197"/>
        <v/>
      </c>
      <c r="C124" s="190" t="str">
        <f ca="1">IF(ROW($A115)&gt;COUNTIF($A$10:$A$186,"&gt;=1"),"",VLOOKUP($B124,OFFSET(بيانات!$A$1:$D$1,MATCH($A$9,بيانات!$B:$B,0)-1,,COUNTIF(بيانات!$B:$B,$A$9)),4,0))</f>
        <v/>
      </c>
      <c r="D124" s="190" t="str">
        <f ca="1">IF($F124="","",OFFSET(بيانات!$A$1,MATCH($F124,بيانات!$D:$D,0)-1,0))</f>
        <v/>
      </c>
      <c r="E124" s="61" t="str">
        <f ca="1">IF($F124="","",OFFSET(بيانات!$A$1,MATCH($F124,بيانات!$D:$D,0)-1,2))</f>
        <v/>
      </c>
      <c r="F124" s="249"/>
      <c r="G124" s="67" t="str">
        <f>IF($F124="","",MAX($G$9:$G123)+1)</f>
        <v/>
      </c>
      <c r="H124" s="21" t="str">
        <f ca="1">IF($F124="","",OFFSET(بيانات!$A$1,MATCH($F124,بيانات!$D:$D,0)-1,H$1))</f>
        <v/>
      </c>
      <c r="I124" s="21" t="str">
        <f t="shared" si="198"/>
        <v/>
      </c>
      <c r="J124" s="21" t="str">
        <f t="shared" si="199"/>
        <v/>
      </c>
      <c r="K124" s="21" t="str">
        <f t="shared" si="200"/>
        <v/>
      </c>
      <c r="L124" s="21" t="str">
        <f t="shared" si="201"/>
        <v/>
      </c>
      <c r="M124" s="22" t="str">
        <f t="shared" si="202"/>
        <v/>
      </c>
      <c r="N124" s="21" t="str">
        <f ca="1">IF($F124="","",OFFSET(بيانات!$A$1,MATCH($F124,بيانات!$D:$D,0)-1,N$1))</f>
        <v/>
      </c>
      <c r="O124" s="21" t="str">
        <f ca="1">IF($F124="","",OFFSET(بيانات!$A$1,MATCH($F124,بيانات!$D:$D,0)-1,O$1))</f>
        <v/>
      </c>
      <c r="P124" s="21" t="str">
        <f ca="1">IF($F124="","",OFFSET(بيانات!$A$1,MATCH($F124,بيانات!$D:$D,0)-1,P$1))</f>
        <v/>
      </c>
      <c r="Q124" s="21" t="str">
        <f ca="1">IF($F124="","",OFFSET(بيانات!$A$1,MATCH($F124,بيانات!$D:$D,0)-1,Q$1))</f>
        <v/>
      </c>
      <c r="R124" s="21" t="str">
        <f ca="1">IF($F124="","",OFFSET(بيانات!$A$1,MATCH($F124,بيانات!$D:$D,0)-1,R$1))</f>
        <v/>
      </c>
      <c r="S124" s="22" t="str">
        <f t="shared" si="203"/>
        <v/>
      </c>
      <c r="T124" s="21" t="str">
        <f ca="1">IF($F124="","",OFFSET(بيانات!$A$1,MATCH($F124,بيانات!$D:$D,0)-1,T$1))</f>
        <v/>
      </c>
      <c r="U124" s="21" t="str">
        <f ca="1">IF($F124="","",OFFSET(بيانات!$A$1,MATCH($F124,بيانات!$D:$D,0)-1,U$1))</f>
        <v/>
      </c>
      <c r="V124" s="21" t="str">
        <f ca="1">IF($F124="","",OFFSET(بيانات!$A$1,MATCH($F124,بيانات!$D:$D,0)-1,V$1))</f>
        <v/>
      </c>
      <c r="W124" s="21" t="str">
        <f ca="1">IF($F124="","",OFFSET(بيانات!$A$1,MATCH($F124,بيانات!$D:$D,0)-1,W$1))</f>
        <v/>
      </c>
      <c r="X124" s="21" t="str">
        <f ca="1">IF($F124="","",OFFSET(بيانات!$A$1,MATCH($F124,بيانات!$D:$D,0)-1,X$1))</f>
        <v/>
      </c>
      <c r="Y124" s="21" t="str">
        <f ca="1">IF($F124="","",OFFSET(بيانات!$A$1,MATCH($F124,بيانات!$D:$D,0)-1,Y$1))</f>
        <v/>
      </c>
      <c r="Z124" s="21" t="str">
        <f ca="1">IF($F124="","",OFFSET(بيانات!$A$1,MATCH($F124,بيانات!$D:$D,0)-1,Z$1))</f>
        <v/>
      </c>
      <c r="AA124" s="21" t="str">
        <f ca="1">IF($F124="","",OFFSET(بيانات!$A$1,MATCH($F124,بيانات!$D:$D,0)-1,AA$1))</f>
        <v/>
      </c>
      <c r="AB124" s="21" t="str">
        <f ca="1">IF($F124="","",OFFSET(بيانات!$A$1,MATCH($F124,بيانات!$D:$D,0)-1,AB$1))</f>
        <v/>
      </c>
      <c r="AC124" s="21" t="str">
        <f ca="1">IF($F124="","",OFFSET(بيانات!$A$1,MATCH($F124,بيانات!$D:$D,0)-1,AC$1))</f>
        <v/>
      </c>
      <c r="AD124" s="21" t="str">
        <f ca="1">IF($F124="","",OFFSET(بيانات!$A$1,MATCH($F124,بيانات!$D:$D,0)-1,AD$1))</f>
        <v/>
      </c>
      <c r="AE124" s="21" t="str">
        <f ca="1">IF($F124="","",OFFSET(بيانات!$A$1,MATCH($F124,بيانات!$D:$D,0)-1,AE$1))</f>
        <v/>
      </c>
      <c r="AF124" s="21" t="str">
        <f ca="1">IF($F124="","",OFFSET(بيانات!$A$1,MATCH($F124,بيانات!$D:$D,0)-1,AF$1))</f>
        <v/>
      </c>
      <c r="AG124" s="23" t="str">
        <f t="shared" si="204"/>
        <v/>
      </c>
      <c r="AH124" s="24" t="str">
        <f ca="1">IF($F124="","",OFFSET(بيانات!$A$1,MATCH($F124,بيانات!$D:$D,0)-1,AH$1))</f>
        <v/>
      </c>
      <c r="AI124" s="21" t="str">
        <f t="shared" si="205"/>
        <v/>
      </c>
      <c r="AJ124" s="24"/>
      <c r="AK124" s="21" t="str">
        <f t="shared" si="182"/>
        <v/>
      </c>
      <c r="AL124" s="24"/>
      <c r="AM124" s="21">
        <f t="shared" si="206"/>
        <v>0</v>
      </c>
      <c r="AN124" s="22">
        <f t="shared" si="207"/>
        <v>0</v>
      </c>
      <c r="AO124" s="25">
        <f t="shared" si="183"/>
        <v>0</v>
      </c>
      <c r="AP124" s="25">
        <f t="shared" si="208"/>
        <v>0</v>
      </c>
      <c r="AQ124" s="21"/>
      <c r="AR124" s="21" t="str">
        <f ca="1">IF($F124="","",OFFSET(بيانات!$A$1,MATCH($F124,بيانات!$D:$D,0)-1,AR$1))</f>
        <v/>
      </c>
      <c r="AS124" s="22">
        <f t="shared" ca="1" si="209"/>
        <v>0</v>
      </c>
      <c r="AT124" s="223">
        <f t="shared" ca="1" si="210"/>
        <v>0</v>
      </c>
      <c r="AU124" s="21" t="str">
        <f t="shared" si="184"/>
        <v/>
      </c>
      <c r="AV124" s="21" t="str">
        <f t="shared" si="185"/>
        <v/>
      </c>
      <c r="AW124" s="21" t="str">
        <f t="shared" si="186"/>
        <v/>
      </c>
      <c r="AX124" s="21">
        <f t="shared" ca="1" si="211"/>
        <v>0</v>
      </c>
      <c r="AY124" s="21">
        <f t="shared" ca="1" si="212"/>
        <v>0</v>
      </c>
      <c r="AZ124" s="21">
        <f t="shared" si="187"/>
        <v>0</v>
      </c>
      <c r="BA124" s="21">
        <f t="shared" si="188"/>
        <v>0</v>
      </c>
      <c r="BB124" s="25">
        <f t="shared" si="189"/>
        <v>0</v>
      </c>
      <c r="BC124" s="21">
        <f t="shared" ca="1" si="213"/>
        <v>0</v>
      </c>
      <c r="BD124" s="21">
        <f t="shared" ca="1" si="214"/>
        <v>0</v>
      </c>
      <c r="BE124" s="21" t="str">
        <f ca="1">IF($F124="","",OFFSET(بيانات!$A$1,MATCH($F124,بيانات!$D:$D,0)-1,BE$1))</f>
        <v/>
      </c>
      <c r="BF124" s="21" t="str">
        <f ca="1">IF($F124="","",OFFSET(بيانات!$A$1,MATCH($F124,بيانات!$D:$D,0)-1,BF$1))</f>
        <v/>
      </c>
      <c r="BG124" s="21" t="str">
        <f ca="1">IF($F124="","",OFFSET(بيانات!$A$1,MATCH($F124,بيانات!$D:$D,0)-1,BG$1))</f>
        <v/>
      </c>
      <c r="BH124" s="21" t="str">
        <f ca="1">IF($F124="","",OFFSET(بيانات!$A$1,MATCH($F124,بيانات!$D:$D,0)-1,BH$1))</f>
        <v/>
      </c>
      <c r="BI124" s="21" t="str">
        <f ca="1">IF($F124="","",OFFSET(بيانات!$A$1,MATCH($F124,بيانات!$D:$D,0)-1,BI$1))</f>
        <v/>
      </c>
      <c r="BJ124" s="21"/>
      <c r="BK124" s="21" t="str">
        <f ca="1">IF($F124="","",OFFSET(بيانات!$A$1,MATCH($F124,بيانات!$D:$D,0)-1,BK$1))</f>
        <v/>
      </c>
      <c r="BL124" s="23" t="str">
        <f ca="1">IF($F124="","",OFFSET(بيانات!$A$1,MATCH($F124,بيانات!$D:$D,0)-1,BL$1))</f>
        <v/>
      </c>
      <c r="BM124" s="23" t="str">
        <f ca="1">IF($F124="","",OFFSET(بيانات!$A$1,MATCH($F124,بيانات!$D:$D,0)-1,BM$1))</f>
        <v/>
      </c>
      <c r="BN124" s="23" t="str">
        <f ca="1">IF($F124="","",OFFSET(بيانات!$A$1,MATCH($F124,بيانات!$D:$D,0)-1,BN$1))</f>
        <v/>
      </c>
      <c r="BO124" s="23" t="str">
        <f ca="1">IF($F124="","",OFFSET(بيانات!$A$1,MATCH($F124,بيانات!$D:$D,0)-1,BO$1))</f>
        <v/>
      </c>
      <c r="BP124" s="23" t="str">
        <f ca="1">IF($F124="","",OFFSET(بيانات!$A$1,MATCH($F124,بيانات!$D:$D,0)-1,BP$1))</f>
        <v/>
      </c>
      <c r="BQ124" s="23" t="str">
        <f ca="1">IF($F124="","",OFFSET(بيانات!$A$1,MATCH($F124,بيانات!$D:$D,0)-1,BQ$1))</f>
        <v/>
      </c>
      <c r="BR124" s="23" t="str">
        <f ca="1">IF($F124="","",OFFSET(بيانات!$A$1,MATCH($F124,بيانات!$D:$D,0)-1,BR$1))</f>
        <v/>
      </c>
      <c r="BS124" s="23" t="str">
        <f ca="1">IF($F124="","",OFFSET(بيانات!$A$1,MATCH($F124,بيانات!$D:$D,0)-1,BS$1))</f>
        <v/>
      </c>
      <c r="BT124" s="23" t="str">
        <f ca="1">IF($F124="","",OFFSET(بيانات!$A$1,MATCH($F124,بيانات!$D:$D,0)-1,BT$1))</f>
        <v/>
      </c>
      <c r="BU124" s="25">
        <f t="shared" ca="1" si="215"/>
        <v>0</v>
      </c>
      <c r="BV124" s="26">
        <f t="shared" ca="1" si="216"/>
        <v>-100</v>
      </c>
      <c r="BW124" s="21" t="str">
        <f ca="1">IF($F124="","",OFFSET(بيانات!$A$1,MATCH($F124,بيانات!$D:$D,0)-1,BW$1))</f>
        <v/>
      </c>
      <c r="BX124" s="21">
        <f t="shared" ca="1" si="217"/>
        <v>0</v>
      </c>
      <c r="BY124" s="21" t="str">
        <f ca="1">IF($F124="","",OFFSET(بيانات!$A$1,MATCH($F124,بيانات!$D:$D,0)-1,BY$1))</f>
        <v/>
      </c>
      <c r="BZ124" s="27">
        <f t="shared" ca="1" si="218"/>
        <v>0</v>
      </c>
      <c r="CA124" s="27">
        <f t="shared" ca="1" si="190"/>
        <v>0</v>
      </c>
      <c r="CB124" s="191">
        <f t="shared" ca="1" si="191"/>
        <v>-100</v>
      </c>
      <c r="CC124" s="217">
        <f t="shared" ca="1" si="192"/>
        <v>100</v>
      </c>
      <c r="CD124" s="218">
        <f t="shared" si="193"/>
        <v>0</v>
      </c>
      <c r="CE124" s="192"/>
      <c r="CF124" s="193" t="str">
        <f t="shared" si="219"/>
        <v/>
      </c>
      <c r="CH124" s="195">
        <f t="shared" ca="1" si="220"/>
        <v>0</v>
      </c>
      <c r="CI124" s="194">
        <v>30</v>
      </c>
      <c r="CJ124" s="195">
        <f t="shared" ca="1" si="221"/>
        <v>0</v>
      </c>
      <c r="CK124" s="194">
        <v>0</v>
      </c>
      <c r="CL124" s="194">
        <f t="shared" ca="1" si="194"/>
        <v>0</v>
      </c>
      <c r="CM124" s="195">
        <f t="shared" ca="1" si="222"/>
        <v>0</v>
      </c>
      <c r="CN124" s="194">
        <v>0</v>
      </c>
      <c r="CO124" s="194">
        <f t="shared" ca="1" si="195"/>
        <v>0</v>
      </c>
      <c r="CP124" s="194">
        <f t="shared" ca="1" si="196"/>
        <v>0</v>
      </c>
      <c r="CQ124" s="195">
        <f t="shared" ca="1" si="223"/>
        <v>-1000</v>
      </c>
    </row>
    <row r="125" spans="1:95" s="194" customFormat="1" ht="30.95" customHeight="1">
      <c r="A125" s="188" t="str">
        <f ca="1">IF(ROW($A116)&gt;COUNTIF(بيانات!$B:$B,$A$9),"",IF(ISERROR(MATCH(1000*$A$9+ROW($A116),$D:$D,0)),INDEX(OFFSET(بيانات!$A$1,MATCH($A$9,بيانات!$B:$B,0)-1,,COUNTIF(بيانات!$B:$B,$A$9)),ROW($A116)),""))</f>
        <v/>
      </c>
      <c r="B125" s="189" t="str">
        <f t="shared" ca="1" si="197"/>
        <v/>
      </c>
      <c r="C125" s="190" t="str">
        <f ca="1">IF(ROW($A116)&gt;COUNTIF($A$10:$A$186,"&gt;=1"),"",VLOOKUP($B125,OFFSET(بيانات!$A$1:$D$1,MATCH($A$9,بيانات!$B:$B,0)-1,,COUNTIF(بيانات!$B:$B,$A$9)),4,0))</f>
        <v/>
      </c>
      <c r="D125" s="190" t="str">
        <f ca="1">IF($F125="","",OFFSET(بيانات!$A$1,MATCH($F125,بيانات!$D:$D,0)-1,0))</f>
        <v/>
      </c>
      <c r="E125" s="61" t="str">
        <f ca="1">IF($F125="","",OFFSET(بيانات!$A$1,MATCH($F125,بيانات!$D:$D,0)-1,2))</f>
        <v/>
      </c>
      <c r="F125" s="249"/>
      <c r="G125" s="67" t="str">
        <f>IF($F125="","",MAX($G$9:$G124)+1)</f>
        <v/>
      </c>
      <c r="H125" s="21" t="str">
        <f ca="1">IF($F125="","",OFFSET(بيانات!$A$1,MATCH($F125,بيانات!$D:$D,0)-1,H$1))</f>
        <v/>
      </c>
      <c r="I125" s="21" t="str">
        <f t="shared" si="198"/>
        <v/>
      </c>
      <c r="J125" s="21" t="str">
        <f t="shared" si="199"/>
        <v/>
      </c>
      <c r="K125" s="21" t="str">
        <f t="shared" si="200"/>
        <v/>
      </c>
      <c r="L125" s="21" t="str">
        <f t="shared" si="201"/>
        <v/>
      </c>
      <c r="M125" s="22" t="str">
        <f t="shared" si="202"/>
        <v/>
      </c>
      <c r="N125" s="21" t="str">
        <f ca="1">IF($F125="","",OFFSET(بيانات!$A$1,MATCH($F125,بيانات!$D:$D,0)-1,N$1))</f>
        <v/>
      </c>
      <c r="O125" s="21" t="str">
        <f ca="1">IF($F125="","",OFFSET(بيانات!$A$1,MATCH($F125,بيانات!$D:$D,0)-1,O$1))</f>
        <v/>
      </c>
      <c r="P125" s="21" t="str">
        <f ca="1">IF($F125="","",OFFSET(بيانات!$A$1,MATCH($F125,بيانات!$D:$D,0)-1,P$1))</f>
        <v/>
      </c>
      <c r="Q125" s="21" t="str">
        <f ca="1">IF($F125="","",OFFSET(بيانات!$A$1,MATCH($F125,بيانات!$D:$D,0)-1,Q$1))</f>
        <v/>
      </c>
      <c r="R125" s="21" t="str">
        <f ca="1">IF($F125="","",OFFSET(بيانات!$A$1,MATCH($F125,بيانات!$D:$D,0)-1,R$1))</f>
        <v/>
      </c>
      <c r="S125" s="22" t="str">
        <f t="shared" si="203"/>
        <v/>
      </c>
      <c r="T125" s="21" t="str">
        <f ca="1">IF($F125="","",OFFSET(بيانات!$A$1,MATCH($F125,بيانات!$D:$D,0)-1,T$1))</f>
        <v/>
      </c>
      <c r="U125" s="21" t="str">
        <f ca="1">IF($F125="","",OFFSET(بيانات!$A$1,MATCH($F125,بيانات!$D:$D,0)-1,U$1))</f>
        <v/>
      </c>
      <c r="V125" s="21" t="str">
        <f ca="1">IF($F125="","",OFFSET(بيانات!$A$1,MATCH($F125,بيانات!$D:$D,0)-1,V$1))</f>
        <v/>
      </c>
      <c r="W125" s="21" t="str">
        <f ca="1">IF($F125="","",OFFSET(بيانات!$A$1,MATCH($F125,بيانات!$D:$D,0)-1,W$1))</f>
        <v/>
      </c>
      <c r="X125" s="21" t="str">
        <f ca="1">IF($F125="","",OFFSET(بيانات!$A$1,MATCH($F125,بيانات!$D:$D,0)-1,X$1))</f>
        <v/>
      </c>
      <c r="Y125" s="21" t="str">
        <f ca="1">IF($F125="","",OFFSET(بيانات!$A$1,MATCH($F125,بيانات!$D:$D,0)-1,Y$1))</f>
        <v/>
      </c>
      <c r="Z125" s="21" t="str">
        <f ca="1">IF($F125="","",OFFSET(بيانات!$A$1,MATCH($F125,بيانات!$D:$D,0)-1,Z$1))</f>
        <v/>
      </c>
      <c r="AA125" s="21" t="str">
        <f ca="1">IF($F125="","",OFFSET(بيانات!$A$1,MATCH($F125,بيانات!$D:$D,0)-1,AA$1))</f>
        <v/>
      </c>
      <c r="AB125" s="21" t="str">
        <f ca="1">IF($F125="","",OFFSET(بيانات!$A$1,MATCH($F125,بيانات!$D:$D,0)-1,AB$1))</f>
        <v/>
      </c>
      <c r="AC125" s="21" t="str">
        <f ca="1">IF($F125="","",OFFSET(بيانات!$A$1,MATCH($F125,بيانات!$D:$D,0)-1,AC$1))</f>
        <v/>
      </c>
      <c r="AD125" s="21" t="str">
        <f ca="1">IF($F125="","",OFFSET(بيانات!$A$1,MATCH($F125,بيانات!$D:$D,0)-1,AD$1))</f>
        <v/>
      </c>
      <c r="AE125" s="21" t="str">
        <f ca="1">IF($F125="","",OFFSET(بيانات!$A$1,MATCH($F125,بيانات!$D:$D,0)-1,AE$1))</f>
        <v/>
      </c>
      <c r="AF125" s="21" t="str">
        <f ca="1">IF($F125="","",OFFSET(بيانات!$A$1,MATCH($F125,بيانات!$D:$D,0)-1,AF$1))</f>
        <v/>
      </c>
      <c r="AG125" s="23" t="str">
        <f t="shared" si="204"/>
        <v/>
      </c>
      <c r="AH125" s="24" t="str">
        <f ca="1">IF($F125="","",OFFSET(بيانات!$A$1,MATCH($F125,بيانات!$D:$D,0)-1,AH$1))</f>
        <v/>
      </c>
      <c r="AI125" s="21" t="str">
        <f t="shared" si="205"/>
        <v/>
      </c>
      <c r="AJ125" s="24"/>
      <c r="AK125" s="21" t="str">
        <f t="shared" si="182"/>
        <v/>
      </c>
      <c r="AL125" s="24"/>
      <c r="AM125" s="21">
        <f t="shared" si="206"/>
        <v>0</v>
      </c>
      <c r="AN125" s="22">
        <f t="shared" si="207"/>
        <v>0</v>
      </c>
      <c r="AO125" s="25">
        <f t="shared" si="183"/>
        <v>0</v>
      </c>
      <c r="AP125" s="25">
        <f t="shared" si="208"/>
        <v>0</v>
      </c>
      <c r="AQ125" s="21"/>
      <c r="AR125" s="21" t="str">
        <f ca="1">IF($F125="","",OFFSET(بيانات!$A$1,MATCH($F125,بيانات!$D:$D,0)-1,AR$1))</f>
        <v/>
      </c>
      <c r="AS125" s="22">
        <f t="shared" ca="1" si="209"/>
        <v>0</v>
      </c>
      <c r="AT125" s="223">
        <f t="shared" ca="1" si="210"/>
        <v>0</v>
      </c>
      <c r="AU125" s="21" t="str">
        <f t="shared" si="184"/>
        <v/>
      </c>
      <c r="AV125" s="21" t="str">
        <f t="shared" si="185"/>
        <v/>
      </c>
      <c r="AW125" s="21" t="str">
        <f t="shared" si="186"/>
        <v/>
      </c>
      <c r="AX125" s="21">
        <f t="shared" ca="1" si="211"/>
        <v>0</v>
      </c>
      <c r="AY125" s="21">
        <f t="shared" ca="1" si="212"/>
        <v>0</v>
      </c>
      <c r="AZ125" s="21">
        <f t="shared" si="187"/>
        <v>0</v>
      </c>
      <c r="BA125" s="21">
        <f t="shared" si="188"/>
        <v>0</v>
      </c>
      <c r="BB125" s="25">
        <f t="shared" si="189"/>
        <v>0</v>
      </c>
      <c r="BC125" s="21">
        <f t="shared" ca="1" si="213"/>
        <v>0</v>
      </c>
      <c r="BD125" s="21">
        <f t="shared" ca="1" si="214"/>
        <v>0</v>
      </c>
      <c r="BE125" s="21" t="str">
        <f ca="1">IF($F125="","",OFFSET(بيانات!$A$1,MATCH($F125,بيانات!$D:$D,0)-1,BE$1))</f>
        <v/>
      </c>
      <c r="BF125" s="21" t="str">
        <f ca="1">IF($F125="","",OFFSET(بيانات!$A$1,MATCH($F125,بيانات!$D:$D,0)-1,BF$1))</f>
        <v/>
      </c>
      <c r="BG125" s="21" t="str">
        <f ca="1">IF($F125="","",OFFSET(بيانات!$A$1,MATCH($F125,بيانات!$D:$D,0)-1,BG$1))</f>
        <v/>
      </c>
      <c r="BH125" s="21" t="str">
        <f ca="1">IF($F125="","",OFFSET(بيانات!$A$1,MATCH($F125,بيانات!$D:$D,0)-1,BH$1))</f>
        <v/>
      </c>
      <c r="BI125" s="21" t="str">
        <f ca="1">IF($F125="","",OFFSET(بيانات!$A$1,MATCH($F125,بيانات!$D:$D,0)-1,BI$1))</f>
        <v/>
      </c>
      <c r="BJ125" s="21"/>
      <c r="BK125" s="21" t="str">
        <f ca="1">IF($F125="","",OFFSET(بيانات!$A$1,MATCH($F125,بيانات!$D:$D,0)-1,BK$1))</f>
        <v/>
      </c>
      <c r="BL125" s="23" t="str">
        <f ca="1">IF($F125="","",OFFSET(بيانات!$A$1,MATCH($F125,بيانات!$D:$D,0)-1,BL$1))</f>
        <v/>
      </c>
      <c r="BM125" s="23" t="str">
        <f ca="1">IF($F125="","",OFFSET(بيانات!$A$1,MATCH($F125,بيانات!$D:$D,0)-1,BM$1))</f>
        <v/>
      </c>
      <c r="BN125" s="23" t="str">
        <f ca="1">IF($F125="","",OFFSET(بيانات!$A$1,MATCH($F125,بيانات!$D:$D,0)-1,BN$1))</f>
        <v/>
      </c>
      <c r="BO125" s="23" t="str">
        <f ca="1">IF($F125="","",OFFSET(بيانات!$A$1,MATCH($F125,بيانات!$D:$D,0)-1,BO$1))</f>
        <v/>
      </c>
      <c r="BP125" s="23" t="str">
        <f ca="1">IF($F125="","",OFFSET(بيانات!$A$1,MATCH($F125,بيانات!$D:$D,0)-1,BP$1))</f>
        <v/>
      </c>
      <c r="BQ125" s="23" t="str">
        <f ca="1">IF($F125="","",OFFSET(بيانات!$A$1,MATCH($F125,بيانات!$D:$D,0)-1,BQ$1))</f>
        <v/>
      </c>
      <c r="BR125" s="23" t="str">
        <f ca="1">IF($F125="","",OFFSET(بيانات!$A$1,MATCH($F125,بيانات!$D:$D,0)-1,BR$1))</f>
        <v/>
      </c>
      <c r="BS125" s="23" t="str">
        <f ca="1">IF($F125="","",OFFSET(بيانات!$A$1,MATCH($F125,بيانات!$D:$D,0)-1,BS$1))</f>
        <v/>
      </c>
      <c r="BT125" s="23" t="str">
        <f ca="1">IF($F125="","",OFFSET(بيانات!$A$1,MATCH($F125,بيانات!$D:$D,0)-1,BT$1))</f>
        <v/>
      </c>
      <c r="BU125" s="25">
        <f t="shared" ca="1" si="215"/>
        <v>0</v>
      </c>
      <c r="BV125" s="26">
        <f t="shared" ca="1" si="216"/>
        <v>-100</v>
      </c>
      <c r="BW125" s="21" t="str">
        <f ca="1">IF($F125="","",OFFSET(بيانات!$A$1,MATCH($F125,بيانات!$D:$D,0)-1,BW$1))</f>
        <v/>
      </c>
      <c r="BX125" s="21">
        <f t="shared" ca="1" si="217"/>
        <v>0</v>
      </c>
      <c r="BY125" s="21" t="str">
        <f ca="1">IF($F125="","",OFFSET(بيانات!$A$1,MATCH($F125,بيانات!$D:$D,0)-1,BY$1))</f>
        <v/>
      </c>
      <c r="BZ125" s="27">
        <f t="shared" ca="1" si="218"/>
        <v>0</v>
      </c>
      <c r="CA125" s="27">
        <f t="shared" ca="1" si="190"/>
        <v>0</v>
      </c>
      <c r="CB125" s="191">
        <f t="shared" ca="1" si="191"/>
        <v>-100</v>
      </c>
      <c r="CC125" s="217">
        <f t="shared" ca="1" si="192"/>
        <v>100</v>
      </c>
      <c r="CD125" s="218">
        <f t="shared" si="193"/>
        <v>0</v>
      </c>
      <c r="CE125" s="192"/>
      <c r="CF125" s="193" t="str">
        <f t="shared" si="219"/>
        <v/>
      </c>
      <c r="CH125" s="195">
        <f t="shared" ca="1" si="220"/>
        <v>0</v>
      </c>
      <c r="CI125" s="194">
        <v>30</v>
      </c>
      <c r="CJ125" s="195">
        <f t="shared" ca="1" si="221"/>
        <v>0</v>
      </c>
      <c r="CK125" s="194">
        <v>0</v>
      </c>
      <c r="CL125" s="194">
        <f t="shared" ca="1" si="194"/>
        <v>0</v>
      </c>
      <c r="CM125" s="195">
        <f t="shared" ca="1" si="222"/>
        <v>0</v>
      </c>
      <c r="CN125" s="194">
        <v>0</v>
      </c>
      <c r="CO125" s="194">
        <f t="shared" ca="1" si="195"/>
        <v>0</v>
      </c>
      <c r="CP125" s="194">
        <f t="shared" ca="1" si="196"/>
        <v>0</v>
      </c>
      <c r="CQ125" s="195">
        <f t="shared" ca="1" si="223"/>
        <v>-1000</v>
      </c>
    </row>
    <row r="126" spans="1:95" s="194" customFormat="1" ht="30.95" customHeight="1">
      <c r="A126" s="188" t="str">
        <f ca="1">IF(ROW($A117)&gt;COUNTIF(بيانات!$B:$B,$A$9),"",IF(ISERROR(MATCH(1000*$A$9+ROW($A117),$D:$D,0)),INDEX(OFFSET(بيانات!$A$1,MATCH($A$9,بيانات!$B:$B,0)-1,,COUNTIF(بيانات!$B:$B,$A$9)),ROW($A117)),""))</f>
        <v/>
      </c>
      <c r="B126" s="189" t="str">
        <f t="shared" ca="1" si="197"/>
        <v/>
      </c>
      <c r="C126" s="190" t="str">
        <f ca="1">IF(ROW($A117)&gt;COUNTIF($A$10:$A$186,"&gt;=1"),"",VLOOKUP($B126,OFFSET(بيانات!$A$1:$D$1,MATCH($A$9,بيانات!$B:$B,0)-1,,COUNTIF(بيانات!$B:$B,$A$9)),4,0))</f>
        <v/>
      </c>
      <c r="D126" s="190" t="str">
        <f ca="1">IF($F126="","",OFFSET(بيانات!$A$1,MATCH($F126,بيانات!$D:$D,0)-1,0))</f>
        <v/>
      </c>
      <c r="E126" s="61" t="str">
        <f ca="1">IF($F126="","",OFFSET(بيانات!$A$1,MATCH($F126,بيانات!$D:$D,0)-1,2))</f>
        <v/>
      </c>
      <c r="F126" s="249"/>
      <c r="G126" s="67" t="str">
        <f>IF($F126="","",MAX($G$9:$G125)+1)</f>
        <v/>
      </c>
      <c r="H126" s="21" t="str">
        <f ca="1">IF($F126="","",OFFSET(بيانات!$A$1,MATCH($F126,بيانات!$D:$D,0)-1,H$1))</f>
        <v/>
      </c>
      <c r="I126" s="21" t="str">
        <f t="shared" si="198"/>
        <v/>
      </c>
      <c r="J126" s="21" t="str">
        <f t="shared" si="199"/>
        <v/>
      </c>
      <c r="K126" s="21" t="str">
        <f t="shared" si="200"/>
        <v/>
      </c>
      <c r="L126" s="21" t="str">
        <f t="shared" si="201"/>
        <v/>
      </c>
      <c r="M126" s="22" t="str">
        <f t="shared" si="202"/>
        <v/>
      </c>
      <c r="N126" s="21" t="str">
        <f ca="1">IF($F126="","",OFFSET(بيانات!$A$1,MATCH($F126,بيانات!$D:$D,0)-1,N$1))</f>
        <v/>
      </c>
      <c r="O126" s="21" t="str">
        <f ca="1">IF($F126="","",OFFSET(بيانات!$A$1,MATCH($F126,بيانات!$D:$D,0)-1,O$1))</f>
        <v/>
      </c>
      <c r="P126" s="21" t="str">
        <f ca="1">IF($F126="","",OFFSET(بيانات!$A$1,MATCH($F126,بيانات!$D:$D,0)-1,P$1))</f>
        <v/>
      </c>
      <c r="Q126" s="21" t="str">
        <f ca="1">IF($F126="","",OFFSET(بيانات!$A$1,MATCH($F126,بيانات!$D:$D,0)-1,Q$1))</f>
        <v/>
      </c>
      <c r="R126" s="21" t="str">
        <f ca="1">IF($F126="","",OFFSET(بيانات!$A$1,MATCH($F126,بيانات!$D:$D,0)-1,R$1))</f>
        <v/>
      </c>
      <c r="S126" s="22" t="str">
        <f t="shared" si="203"/>
        <v/>
      </c>
      <c r="T126" s="21" t="str">
        <f ca="1">IF($F126="","",OFFSET(بيانات!$A$1,MATCH($F126,بيانات!$D:$D,0)-1,T$1))</f>
        <v/>
      </c>
      <c r="U126" s="21" t="str">
        <f ca="1">IF($F126="","",OFFSET(بيانات!$A$1,MATCH($F126,بيانات!$D:$D,0)-1,U$1))</f>
        <v/>
      </c>
      <c r="V126" s="21" t="str">
        <f ca="1">IF($F126="","",OFFSET(بيانات!$A$1,MATCH($F126,بيانات!$D:$D,0)-1,V$1))</f>
        <v/>
      </c>
      <c r="W126" s="21" t="str">
        <f ca="1">IF($F126="","",OFFSET(بيانات!$A$1,MATCH($F126,بيانات!$D:$D,0)-1,W$1))</f>
        <v/>
      </c>
      <c r="X126" s="21" t="str">
        <f ca="1">IF($F126="","",OFFSET(بيانات!$A$1,MATCH($F126,بيانات!$D:$D,0)-1,X$1))</f>
        <v/>
      </c>
      <c r="Y126" s="21" t="str">
        <f ca="1">IF($F126="","",OFFSET(بيانات!$A$1,MATCH($F126,بيانات!$D:$D,0)-1,Y$1))</f>
        <v/>
      </c>
      <c r="Z126" s="21" t="str">
        <f ca="1">IF($F126="","",OFFSET(بيانات!$A$1,MATCH($F126,بيانات!$D:$D,0)-1,Z$1))</f>
        <v/>
      </c>
      <c r="AA126" s="21" t="str">
        <f ca="1">IF($F126="","",OFFSET(بيانات!$A$1,MATCH($F126,بيانات!$D:$D,0)-1,AA$1))</f>
        <v/>
      </c>
      <c r="AB126" s="21" t="str">
        <f ca="1">IF($F126="","",OFFSET(بيانات!$A$1,MATCH($F126,بيانات!$D:$D,0)-1,AB$1))</f>
        <v/>
      </c>
      <c r="AC126" s="21" t="str">
        <f ca="1">IF($F126="","",OFFSET(بيانات!$A$1,MATCH($F126,بيانات!$D:$D,0)-1,AC$1))</f>
        <v/>
      </c>
      <c r="AD126" s="21" t="str">
        <f ca="1">IF($F126="","",OFFSET(بيانات!$A$1,MATCH($F126,بيانات!$D:$D,0)-1,AD$1))</f>
        <v/>
      </c>
      <c r="AE126" s="21" t="str">
        <f ca="1">IF($F126="","",OFFSET(بيانات!$A$1,MATCH($F126,بيانات!$D:$D,0)-1,AE$1))</f>
        <v/>
      </c>
      <c r="AF126" s="21" t="str">
        <f ca="1">IF($F126="","",OFFSET(بيانات!$A$1,MATCH($F126,بيانات!$D:$D,0)-1,AF$1))</f>
        <v/>
      </c>
      <c r="AG126" s="23" t="str">
        <f t="shared" si="204"/>
        <v/>
      </c>
      <c r="AH126" s="24" t="str">
        <f ca="1">IF($F126="","",OFFSET(بيانات!$A$1,MATCH($F126,بيانات!$D:$D,0)-1,AH$1))</f>
        <v/>
      </c>
      <c r="AI126" s="21" t="str">
        <f t="shared" si="205"/>
        <v/>
      </c>
      <c r="AJ126" s="24"/>
      <c r="AK126" s="21" t="str">
        <f t="shared" si="182"/>
        <v/>
      </c>
      <c r="AL126" s="24"/>
      <c r="AM126" s="21">
        <f t="shared" si="206"/>
        <v>0</v>
      </c>
      <c r="AN126" s="22">
        <f t="shared" si="207"/>
        <v>0</v>
      </c>
      <c r="AO126" s="25">
        <f t="shared" si="183"/>
        <v>0</v>
      </c>
      <c r="AP126" s="25">
        <f t="shared" si="208"/>
        <v>0</v>
      </c>
      <c r="AQ126" s="21"/>
      <c r="AR126" s="21" t="str">
        <f ca="1">IF($F126="","",OFFSET(بيانات!$A$1,MATCH($F126,بيانات!$D:$D,0)-1,AR$1))</f>
        <v/>
      </c>
      <c r="AS126" s="22">
        <f t="shared" ca="1" si="209"/>
        <v>0</v>
      </c>
      <c r="AT126" s="223">
        <f t="shared" ca="1" si="210"/>
        <v>0</v>
      </c>
      <c r="AU126" s="21" t="str">
        <f t="shared" si="184"/>
        <v/>
      </c>
      <c r="AV126" s="21" t="str">
        <f t="shared" si="185"/>
        <v/>
      </c>
      <c r="AW126" s="21" t="str">
        <f t="shared" si="186"/>
        <v/>
      </c>
      <c r="AX126" s="21">
        <f t="shared" ca="1" si="211"/>
        <v>0</v>
      </c>
      <c r="AY126" s="21">
        <f t="shared" ca="1" si="212"/>
        <v>0</v>
      </c>
      <c r="AZ126" s="21">
        <f t="shared" si="187"/>
        <v>0</v>
      </c>
      <c r="BA126" s="21">
        <f t="shared" si="188"/>
        <v>0</v>
      </c>
      <c r="BB126" s="25">
        <f t="shared" si="189"/>
        <v>0</v>
      </c>
      <c r="BC126" s="21">
        <f t="shared" ca="1" si="213"/>
        <v>0</v>
      </c>
      <c r="BD126" s="21">
        <f t="shared" ca="1" si="214"/>
        <v>0</v>
      </c>
      <c r="BE126" s="21" t="str">
        <f ca="1">IF($F126="","",OFFSET(بيانات!$A$1,MATCH($F126,بيانات!$D:$D,0)-1,BE$1))</f>
        <v/>
      </c>
      <c r="BF126" s="21" t="str">
        <f ca="1">IF($F126="","",OFFSET(بيانات!$A$1,MATCH($F126,بيانات!$D:$D,0)-1,BF$1))</f>
        <v/>
      </c>
      <c r="BG126" s="21" t="str">
        <f ca="1">IF($F126="","",OFFSET(بيانات!$A$1,MATCH($F126,بيانات!$D:$D,0)-1,BG$1))</f>
        <v/>
      </c>
      <c r="BH126" s="21" t="str">
        <f ca="1">IF($F126="","",OFFSET(بيانات!$A$1,MATCH($F126,بيانات!$D:$D,0)-1,BH$1))</f>
        <v/>
      </c>
      <c r="BI126" s="21" t="str">
        <f ca="1">IF($F126="","",OFFSET(بيانات!$A$1,MATCH($F126,بيانات!$D:$D,0)-1,BI$1))</f>
        <v/>
      </c>
      <c r="BJ126" s="21"/>
      <c r="BK126" s="21" t="str">
        <f ca="1">IF($F126="","",OFFSET(بيانات!$A$1,MATCH($F126,بيانات!$D:$D,0)-1,BK$1))</f>
        <v/>
      </c>
      <c r="BL126" s="23" t="str">
        <f ca="1">IF($F126="","",OFFSET(بيانات!$A$1,MATCH($F126,بيانات!$D:$D,0)-1,BL$1))</f>
        <v/>
      </c>
      <c r="BM126" s="23" t="str">
        <f ca="1">IF($F126="","",OFFSET(بيانات!$A$1,MATCH($F126,بيانات!$D:$D,0)-1,BM$1))</f>
        <v/>
      </c>
      <c r="BN126" s="23" t="str">
        <f ca="1">IF($F126="","",OFFSET(بيانات!$A$1,MATCH($F126,بيانات!$D:$D,0)-1,BN$1))</f>
        <v/>
      </c>
      <c r="BO126" s="23" t="str">
        <f ca="1">IF($F126="","",OFFSET(بيانات!$A$1,MATCH($F126,بيانات!$D:$D,0)-1,BO$1))</f>
        <v/>
      </c>
      <c r="BP126" s="23" t="str">
        <f ca="1">IF($F126="","",OFFSET(بيانات!$A$1,MATCH($F126,بيانات!$D:$D,0)-1,BP$1))</f>
        <v/>
      </c>
      <c r="BQ126" s="23" t="str">
        <f ca="1">IF($F126="","",OFFSET(بيانات!$A$1,MATCH($F126,بيانات!$D:$D,0)-1,BQ$1))</f>
        <v/>
      </c>
      <c r="BR126" s="23" t="str">
        <f ca="1">IF($F126="","",OFFSET(بيانات!$A$1,MATCH($F126,بيانات!$D:$D,0)-1,BR$1))</f>
        <v/>
      </c>
      <c r="BS126" s="23" t="str">
        <f ca="1">IF($F126="","",OFFSET(بيانات!$A$1,MATCH($F126,بيانات!$D:$D,0)-1,BS$1))</f>
        <v/>
      </c>
      <c r="BT126" s="23" t="str">
        <f ca="1">IF($F126="","",OFFSET(بيانات!$A$1,MATCH($F126,بيانات!$D:$D,0)-1,BT$1))</f>
        <v/>
      </c>
      <c r="BU126" s="25">
        <f t="shared" ca="1" si="215"/>
        <v>0</v>
      </c>
      <c r="BV126" s="26">
        <f t="shared" ca="1" si="216"/>
        <v>-100</v>
      </c>
      <c r="BW126" s="21" t="str">
        <f ca="1">IF($F126="","",OFFSET(بيانات!$A$1,MATCH($F126,بيانات!$D:$D,0)-1,BW$1))</f>
        <v/>
      </c>
      <c r="BX126" s="21">
        <f t="shared" ca="1" si="217"/>
        <v>0</v>
      </c>
      <c r="BY126" s="21" t="str">
        <f ca="1">IF($F126="","",OFFSET(بيانات!$A$1,MATCH($F126,بيانات!$D:$D,0)-1,BY$1))</f>
        <v/>
      </c>
      <c r="BZ126" s="27">
        <f t="shared" ca="1" si="218"/>
        <v>0</v>
      </c>
      <c r="CA126" s="27">
        <f t="shared" ca="1" si="190"/>
        <v>0</v>
      </c>
      <c r="CB126" s="191">
        <f t="shared" ca="1" si="191"/>
        <v>-100</v>
      </c>
      <c r="CC126" s="217">
        <f t="shared" ca="1" si="192"/>
        <v>100</v>
      </c>
      <c r="CD126" s="218">
        <f t="shared" si="193"/>
        <v>0</v>
      </c>
      <c r="CE126" s="192"/>
      <c r="CF126" s="193" t="str">
        <f t="shared" si="219"/>
        <v/>
      </c>
      <c r="CH126" s="195">
        <f t="shared" ca="1" si="220"/>
        <v>0</v>
      </c>
      <c r="CI126" s="194">
        <v>30</v>
      </c>
      <c r="CJ126" s="195">
        <f t="shared" ca="1" si="221"/>
        <v>0</v>
      </c>
      <c r="CK126" s="194">
        <v>0</v>
      </c>
      <c r="CL126" s="194">
        <f t="shared" ca="1" si="194"/>
        <v>0</v>
      </c>
      <c r="CM126" s="195">
        <f t="shared" ca="1" si="222"/>
        <v>0</v>
      </c>
      <c r="CN126" s="194">
        <v>0</v>
      </c>
      <c r="CO126" s="194">
        <f t="shared" ca="1" si="195"/>
        <v>0</v>
      </c>
      <c r="CP126" s="194">
        <f t="shared" ca="1" si="196"/>
        <v>0</v>
      </c>
      <c r="CQ126" s="195">
        <f t="shared" ca="1" si="223"/>
        <v>-1000</v>
      </c>
    </row>
    <row r="127" spans="1:95" s="194" customFormat="1" ht="30.95" customHeight="1">
      <c r="A127" s="188" t="str">
        <f ca="1">IF(ROW($A118)&gt;COUNTIF(بيانات!$B:$B,$A$9),"",IF(ISERROR(MATCH(1000*$A$9+ROW($A118),$D:$D,0)),INDEX(OFFSET(بيانات!$A$1,MATCH($A$9,بيانات!$B:$B,0)-1,,COUNTIF(بيانات!$B:$B,$A$9)),ROW($A118)),""))</f>
        <v/>
      </c>
      <c r="B127" s="189" t="str">
        <f t="shared" ca="1" si="197"/>
        <v/>
      </c>
      <c r="C127" s="190" t="str">
        <f ca="1">IF(ROW($A118)&gt;COUNTIF($A$10:$A$186,"&gt;=1"),"",VLOOKUP($B127,OFFSET(بيانات!$A$1:$D$1,MATCH($A$9,بيانات!$B:$B,0)-1,,COUNTIF(بيانات!$B:$B,$A$9)),4,0))</f>
        <v/>
      </c>
      <c r="D127" s="190" t="str">
        <f ca="1">IF($F127="","",OFFSET(بيانات!$A$1,MATCH($F127,بيانات!$D:$D,0)-1,0))</f>
        <v/>
      </c>
      <c r="E127" s="61" t="str">
        <f ca="1">IF($F127="","",OFFSET(بيانات!$A$1,MATCH($F127,بيانات!$D:$D,0)-1,2))</f>
        <v/>
      </c>
      <c r="F127" s="249"/>
      <c r="G127" s="67" t="str">
        <f>IF($F127="","",MAX($G$9:$G126)+1)</f>
        <v/>
      </c>
      <c r="H127" s="21" t="str">
        <f ca="1">IF($F127="","",OFFSET(بيانات!$A$1,MATCH($F127,بيانات!$D:$D,0)-1,H$1))</f>
        <v/>
      </c>
      <c r="I127" s="21" t="str">
        <f t="shared" si="198"/>
        <v/>
      </c>
      <c r="J127" s="21" t="str">
        <f t="shared" si="199"/>
        <v/>
      </c>
      <c r="K127" s="21" t="str">
        <f t="shared" si="200"/>
        <v/>
      </c>
      <c r="L127" s="21" t="str">
        <f t="shared" si="201"/>
        <v/>
      </c>
      <c r="M127" s="22" t="str">
        <f t="shared" si="202"/>
        <v/>
      </c>
      <c r="N127" s="21" t="str">
        <f ca="1">IF($F127="","",OFFSET(بيانات!$A$1,MATCH($F127,بيانات!$D:$D,0)-1,N$1))</f>
        <v/>
      </c>
      <c r="O127" s="21" t="str">
        <f ca="1">IF($F127="","",OFFSET(بيانات!$A$1,MATCH($F127,بيانات!$D:$D,0)-1,O$1))</f>
        <v/>
      </c>
      <c r="P127" s="21" t="str">
        <f ca="1">IF($F127="","",OFFSET(بيانات!$A$1,MATCH($F127,بيانات!$D:$D,0)-1,P$1))</f>
        <v/>
      </c>
      <c r="Q127" s="21" t="str">
        <f ca="1">IF($F127="","",OFFSET(بيانات!$A$1,MATCH($F127,بيانات!$D:$D,0)-1,Q$1))</f>
        <v/>
      </c>
      <c r="R127" s="21" t="str">
        <f ca="1">IF($F127="","",OFFSET(بيانات!$A$1,MATCH($F127,بيانات!$D:$D,0)-1,R$1))</f>
        <v/>
      </c>
      <c r="S127" s="22" t="str">
        <f t="shared" si="203"/>
        <v/>
      </c>
      <c r="T127" s="21" t="str">
        <f ca="1">IF($F127="","",OFFSET(بيانات!$A$1,MATCH($F127,بيانات!$D:$D,0)-1,T$1))</f>
        <v/>
      </c>
      <c r="U127" s="21" t="str">
        <f ca="1">IF($F127="","",OFFSET(بيانات!$A$1,MATCH($F127,بيانات!$D:$D,0)-1,U$1))</f>
        <v/>
      </c>
      <c r="V127" s="21" t="str">
        <f ca="1">IF($F127="","",OFFSET(بيانات!$A$1,MATCH($F127,بيانات!$D:$D,0)-1,V$1))</f>
        <v/>
      </c>
      <c r="W127" s="21" t="str">
        <f ca="1">IF($F127="","",OFFSET(بيانات!$A$1,MATCH($F127,بيانات!$D:$D,0)-1,W$1))</f>
        <v/>
      </c>
      <c r="X127" s="21" t="str">
        <f ca="1">IF($F127="","",OFFSET(بيانات!$A$1,MATCH($F127,بيانات!$D:$D,0)-1,X$1))</f>
        <v/>
      </c>
      <c r="Y127" s="21" t="str">
        <f ca="1">IF($F127="","",OFFSET(بيانات!$A$1,MATCH($F127,بيانات!$D:$D,0)-1,Y$1))</f>
        <v/>
      </c>
      <c r="Z127" s="21" t="str">
        <f ca="1">IF($F127="","",OFFSET(بيانات!$A$1,MATCH($F127,بيانات!$D:$D,0)-1,Z$1))</f>
        <v/>
      </c>
      <c r="AA127" s="21" t="str">
        <f ca="1">IF($F127="","",OFFSET(بيانات!$A$1,MATCH($F127,بيانات!$D:$D,0)-1,AA$1))</f>
        <v/>
      </c>
      <c r="AB127" s="21" t="str">
        <f ca="1">IF($F127="","",OFFSET(بيانات!$A$1,MATCH($F127,بيانات!$D:$D,0)-1,AB$1))</f>
        <v/>
      </c>
      <c r="AC127" s="21" t="str">
        <f ca="1">IF($F127="","",OFFSET(بيانات!$A$1,MATCH($F127,بيانات!$D:$D,0)-1,AC$1))</f>
        <v/>
      </c>
      <c r="AD127" s="21" t="str">
        <f ca="1">IF($F127="","",OFFSET(بيانات!$A$1,MATCH($F127,بيانات!$D:$D,0)-1,AD$1))</f>
        <v/>
      </c>
      <c r="AE127" s="21" t="str">
        <f ca="1">IF($F127="","",OFFSET(بيانات!$A$1,MATCH($F127,بيانات!$D:$D,0)-1,AE$1))</f>
        <v/>
      </c>
      <c r="AF127" s="21" t="str">
        <f ca="1">IF($F127="","",OFFSET(بيانات!$A$1,MATCH($F127,بيانات!$D:$D,0)-1,AF$1))</f>
        <v/>
      </c>
      <c r="AG127" s="23" t="str">
        <f t="shared" si="204"/>
        <v/>
      </c>
      <c r="AH127" s="24" t="str">
        <f ca="1">IF($F127="","",OFFSET(بيانات!$A$1,MATCH($F127,بيانات!$D:$D,0)-1,AH$1))</f>
        <v/>
      </c>
      <c r="AI127" s="21" t="str">
        <f t="shared" si="205"/>
        <v/>
      </c>
      <c r="AJ127" s="24"/>
      <c r="AK127" s="21" t="str">
        <f t="shared" si="182"/>
        <v/>
      </c>
      <c r="AL127" s="24"/>
      <c r="AM127" s="21">
        <f t="shared" si="206"/>
        <v>0</v>
      </c>
      <c r="AN127" s="22">
        <f t="shared" si="207"/>
        <v>0</v>
      </c>
      <c r="AO127" s="25">
        <f t="shared" si="183"/>
        <v>0</v>
      </c>
      <c r="AP127" s="25">
        <f t="shared" si="208"/>
        <v>0</v>
      </c>
      <c r="AQ127" s="21"/>
      <c r="AR127" s="21" t="str">
        <f ca="1">IF($F127="","",OFFSET(بيانات!$A$1,MATCH($F127,بيانات!$D:$D,0)-1,AR$1))</f>
        <v/>
      </c>
      <c r="AS127" s="22">
        <f t="shared" ca="1" si="209"/>
        <v>0</v>
      </c>
      <c r="AT127" s="223">
        <f t="shared" ca="1" si="210"/>
        <v>0</v>
      </c>
      <c r="AU127" s="21" t="str">
        <f t="shared" si="184"/>
        <v/>
      </c>
      <c r="AV127" s="21" t="str">
        <f t="shared" si="185"/>
        <v/>
      </c>
      <c r="AW127" s="21" t="str">
        <f t="shared" si="186"/>
        <v/>
      </c>
      <c r="AX127" s="21">
        <f t="shared" ca="1" si="211"/>
        <v>0</v>
      </c>
      <c r="AY127" s="21">
        <f t="shared" ca="1" si="212"/>
        <v>0</v>
      </c>
      <c r="AZ127" s="21">
        <f t="shared" si="187"/>
        <v>0</v>
      </c>
      <c r="BA127" s="21">
        <f t="shared" si="188"/>
        <v>0</v>
      </c>
      <c r="BB127" s="25">
        <f t="shared" si="189"/>
        <v>0</v>
      </c>
      <c r="BC127" s="21">
        <f t="shared" ca="1" si="213"/>
        <v>0</v>
      </c>
      <c r="BD127" s="21">
        <f t="shared" ca="1" si="214"/>
        <v>0</v>
      </c>
      <c r="BE127" s="21" t="str">
        <f ca="1">IF($F127="","",OFFSET(بيانات!$A$1,MATCH($F127,بيانات!$D:$D,0)-1,BE$1))</f>
        <v/>
      </c>
      <c r="BF127" s="21" t="str">
        <f ca="1">IF($F127="","",OFFSET(بيانات!$A$1,MATCH($F127,بيانات!$D:$D,0)-1,BF$1))</f>
        <v/>
      </c>
      <c r="BG127" s="21" t="str">
        <f ca="1">IF($F127="","",OFFSET(بيانات!$A$1,MATCH($F127,بيانات!$D:$D,0)-1,BG$1))</f>
        <v/>
      </c>
      <c r="BH127" s="21" t="str">
        <f ca="1">IF($F127="","",OFFSET(بيانات!$A$1,MATCH($F127,بيانات!$D:$D,0)-1,BH$1))</f>
        <v/>
      </c>
      <c r="BI127" s="21" t="str">
        <f ca="1">IF($F127="","",OFFSET(بيانات!$A$1,MATCH($F127,بيانات!$D:$D,0)-1,BI$1))</f>
        <v/>
      </c>
      <c r="BJ127" s="21"/>
      <c r="BK127" s="21" t="str">
        <f ca="1">IF($F127="","",OFFSET(بيانات!$A$1,MATCH($F127,بيانات!$D:$D,0)-1,BK$1))</f>
        <v/>
      </c>
      <c r="BL127" s="23" t="str">
        <f ca="1">IF($F127="","",OFFSET(بيانات!$A$1,MATCH($F127,بيانات!$D:$D,0)-1,BL$1))</f>
        <v/>
      </c>
      <c r="BM127" s="23" t="str">
        <f ca="1">IF($F127="","",OFFSET(بيانات!$A$1,MATCH($F127,بيانات!$D:$D,0)-1,BM$1))</f>
        <v/>
      </c>
      <c r="BN127" s="23" t="str">
        <f ca="1">IF($F127="","",OFFSET(بيانات!$A$1,MATCH($F127,بيانات!$D:$D,0)-1,BN$1))</f>
        <v/>
      </c>
      <c r="BO127" s="23" t="str">
        <f ca="1">IF($F127="","",OFFSET(بيانات!$A$1,MATCH($F127,بيانات!$D:$D,0)-1,BO$1))</f>
        <v/>
      </c>
      <c r="BP127" s="23" t="str">
        <f ca="1">IF($F127="","",OFFSET(بيانات!$A$1,MATCH($F127,بيانات!$D:$D,0)-1,BP$1))</f>
        <v/>
      </c>
      <c r="BQ127" s="23" t="str">
        <f ca="1">IF($F127="","",OFFSET(بيانات!$A$1,MATCH($F127,بيانات!$D:$D,0)-1,BQ$1))</f>
        <v/>
      </c>
      <c r="BR127" s="23" t="str">
        <f ca="1">IF($F127="","",OFFSET(بيانات!$A$1,MATCH($F127,بيانات!$D:$D,0)-1,BR$1))</f>
        <v/>
      </c>
      <c r="BS127" s="23" t="str">
        <f ca="1">IF($F127="","",OFFSET(بيانات!$A$1,MATCH($F127,بيانات!$D:$D,0)-1,BS$1))</f>
        <v/>
      </c>
      <c r="BT127" s="23" t="str">
        <f ca="1">IF($F127="","",OFFSET(بيانات!$A$1,MATCH($F127,بيانات!$D:$D,0)-1,BT$1))</f>
        <v/>
      </c>
      <c r="BU127" s="25">
        <f t="shared" ca="1" si="215"/>
        <v>0</v>
      </c>
      <c r="BV127" s="26">
        <f t="shared" ca="1" si="216"/>
        <v>-100</v>
      </c>
      <c r="BW127" s="21" t="str">
        <f ca="1">IF($F127="","",OFFSET(بيانات!$A$1,MATCH($F127,بيانات!$D:$D,0)-1,BW$1))</f>
        <v/>
      </c>
      <c r="BX127" s="21">
        <f t="shared" ca="1" si="217"/>
        <v>0</v>
      </c>
      <c r="BY127" s="21" t="str">
        <f ca="1">IF($F127="","",OFFSET(بيانات!$A$1,MATCH($F127,بيانات!$D:$D,0)-1,BY$1))</f>
        <v/>
      </c>
      <c r="BZ127" s="27">
        <f t="shared" ca="1" si="218"/>
        <v>0</v>
      </c>
      <c r="CA127" s="27">
        <f t="shared" ca="1" si="190"/>
        <v>0</v>
      </c>
      <c r="CB127" s="191">
        <f t="shared" ca="1" si="191"/>
        <v>-100</v>
      </c>
      <c r="CC127" s="217">
        <f t="shared" ca="1" si="192"/>
        <v>100</v>
      </c>
      <c r="CD127" s="218">
        <f t="shared" si="193"/>
        <v>0</v>
      </c>
      <c r="CE127" s="192"/>
      <c r="CF127" s="193" t="str">
        <f t="shared" si="219"/>
        <v/>
      </c>
      <c r="CH127" s="195">
        <f t="shared" ca="1" si="220"/>
        <v>0</v>
      </c>
      <c r="CI127" s="194">
        <v>30</v>
      </c>
      <c r="CJ127" s="195">
        <f t="shared" ca="1" si="221"/>
        <v>0</v>
      </c>
      <c r="CK127" s="194">
        <v>0</v>
      </c>
      <c r="CL127" s="194">
        <f t="shared" ca="1" si="194"/>
        <v>0</v>
      </c>
      <c r="CM127" s="195">
        <f t="shared" ca="1" si="222"/>
        <v>0</v>
      </c>
      <c r="CN127" s="194">
        <v>0</v>
      </c>
      <c r="CO127" s="194">
        <f t="shared" ca="1" si="195"/>
        <v>0</v>
      </c>
      <c r="CP127" s="194">
        <f t="shared" ca="1" si="196"/>
        <v>0</v>
      </c>
      <c r="CQ127" s="195">
        <f t="shared" ca="1" si="223"/>
        <v>-1000</v>
      </c>
    </row>
    <row r="128" spans="1:95" s="197" customFormat="1" ht="30.95" customHeight="1">
      <c r="A128" s="188" t="str">
        <f ca="1">IF(ROW($A119)&gt;COUNTIF(بيانات!$B:$B,$A$9),"",IF(ISERROR(MATCH(1000*$A$9+ROW($A119),$D:$D,0)),INDEX(OFFSET(بيانات!$A$1,MATCH($A$9,بيانات!$B:$B,0)-1,,COUNTIF(بيانات!$B:$B,$A$9)),ROW($A119)),""))</f>
        <v/>
      </c>
      <c r="B128" s="189" t="str">
        <f t="shared" ca="1" si="197"/>
        <v/>
      </c>
      <c r="C128" s="190" t="str">
        <f ca="1">IF(ROW($A119)&gt;COUNTIF($A$10:$A$186,"&gt;=1"),"",VLOOKUP($B128,OFFSET(بيانات!$A$1:$D$1,MATCH($A$9,بيانات!$B:$B,0)-1,,COUNTIF(بيانات!$B:$B,$A$9)),4,0))</f>
        <v/>
      </c>
      <c r="D128" s="190" t="str">
        <f ca="1">IF($F128="","",OFFSET(بيانات!$A$1,MATCH($F128,بيانات!$D:$D,0)-1,0))</f>
        <v/>
      </c>
      <c r="E128" s="61" t="str">
        <f ca="1">IF($F128="","",OFFSET(بيانات!$A$1,MATCH($F128,بيانات!$D:$D,0)-1,2))</f>
        <v/>
      </c>
      <c r="F128" s="249"/>
      <c r="G128" s="67" t="str">
        <f>IF($F128="","",MAX($G$9:$G127)+1)</f>
        <v/>
      </c>
      <c r="H128" s="21" t="str">
        <f ca="1">IF($F128="","",OFFSET(بيانات!$A$1,MATCH($F128,بيانات!$D:$D,0)-1,H$1))</f>
        <v/>
      </c>
      <c r="I128" s="21" t="str">
        <f t="shared" si="198"/>
        <v/>
      </c>
      <c r="J128" s="21" t="str">
        <f t="shared" si="199"/>
        <v/>
      </c>
      <c r="K128" s="21" t="str">
        <f t="shared" si="200"/>
        <v/>
      </c>
      <c r="L128" s="21" t="str">
        <f t="shared" si="201"/>
        <v/>
      </c>
      <c r="M128" s="22" t="str">
        <f t="shared" si="202"/>
        <v/>
      </c>
      <c r="N128" s="21" t="str">
        <f ca="1">IF($F128="","",OFFSET(بيانات!$A$1,MATCH($F128,بيانات!$D:$D,0)-1,N$1))</f>
        <v/>
      </c>
      <c r="O128" s="21" t="str">
        <f ca="1">IF($F128="","",OFFSET(بيانات!$A$1,MATCH($F128,بيانات!$D:$D,0)-1,O$1))</f>
        <v/>
      </c>
      <c r="P128" s="21" t="str">
        <f ca="1">IF($F128="","",OFFSET(بيانات!$A$1,MATCH($F128,بيانات!$D:$D,0)-1,P$1))</f>
        <v/>
      </c>
      <c r="Q128" s="21" t="str">
        <f ca="1">IF($F128="","",OFFSET(بيانات!$A$1,MATCH($F128,بيانات!$D:$D,0)-1,Q$1))</f>
        <v/>
      </c>
      <c r="R128" s="21" t="str">
        <f ca="1">IF($F128="","",OFFSET(بيانات!$A$1,MATCH($F128,بيانات!$D:$D,0)-1,R$1))</f>
        <v/>
      </c>
      <c r="S128" s="22" t="str">
        <f t="shared" si="203"/>
        <v/>
      </c>
      <c r="T128" s="21" t="str">
        <f ca="1">IF($F128="","",OFFSET(بيانات!$A$1,MATCH($F128,بيانات!$D:$D,0)-1,T$1))</f>
        <v/>
      </c>
      <c r="U128" s="21" t="str">
        <f ca="1">IF($F128="","",OFFSET(بيانات!$A$1,MATCH($F128,بيانات!$D:$D,0)-1,U$1))</f>
        <v/>
      </c>
      <c r="V128" s="21" t="str">
        <f ca="1">IF($F128="","",OFFSET(بيانات!$A$1,MATCH($F128,بيانات!$D:$D,0)-1,V$1))</f>
        <v/>
      </c>
      <c r="W128" s="21" t="str">
        <f ca="1">IF($F128="","",OFFSET(بيانات!$A$1,MATCH($F128,بيانات!$D:$D,0)-1,W$1))</f>
        <v/>
      </c>
      <c r="X128" s="21" t="str">
        <f ca="1">IF($F128="","",OFFSET(بيانات!$A$1,MATCH($F128,بيانات!$D:$D,0)-1,X$1))</f>
        <v/>
      </c>
      <c r="Y128" s="21" t="str">
        <f ca="1">IF($F128="","",OFFSET(بيانات!$A$1,MATCH($F128,بيانات!$D:$D,0)-1,Y$1))</f>
        <v/>
      </c>
      <c r="Z128" s="21" t="str">
        <f ca="1">IF($F128="","",OFFSET(بيانات!$A$1,MATCH($F128,بيانات!$D:$D,0)-1,Z$1))</f>
        <v/>
      </c>
      <c r="AA128" s="21" t="str">
        <f ca="1">IF($F128="","",OFFSET(بيانات!$A$1,MATCH($F128,بيانات!$D:$D,0)-1,AA$1))</f>
        <v/>
      </c>
      <c r="AB128" s="21" t="str">
        <f ca="1">IF($F128="","",OFFSET(بيانات!$A$1,MATCH($F128,بيانات!$D:$D,0)-1,AB$1))</f>
        <v/>
      </c>
      <c r="AC128" s="21" t="str">
        <f ca="1">IF($F128="","",OFFSET(بيانات!$A$1,MATCH($F128,بيانات!$D:$D,0)-1,AC$1))</f>
        <v/>
      </c>
      <c r="AD128" s="21" t="str">
        <f ca="1">IF($F128="","",OFFSET(بيانات!$A$1,MATCH($F128,بيانات!$D:$D,0)-1,AD$1))</f>
        <v/>
      </c>
      <c r="AE128" s="21" t="str">
        <f ca="1">IF($F128="","",OFFSET(بيانات!$A$1,MATCH($F128,بيانات!$D:$D,0)-1,AE$1))</f>
        <v/>
      </c>
      <c r="AF128" s="21" t="str">
        <f ca="1">IF($F128="","",OFFSET(بيانات!$A$1,MATCH($F128,بيانات!$D:$D,0)-1,AF$1))</f>
        <v/>
      </c>
      <c r="AG128" s="23" t="str">
        <f t="shared" si="204"/>
        <v/>
      </c>
      <c r="AH128" s="24" t="str">
        <f ca="1">IF($F128="","",OFFSET(بيانات!$A$1,MATCH($F128,بيانات!$D:$D,0)-1,AH$1))</f>
        <v/>
      </c>
      <c r="AI128" s="21" t="str">
        <f t="shared" si="205"/>
        <v/>
      </c>
      <c r="AJ128" s="24"/>
      <c r="AK128" s="21" t="str">
        <f t="shared" si="182"/>
        <v/>
      </c>
      <c r="AL128" s="24"/>
      <c r="AM128" s="21">
        <f t="shared" si="206"/>
        <v>0</v>
      </c>
      <c r="AN128" s="22">
        <f t="shared" si="207"/>
        <v>0</v>
      </c>
      <c r="AO128" s="25">
        <f t="shared" si="183"/>
        <v>0</v>
      </c>
      <c r="AP128" s="25">
        <f t="shared" si="208"/>
        <v>0</v>
      </c>
      <c r="AQ128" s="21"/>
      <c r="AR128" s="21" t="str">
        <f ca="1">IF($F128="","",OFFSET(بيانات!$A$1,MATCH($F128,بيانات!$D:$D,0)-1,AR$1))</f>
        <v/>
      </c>
      <c r="AS128" s="22">
        <f t="shared" ca="1" si="209"/>
        <v>0</v>
      </c>
      <c r="AT128" s="223">
        <f t="shared" ca="1" si="210"/>
        <v>0</v>
      </c>
      <c r="AU128" s="21" t="str">
        <f t="shared" si="184"/>
        <v/>
      </c>
      <c r="AV128" s="21" t="str">
        <f t="shared" si="185"/>
        <v/>
      </c>
      <c r="AW128" s="21" t="str">
        <f t="shared" si="186"/>
        <v/>
      </c>
      <c r="AX128" s="21">
        <f t="shared" ca="1" si="211"/>
        <v>0</v>
      </c>
      <c r="AY128" s="21">
        <f t="shared" ca="1" si="212"/>
        <v>0</v>
      </c>
      <c r="AZ128" s="21">
        <f t="shared" si="187"/>
        <v>0</v>
      </c>
      <c r="BA128" s="21">
        <f t="shared" si="188"/>
        <v>0</v>
      </c>
      <c r="BB128" s="25"/>
      <c r="BC128" s="21">
        <f t="shared" ca="1" si="213"/>
        <v>0</v>
      </c>
      <c r="BD128" s="21">
        <f t="shared" ca="1" si="214"/>
        <v>0</v>
      </c>
      <c r="BE128" s="21" t="str">
        <f ca="1">IF($F128="","",OFFSET(بيانات!$A$1,MATCH($F128,بيانات!$D:$D,0)-1,BE$1))</f>
        <v/>
      </c>
      <c r="BF128" s="21" t="str">
        <f ca="1">IF($F128="","",OFFSET(بيانات!$A$1,MATCH($F128,بيانات!$D:$D,0)-1,BF$1))</f>
        <v/>
      </c>
      <c r="BG128" s="21" t="str">
        <f ca="1">IF($F128="","",OFFSET(بيانات!$A$1,MATCH($F128,بيانات!$D:$D,0)-1,BG$1))</f>
        <v/>
      </c>
      <c r="BH128" s="21" t="str">
        <f ca="1">IF($F128="","",OFFSET(بيانات!$A$1,MATCH($F128,بيانات!$D:$D,0)-1,BH$1))</f>
        <v/>
      </c>
      <c r="BI128" s="21" t="str">
        <f ca="1">IF($F128="","",OFFSET(بيانات!$A$1,MATCH($F128,بيانات!$D:$D,0)-1,BI$1))</f>
        <v/>
      </c>
      <c r="BJ128" s="21"/>
      <c r="BK128" s="21" t="str">
        <f ca="1">IF($F128="","",OFFSET(بيانات!$A$1,MATCH($F128,بيانات!$D:$D,0)-1,BK$1))</f>
        <v/>
      </c>
      <c r="BL128" s="23" t="str">
        <f ca="1">IF($F128="","",OFFSET(بيانات!$A$1,MATCH($F128,بيانات!$D:$D,0)-1,BL$1))</f>
        <v/>
      </c>
      <c r="BM128" s="23" t="str">
        <f ca="1">IF($F128="","",OFFSET(بيانات!$A$1,MATCH($F128,بيانات!$D:$D,0)-1,BM$1))</f>
        <v/>
      </c>
      <c r="BN128" s="23" t="str">
        <f ca="1">IF($F128="","",OFFSET(بيانات!$A$1,MATCH($F128,بيانات!$D:$D,0)-1,BN$1))</f>
        <v/>
      </c>
      <c r="BO128" s="23" t="str">
        <f ca="1">IF($F128="","",OFFSET(بيانات!$A$1,MATCH($F128,بيانات!$D:$D,0)-1,BO$1))</f>
        <v/>
      </c>
      <c r="BP128" s="23" t="str">
        <f ca="1">IF($F128="","",OFFSET(بيانات!$A$1,MATCH($F128,بيانات!$D:$D,0)-1,BP$1))</f>
        <v/>
      </c>
      <c r="BQ128" s="23" t="str">
        <f ca="1">IF($F128="","",OFFSET(بيانات!$A$1,MATCH($F128,بيانات!$D:$D,0)-1,BQ$1))</f>
        <v/>
      </c>
      <c r="BR128" s="23" t="str">
        <f ca="1">IF($F128="","",OFFSET(بيانات!$A$1,MATCH($F128,بيانات!$D:$D,0)-1,BR$1))</f>
        <v/>
      </c>
      <c r="BS128" s="23" t="str">
        <f ca="1">IF($F128="","",OFFSET(بيانات!$A$1,MATCH($F128,بيانات!$D:$D,0)-1,BS$1))</f>
        <v/>
      </c>
      <c r="BT128" s="23" t="str">
        <f ca="1">IF($F128="","",OFFSET(بيانات!$A$1,MATCH($F128,بيانات!$D:$D,0)-1,BT$1))</f>
        <v/>
      </c>
      <c r="BU128" s="25">
        <f t="shared" ca="1" si="215"/>
        <v>0</v>
      </c>
      <c r="BV128" s="26">
        <f t="shared" ca="1" si="216"/>
        <v>-100</v>
      </c>
      <c r="BW128" s="21" t="str">
        <f ca="1">IF($F128="","",OFFSET(بيانات!$A$1,MATCH($F128,بيانات!$D:$D,0)-1,BW$1))</f>
        <v/>
      </c>
      <c r="BX128" s="21">
        <f t="shared" ca="1" si="217"/>
        <v>0</v>
      </c>
      <c r="BY128" s="21" t="str">
        <f ca="1">IF($F128="","",OFFSET(بيانات!$A$1,MATCH($F128,بيانات!$D:$D,0)-1,BY$1))</f>
        <v/>
      </c>
      <c r="BZ128" s="27">
        <f t="shared" ca="1" si="218"/>
        <v>0</v>
      </c>
      <c r="CA128" s="27">
        <f t="shared" ca="1" si="190"/>
        <v>0</v>
      </c>
      <c r="CB128" s="191">
        <f t="shared" ca="1" si="191"/>
        <v>-100</v>
      </c>
      <c r="CC128" s="217">
        <f t="shared" ca="1" si="192"/>
        <v>100</v>
      </c>
      <c r="CD128" s="218">
        <f t="shared" si="193"/>
        <v>0</v>
      </c>
      <c r="CE128" s="192"/>
      <c r="CF128" s="193" t="str">
        <f t="shared" si="219"/>
        <v/>
      </c>
      <c r="CG128" s="194"/>
      <c r="CH128" s="195">
        <f t="shared" ca="1" si="220"/>
        <v>0</v>
      </c>
      <c r="CI128" s="194">
        <v>30</v>
      </c>
      <c r="CJ128" s="195">
        <f t="shared" ca="1" si="221"/>
        <v>0</v>
      </c>
      <c r="CK128" s="194">
        <v>0</v>
      </c>
      <c r="CL128" s="194">
        <f t="shared" ca="1" si="194"/>
        <v>0</v>
      </c>
      <c r="CM128" s="195">
        <f t="shared" ca="1" si="222"/>
        <v>0</v>
      </c>
      <c r="CN128" s="194">
        <v>0</v>
      </c>
      <c r="CO128" s="194">
        <f t="shared" ca="1" si="195"/>
        <v>0</v>
      </c>
      <c r="CP128" s="194">
        <f t="shared" ca="1" si="196"/>
        <v>0</v>
      </c>
      <c r="CQ128" s="195">
        <f t="shared" ca="1" si="223"/>
        <v>-1000</v>
      </c>
    </row>
    <row r="129" spans="1:95" s="194" customFormat="1" ht="30.95" customHeight="1">
      <c r="A129" s="188" t="str">
        <f ca="1">IF(ROW($A120)&gt;COUNTIF(بيانات!$B:$B,$A$9),"",IF(ISERROR(MATCH(1000*$A$9+ROW($A120),$D:$D,0)),INDEX(OFFSET(بيانات!$A$1,MATCH($A$9,بيانات!$B:$B,0)-1,,COUNTIF(بيانات!$B:$B,$A$9)),ROW($A120)),""))</f>
        <v/>
      </c>
      <c r="B129" s="189" t="str">
        <f t="shared" ca="1" si="197"/>
        <v/>
      </c>
      <c r="C129" s="190" t="str">
        <f ca="1">IF(ROW($A120)&gt;COUNTIF($A$10:$A$186,"&gt;=1"),"",VLOOKUP($B129,OFFSET(بيانات!$A$1:$D$1,MATCH($A$9,بيانات!$B:$B,0)-1,,COUNTIF(بيانات!$B:$B,$A$9)),4,0))</f>
        <v/>
      </c>
      <c r="D129" s="190" t="str">
        <f ca="1">IF($F129="","",OFFSET(بيانات!$A$1,MATCH($F129,بيانات!$D:$D,0)-1,0))</f>
        <v/>
      </c>
      <c r="E129" s="61" t="str">
        <f ca="1">IF($F129="","",OFFSET(بيانات!$A$1,MATCH($F129,بيانات!$D:$D,0)-1,2))</f>
        <v/>
      </c>
      <c r="F129" s="249"/>
      <c r="G129" s="67" t="str">
        <f>IF($F129="","",MAX($G$9:$G128)+1)</f>
        <v/>
      </c>
      <c r="H129" s="21" t="str">
        <f ca="1">IF($F129="","",OFFSET(بيانات!$A$1,MATCH($F129,بيانات!$D:$D,0)-1,H$1))</f>
        <v/>
      </c>
      <c r="I129" s="21" t="str">
        <f t="shared" si="198"/>
        <v/>
      </c>
      <c r="J129" s="21" t="str">
        <f t="shared" si="199"/>
        <v/>
      </c>
      <c r="K129" s="21" t="str">
        <f t="shared" si="200"/>
        <v/>
      </c>
      <c r="L129" s="21" t="str">
        <f t="shared" si="201"/>
        <v/>
      </c>
      <c r="M129" s="22" t="str">
        <f t="shared" si="202"/>
        <v/>
      </c>
      <c r="N129" s="21" t="str">
        <f ca="1">IF($F129="","",OFFSET(بيانات!$A$1,MATCH($F129,بيانات!$D:$D,0)-1,N$1))</f>
        <v/>
      </c>
      <c r="O129" s="21" t="str">
        <f ca="1">IF($F129="","",OFFSET(بيانات!$A$1,MATCH($F129,بيانات!$D:$D,0)-1,O$1))</f>
        <v/>
      </c>
      <c r="P129" s="21" t="str">
        <f ca="1">IF($F129="","",OFFSET(بيانات!$A$1,MATCH($F129,بيانات!$D:$D,0)-1,P$1))</f>
        <v/>
      </c>
      <c r="Q129" s="21" t="str">
        <f ca="1">IF($F129="","",OFFSET(بيانات!$A$1,MATCH($F129,بيانات!$D:$D,0)-1,Q$1))</f>
        <v/>
      </c>
      <c r="R129" s="21" t="str">
        <f ca="1">IF($F129="","",OFFSET(بيانات!$A$1,MATCH($F129,بيانات!$D:$D,0)-1,R$1))</f>
        <v/>
      </c>
      <c r="S129" s="22" t="str">
        <f t="shared" si="203"/>
        <v/>
      </c>
      <c r="T129" s="21" t="str">
        <f ca="1">IF($F129="","",OFFSET(بيانات!$A$1,MATCH($F129,بيانات!$D:$D,0)-1,T$1))</f>
        <v/>
      </c>
      <c r="U129" s="21" t="str">
        <f ca="1">IF($F129="","",OFFSET(بيانات!$A$1,MATCH($F129,بيانات!$D:$D,0)-1,U$1))</f>
        <v/>
      </c>
      <c r="V129" s="21" t="str">
        <f ca="1">IF($F129="","",OFFSET(بيانات!$A$1,MATCH($F129,بيانات!$D:$D,0)-1,V$1))</f>
        <v/>
      </c>
      <c r="W129" s="21" t="str">
        <f ca="1">IF($F129="","",OFFSET(بيانات!$A$1,MATCH($F129,بيانات!$D:$D,0)-1,W$1))</f>
        <v/>
      </c>
      <c r="X129" s="21" t="str">
        <f ca="1">IF($F129="","",OFFSET(بيانات!$A$1,MATCH($F129,بيانات!$D:$D,0)-1,X$1))</f>
        <v/>
      </c>
      <c r="Y129" s="21" t="str">
        <f ca="1">IF($F129="","",OFFSET(بيانات!$A$1,MATCH($F129,بيانات!$D:$D,0)-1,Y$1))</f>
        <v/>
      </c>
      <c r="Z129" s="21" t="str">
        <f ca="1">IF($F129="","",OFFSET(بيانات!$A$1,MATCH($F129,بيانات!$D:$D,0)-1,Z$1))</f>
        <v/>
      </c>
      <c r="AA129" s="21" t="str">
        <f ca="1">IF($F129="","",OFFSET(بيانات!$A$1,MATCH($F129,بيانات!$D:$D,0)-1,AA$1))</f>
        <v/>
      </c>
      <c r="AB129" s="21" t="str">
        <f ca="1">IF($F129="","",OFFSET(بيانات!$A$1,MATCH($F129,بيانات!$D:$D,0)-1,AB$1))</f>
        <v/>
      </c>
      <c r="AC129" s="21" t="str">
        <f ca="1">IF($F129="","",OFFSET(بيانات!$A$1,MATCH($F129,بيانات!$D:$D,0)-1,AC$1))</f>
        <v/>
      </c>
      <c r="AD129" s="21" t="str">
        <f ca="1">IF($F129="","",OFFSET(بيانات!$A$1,MATCH($F129,بيانات!$D:$D,0)-1,AD$1))</f>
        <v/>
      </c>
      <c r="AE129" s="21" t="str">
        <f ca="1">IF($F129="","",OFFSET(بيانات!$A$1,MATCH($F129,بيانات!$D:$D,0)-1,AE$1))</f>
        <v/>
      </c>
      <c r="AF129" s="21" t="str">
        <f ca="1">IF($F129="","",OFFSET(بيانات!$A$1,MATCH($F129,بيانات!$D:$D,0)-1,AF$1))</f>
        <v/>
      </c>
      <c r="AG129" s="23" t="str">
        <f t="shared" si="204"/>
        <v/>
      </c>
      <c r="AH129" s="24" t="str">
        <f ca="1">IF($F129="","",OFFSET(بيانات!$A$1,MATCH($F129,بيانات!$D:$D,0)-1,AH$1))</f>
        <v/>
      </c>
      <c r="AI129" s="21" t="str">
        <f t="shared" si="205"/>
        <v/>
      </c>
      <c r="AJ129" s="24"/>
      <c r="AK129" s="21" t="str">
        <f t="shared" si="182"/>
        <v/>
      </c>
      <c r="AL129" s="24"/>
      <c r="AM129" s="21">
        <f t="shared" si="206"/>
        <v>0</v>
      </c>
      <c r="AN129" s="22">
        <f t="shared" si="207"/>
        <v>0</v>
      </c>
      <c r="AO129" s="25">
        <f t="shared" si="183"/>
        <v>0</v>
      </c>
      <c r="AP129" s="25">
        <f t="shared" si="208"/>
        <v>0</v>
      </c>
      <c r="AQ129" s="21"/>
      <c r="AR129" s="21" t="str">
        <f ca="1">IF($F129="","",OFFSET(بيانات!$A$1,MATCH($F129,بيانات!$D:$D,0)-1,AR$1))</f>
        <v/>
      </c>
      <c r="AS129" s="22">
        <f t="shared" ca="1" si="209"/>
        <v>0</v>
      </c>
      <c r="AT129" s="223">
        <f t="shared" ca="1" si="210"/>
        <v>0</v>
      </c>
      <c r="AU129" s="21" t="str">
        <f t="shared" si="184"/>
        <v/>
      </c>
      <c r="AV129" s="21" t="str">
        <f t="shared" si="185"/>
        <v/>
      </c>
      <c r="AW129" s="21" t="str">
        <f t="shared" si="186"/>
        <v/>
      </c>
      <c r="AX129" s="21">
        <f t="shared" ca="1" si="211"/>
        <v>0</v>
      </c>
      <c r="AY129" s="21">
        <f t="shared" ca="1" si="212"/>
        <v>0</v>
      </c>
      <c r="AZ129" s="21">
        <f t="shared" si="187"/>
        <v>0</v>
      </c>
      <c r="BA129" s="21">
        <f t="shared" si="188"/>
        <v>0</v>
      </c>
      <c r="BB129" s="25">
        <f t="shared" si="189"/>
        <v>0</v>
      </c>
      <c r="BC129" s="21">
        <f t="shared" ca="1" si="213"/>
        <v>0</v>
      </c>
      <c r="BD129" s="21">
        <f t="shared" ca="1" si="214"/>
        <v>0</v>
      </c>
      <c r="BE129" s="21" t="str">
        <f ca="1">IF($F129="","",OFFSET(بيانات!$A$1,MATCH($F129,بيانات!$D:$D,0)-1,BE$1))</f>
        <v/>
      </c>
      <c r="BF129" s="21" t="str">
        <f ca="1">IF($F129="","",OFFSET(بيانات!$A$1,MATCH($F129,بيانات!$D:$D,0)-1,BF$1))</f>
        <v/>
      </c>
      <c r="BG129" s="21" t="str">
        <f ca="1">IF($F129="","",OFFSET(بيانات!$A$1,MATCH($F129,بيانات!$D:$D,0)-1,BG$1))</f>
        <v/>
      </c>
      <c r="BH129" s="21" t="str">
        <f ca="1">IF($F129="","",OFFSET(بيانات!$A$1,MATCH($F129,بيانات!$D:$D,0)-1,BH$1))</f>
        <v/>
      </c>
      <c r="BI129" s="21" t="str">
        <f ca="1">IF($F129="","",OFFSET(بيانات!$A$1,MATCH($F129,بيانات!$D:$D,0)-1,BI$1))</f>
        <v/>
      </c>
      <c r="BJ129" s="21"/>
      <c r="BK129" s="21" t="str">
        <f ca="1">IF($F129="","",OFFSET(بيانات!$A$1,MATCH($F129,بيانات!$D:$D,0)-1,BK$1))</f>
        <v/>
      </c>
      <c r="BL129" s="23" t="str">
        <f ca="1">IF($F129="","",OFFSET(بيانات!$A$1,MATCH($F129,بيانات!$D:$D,0)-1,BL$1))</f>
        <v/>
      </c>
      <c r="BM129" s="23" t="str">
        <f ca="1">IF($F129="","",OFFSET(بيانات!$A$1,MATCH($F129,بيانات!$D:$D,0)-1,BM$1))</f>
        <v/>
      </c>
      <c r="BN129" s="23" t="str">
        <f ca="1">IF($F129="","",OFFSET(بيانات!$A$1,MATCH($F129,بيانات!$D:$D,0)-1,BN$1))</f>
        <v/>
      </c>
      <c r="BO129" s="23" t="str">
        <f ca="1">IF($F129="","",OFFSET(بيانات!$A$1,MATCH($F129,بيانات!$D:$D,0)-1,BO$1))</f>
        <v/>
      </c>
      <c r="BP129" s="23" t="str">
        <f ca="1">IF($F129="","",OFFSET(بيانات!$A$1,MATCH($F129,بيانات!$D:$D,0)-1,BP$1))</f>
        <v/>
      </c>
      <c r="BQ129" s="23" t="str">
        <f ca="1">IF($F129="","",OFFSET(بيانات!$A$1,MATCH($F129,بيانات!$D:$D,0)-1,BQ$1))</f>
        <v/>
      </c>
      <c r="BR129" s="23" t="str">
        <f ca="1">IF($F129="","",OFFSET(بيانات!$A$1,MATCH($F129,بيانات!$D:$D,0)-1,BR$1))</f>
        <v/>
      </c>
      <c r="BS129" s="23" t="str">
        <f ca="1">IF($F129="","",OFFSET(بيانات!$A$1,MATCH($F129,بيانات!$D:$D,0)-1,BS$1))</f>
        <v/>
      </c>
      <c r="BT129" s="23" t="str">
        <f ca="1">IF($F129="","",OFFSET(بيانات!$A$1,MATCH($F129,بيانات!$D:$D,0)-1,BT$1))</f>
        <v/>
      </c>
      <c r="BU129" s="25">
        <f t="shared" ref="BU129" ca="1" si="224">IF((CH129-50)&gt;=5000,CEILING(TRUNC((CH129-50)*(8/1000),2),0.05),IF((CH129-50)&gt;=1000,CEILING(TRUNC((CH129-50)*(7.5/1000),2),0.05),IF((CH129-50)&gt;=500,CEILING(TRUNC((CH129-50)*(7/1000),2),0.05),IF((CH129-50)&gt;=250,CEILING(TRUNC((CH129-50)*(6.5/1000),2),0.05),IF(CH129&gt;50,CEILING(TRUNC((CH129-50)*(6/1000),2),0.05),0)))))</f>
        <v>0</v>
      </c>
      <c r="BV129" s="26">
        <f t="shared" ref="BV129" ca="1" si="225">ROUND(CQ129*10%,2)</f>
        <v>-100</v>
      </c>
      <c r="BW129" s="21" t="str">
        <f ca="1">IF($F129="","",OFFSET(بيانات!$A$1,MATCH($F129,بيانات!$D:$D,0)-1,BW$1))</f>
        <v/>
      </c>
      <c r="BX129" s="21">
        <f t="shared" ca="1" si="217"/>
        <v>0</v>
      </c>
      <c r="BY129" s="21" t="str">
        <f ca="1">IF($F129="","",OFFSET(بيانات!$A$1,MATCH($F129,بيانات!$D:$D,0)-1,BY$1))</f>
        <v/>
      </c>
      <c r="BZ129" s="27">
        <f t="shared" ca="1" si="218"/>
        <v>0</v>
      </c>
      <c r="CA129" s="27">
        <f t="shared" ca="1" si="190"/>
        <v>0</v>
      </c>
      <c r="CB129" s="191">
        <f t="shared" ca="1" si="191"/>
        <v>-100</v>
      </c>
      <c r="CC129" s="217">
        <f t="shared" ca="1" si="192"/>
        <v>100</v>
      </c>
      <c r="CD129" s="218">
        <f t="shared" si="193"/>
        <v>0</v>
      </c>
      <c r="CE129" s="192"/>
      <c r="CF129" s="193" t="str">
        <f t="shared" si="219"/>
        <v/>
      </c>
      <c r="CH129" s="195">
        <f t="shared" ca="1" si="220"/>
        <v>0</v>
      </c>
      <c r="CI129" s="194">
        <v>30</v>
      </c>
      <c r="CJ129" s="195">
        <f t="shared" ca="1" si="221"/>
        <v>0</v>
      </c>
      <c r="CK129" s="194">
        <v>0</v>
      </c>
      <c r="CL129" s="194">
        <f t="shared" ca="1" si="194"/>
        <v>0</v>
      </c>
      <c r="CM129" s="195">
        <f t="shared" ca="1" si="222"/>
        <v>0</v>
      </c>
      <c r="CN129" s="194">
        <v>0</v>
      </c>
      <c r="CO129" s="194">
        <f t="shared" ca="1" si="195"/>
        <v>0</v>
      </c>
      <c r="CP129" s="194">
        <f t="shared" ca="1" si="196"/>
        <v>0</v>
      </c>
      <c r="CQ129" s="195">
        <f t="shared" ca="1" si="223"/>
        <v>-1000</v>
      </c>
    </row>
    <row r="130" spans="1:95" s="194" customFormat="1" ht="30.95" customHeight="1">
      <c r="A130" s="188" t="str">
        <f ca="1">IF(ROW($A121)&gt;COUNTIF(بيانات!$B:$B,$A$9),"",IF(ISERROR(MATCH(1000*$A$9+ROW($A121),$D:$D,0)),INDEX(OFFSET(بيانات!$A$1,MATCH($A$9,بيانات!$B:$B,0)-1,,COUNTIF(بيانات!$B:$B,$A$9)),ROW($A121)),""))</f>
        <v/>
      </c>
      <c r="B130" s="189" t="str">
        <f t="shared" ca="1" si="197"/>
        <v/>
      </c>
      <c r="C130" s="190" t="str">
        <f ca="1">IF(ROW($A121)&gt;COUNTIF($A$10:$A$186,"&gt;=1"),"",VLOOKUP($B130,OFFSET(بيانات!$A$1:$D$1,MATCH($A$9,بيانات!$B:$B,0)-1,,COUNTIF(بيانات!$B:$B,$A$9)),4,0))</f>
        <v/>
      </c>
      <c r="D130" s="190" t="str">
        <f ca="1">IF($F130="","",OFFSET(بيانات!$A$1,MATCH($F130,بيانات!$D:$D,0)-1,0))</f>
        <v/>
      </c>
      <c r="E130" s="176" t="str">
        <f ca="1">IF($F130="","",OFFSET(بيانات!$A$1,MATCH($F130,بيانات!$D:$D,0)-1,2))</f>
        <v/>
      </c>
      <c r="F130" s="249"/>
      <c r="G130" s="67" t="str">
        <f>IF($F130="","",MAX($G$9:$G129)+1)</f>
        <v/>
      </c>
      <c r="H130" s="21" t="str">
        <f ca="1">IF($F130="","",OFFSET(بيانات!$A$1,MATCH($F130,بيانات!$D:$D,0)-1,H$1))</f>
        <v/>
      </c>
      <c r="I130" s="21" t="str">
        <f t="shared" ref="I130" si="226">IF($G130="","",ROUND(H130*15%,2))</f>
        <v/>
      </c>
      <c r="J130" s="21" t="str">
        <f t="shared" ref="J130" si="227">IF($G130="","",ROUND(H130*1%,2))</f>
        <v/>
      </c>
      <c r="K130" s="21" t="str">
        <f t="shared" ref="K130" si="228">IF($G130="","",ROUND(H130*2%,2))</f>
        <v/>
      </c>
      <c r="L130" s="21" t="str">
        <f t="shared" ref="L130" si="229">IF($G130="","",ROUND(H130*1.5%,2))</f>
        <v/>
      </c>
      <c r="M130" s="22" t="str">
        <f t="shared" ref="M130" si="230">IF($G130="","",ROUND(SUM(H130:L130),2))</f>
        <v/>
      </c>
      <c r="N130" s="21" t="str">
        <f ca="1">IF($F130="","",OFFSET(بيانات!$A$1,MATCH($F130,بيانات!$D:$D,0)-1,N$1))</f>
        <v/>
      </c>
      <c r="O130" s="21" t="str">
        <f ca="1">IF($F130="","",OFFSET(بيانات!$A$1,MATCH($F130,بيانات!$D:$D,0)-1,O$1))</f>
        <v/>
      </c>
      <c r="P130" s="21" t="str">
        <f ca="1">IF($F130="","",OFFSET(بيانات!$A$1,MATCH($F130,بيانات!$D:$D,0)-1,P$1))</f>
        <v/>
      </c>
      <c r="Q130" s="21" t="str">
        <f ca="1">IF($F130="","",OFFSET(بيانات!$A$1,MATCH($F130,بيانات!$D:$D,0)-1,Q$1))</f>
        <v/>
      </c>
      <c r="R130" s="21" t="str">
        <f ca="1">IF($F130="","",OFFSET(بيانات!$A$1,MATCH($F130,بيانات!$D:$D,0)-1,R$1))</f>
        <v/>
      </c>
      <c r="S130" s="22" t="str">
        <f t="shared" ref="S130" si="231">IF($G130="","",ROUND(SUM(N130:R130),2))</f>
        <v/>
      </c>
      <c r="T130" s="21" t="str">
        <f ca="1">IF($F130="","",OFFSET(بيانات!$A$1,MATCH($F130,بيانات!$D:$D,0)-1,T$1))</f>
        <v/>
      </c>
      <c r="U130" s="21" t="str">
        <f ca="1">IF($F130="","",OFFSET(بيانات!$A$1,MATCH($F130,بيانات!$D:$D,0)-1,U$1))</f>
        <v/>
      </c>
      <c r="V130" s="21" t="str">
        <f ca="1">IF($F130="","",OFFSET(بيانات!$A$1,MATCH($F130,بيانات!$D:$D,0)-1,V$1))</f>
        <v/>
      </c>
      <c r="W130" s="21" t="str">
        <f ca="1">IF($F130="","",OFFSET(بيانات!$A$1,MATCH($F130,بيانات!$D:$D,0)-1,W$1))</f>
        <v/>
      </c>
      <c r="X130" s="21" t="str">
        <f ca="1">IF($F130="","",OFFSET(بيانات!$A$1,MATCH($F130,بيانات!$D:$D,0)-1,X$1))</f>
        <v/>
      </c>
      <c r="Y130" s="21" t="str">
        <f ca="1">IF($F130="","",OFFSET(بيانات!$A$1,MATCH($F130,بيانات!$D:$D,0)-1,Y$1))</f>
        <v/>
      </c>
      <c r="Z130" s="21" t="str">
        <f ca="1">IF($F130="","",OFFSET(بيانات!$A$1,MATCH($F130,بيانات!$D:$D,0)-1,Z$1))</f>
        <v/>
      </c>
      <c r="AA130" s="21" t="str">
        <f ca="1">IF($F130="","",OFFSET(بيانات!$A$1,MATCH($F130,بيانات!$D:$D,0)-1,AA$1))</f>
        <v/>
      </c>
      <c r="AB130" s="21" t="str">
        <f ca="1">IF($F130="","",OFFSET(بيانات!$A$1,MATCH($F130,بيانات!$D:$D,0)-1,AB$1))</f>
        <v/>
      </c>
      <c r="AC130" s="21" t="str">
        <f ca="1">IF($F130="","",OFFSET(بيانات!$A$1,MATCH($F130,بيانات!$D:$D,0)-1,AC$1))</f>
        <v/>
      </c>
      <c r="AD130" s="21" t="str">
        <f ca="1">IF($F130="","",OFFSET(بيانات!$A$1,MATCH($F130,بيانات!$D:$D,0)-1,AD$1))</f>
        <v/>
      </c>
      <c r="AE130" s="21" t="str">
        <f ca="1">IF($F130="","",OFFSET(بيانات!$A$1,MATCH($F130,بيانات!$D:$D,0)-1,AE$1))</f>
        <v/>
      </c>
      <c r="AF130" s="21" t="str">
        <f ca="1">IF($F130="","",OFFSET(بيانات!$A$1,MATCH($F130,بيانات!$D:$D,0)-1,AF$1))</f>
        <v/>
      </c>
      <c r="AG130" s="23" t="str">
        <f t="shared" ref="AG130" si="232">IF($G130="","",SUM(T130:AF130))</f>
        <v/>
      </c>
      <c r="AH130" s="24" t="str">
        <f ca="1">IF($F130="","",OFFSET(بيانات!$A$1,MATCH($F130,بيانات!$D:$D,0)-1,AH$1))</f>
        <v/>
      </c>
      <c r="AI130" s="21" t="str">
        <f t="shared" ref="AI130" si="233">IF($G130="","",ROUND(AH130*H130,2))</f>
        <v/>
      </c>
      <c r="AJ130" s="24"/>
      <c r="AK130" s="21" t="str">
        <f t="shared" ref="AK130" si="234">IF($G130="","",ROUND(AJ130*H130,2))</f>
        <v/>
      </c>
      <c r="AL130" s="24"/>
      <c r="AM130" s="21">
        <f t="shared" ref="AM130" si="235">SUM(AK130,AI130)</f>
        <v>0</v>
      </c>
      <c r="AN130" s="22">
        <f t="shared" ref="AN130" si="236">ROUND(SUM(AM130,AG130,S130),2)</f>
        <v>0</v>
      </c>
      <c r="AO130" s="25">
        <f t="shared" ref="AO130" si="237">ROUND(AN130*15%,2)</f>
        <v>0</v>
      </c>
      <c r="AP130" s="25">
        <f t="shared" ref="AP130" si="238">ROUND(AN130*1%,2)</f>
        <v>0</v>
      </c>
      <c r="AQ130" s="21"/>
      <c r="AR130" s="21" t="str">
        <f ca="1">IF($F130="","",OFFSET(بيانات!$A$1,MATCH($F130,بيانات!$D:$D,0)-1,AR$1))</f>
        <v/>
      </c>
      <c r="AS130" s="22">
        <f t="shared" ref="AS130" ca="1" si="239">ROUND(SUM(AO130:AR130),2)</f>
        <v>0</v>
      </c>
      <c r="AT130" s="223">
        <f t="shared" ref="AT130" ca="1" si="240">ROUND(SUM(AS130,AN130,M130),2)</f>
        <v>0</v>
      </c>
      <c r="AU130" s="21" t="str">
        <f t="shared" ref="AU130" si="241">I130</f>
        <v/>
      </c>
      <c r="AV130" s="21" t="str">
        <f t="shared" ref="AV130" si="242">J130</f>
        <v/>
      </c>
      <c r="AW130" s="21" t="str">
        <f t="shared" ref="AW130" si="243">K130</f>
        <v/>
      </c>
      <c r="AX130" s="21">
        <f t="shared" ca="1" si="211"/>
        <v>0</v>
      </c>
      <c r="AY130" s="21">
        <f t="shared" ca="1" si="212"/>
        <v>0</v>
      </c>
      <c r="AZ130" s="21">
        <f t="shared" ref="AZ130" si="244">AO130</f>
        <v>0</v>
      </c>
      <c r="BA130" s="21">
        <f t="shared" ref="BA130" si="245">AP130</f>
        <v>0</v>
      </c>
      <c r="BB130" s="25">
        <f t="shared" ref="BB130" si="246">ROUND(AN130*10%,2)</f>
        <v>0</v>
      </c>
      <c r="BC130" s="21">
        <f t="shared" ca="1" si="213"/>
        <v>0</v>
      </c>
      <c r="BD130" s="21">
        <f t="shared" ca="1" si="214"/>
        <v>0</v>
      </c>
      <c r="BE130" s="21" t="str">
        <f ca="1">IF($F130="","",OFFSET(بيانات!$A$1,MATCH($F130,بيانات!$D:$D,0)-1,BE$1))</f>
        <v/>
      </c>
      <c r="BF130" s="21" t="str">
        <f ca="1">IF($F130="","",OFFSET(بيانات!$A$1,MATCH($F130,بيانات!$D:$D,0)-1,BF$1))</f>
        <v/>
      </c>
      <c r="BG130" s="21" t="str">
        <f ca="1">IF($F130="","",OFFSET(بيانات!$A$1,MATCH($F130,بيانات!$D:$D,0)-1,BG$1))</f>
        <v/>
      </c>
      <c r="BH130" s="21" t="str">
        <f ca="1">IF($F130="","",OFFSET(بيانات!$A$1,MATCH($F130,بيانات!$D:$D,0)-1,BH$1))</f>
        <v/>
      </c>
      <c r="BI130" s="21" t="str">
        <f ca="1">IF($F130="","",OFFSET(بيانات!$A$1,MATCH($F130,بيانات!$D:$D,0)-1,BI$1))</f>
        <v/>
      </c>
      <c r="BJ130" s="21"/>
      <c r="BK130" s="21" t="str">
        <f ca="1">IF($F130="","",OFFSET(بيانات!$A$1,MATCH($F130,بيانات!$D:$D,0)-1,BK$1))</f>
        <v/>
      </c>
      <c r="BL130" s="23" t="str">
        <f ca="1">IF($F130="","",OFFSET(بيانات!$A$1,MATCH($F130,بيانات!$D:$D,0)-1,BL$1))</f>
        <v/>
      </c>
      <c r="BM130" s="23" t="str">
        <f ca="1">IF($F130="","",OFFSET(بيانات!$A$1,MATCH($F130,بيانات!$D:$D,0)-1,BM$1))</f>
        <v/>
      </c>
      <c r="BN130" s="23" t="str">
        <f ca="1">IF($F130="","",OFFSET(بيانات!$A$1,MATCH($F130,بيانات!$D:$D,0)-1,BN$1))</f>
        <v/>
      </c>
      <c r="BO130" s="23" t="str">
        <f ca="1">IF($F130="","",OFFSET(بيانات!$A$1,MATCH($F130,بيانات!$D:$D,0)-1,BO$1))</f>
        <v/>
      </c>
      <c r="BP130" s="23" t="str">
        <f ca="1">IF($F130="","",OFFSET(بيانات!$A$1,MATCH($F130,بيانات!$D:$D,0)-1,BP$1))</f>
        <v/>
      </c>
      <c r="BQ130" s="23" t="str">
        <f ca="1">IF($F130="","",OFFSET(بيانات!$A$1,MATCH($F130,بيانات!$D:$D,0)-1,BQ$1))</f>
        <v/>
      </c>
      <c r="BR130" s="23" t="str">
        <f ca="1">IF($F130="","",OFFSET(بيانات!$A$1,MATCH($F130,بيانات!$D:$D,0)-1,BR$1))</f>
        <v/>
      </c>
      <c r="BS130" s="23" t="str">
        <f ca="1">IF($F130="","",OFFSET(بيانات!$A$1,MATCH($F130,بيانات!$D:$D,0)-1,BS$1))</f>
        <v/>
      </c>
      <c r="BT130" s="23" t="str">
        <f ca="1">IF($F130="","",OFFSET(بيانات!$A$1,MATCH($F130,بيانات!$D:$D,0)-1,BT$1))</f>
        <v/>
      </c>
      <c r="BU130" s="25">
        <f t="shared" ref="BU130" ca="1" si="247">IF((CH130-50)&gt;=5000,CEILING(TRUNC((CH130-50)*(8/1000),2),0.05),IF((CH130-50)&gt;=1000,CEILING(TRUNC((CH130-50)*(7.5/1000),2),0.05),IF((CH130-50)&gt;=500,CEILING(TRUNC((CH130-50)*(7/1000),2),0.05),IF((CH130-50)&gt;=250,CEILING(TRUNC((CH130-50)*(6.5/1000),2),0.05),IF(CH130&gt;50,CEILING(TRUNC((CH130-50)*(6/1000),2),0.05),0)))))</f>
        <v>0</v>
      </c>
      <c r="BV130" s="26">
        <f t="shared" ref="BV130" ca="1" si="248">ROUND(CQ130*10%,2)</f>
        <v>-100</v>
      </c>
      <c r="BW130" s="21" t="str">
        <f ca="1">IF($F130="","",OFFSET(بيانات!$A$1,MATCH($F130,بيانات!$D:$D,0)-1,BW$1))</f>
        <v/>
      </c>
      <c r="BX130" s="21">
        <f t="shared" ref="BX130" ca="1" si="249">ROUND(SUM(BL130:BS130)*1%,2)</f>
        <v>0</v>
      </c>
      <c r="BY130" s="21" t="str">
        <f ca="1">IF($F130="","",OFFSET(بيانات!$A$1,MATCH($F130,بيانات!$D:$D,0)-1,BY$1))</f>
        <v/>
      </c>
      <c r="BZ130" s="27">
        <f t="shared" ref="BZ130" ca="1" si="250">CL130</f>
        <v>0</v>
      </c>
      <c r="CA130" s="27">
        <f t="shared" ref="CA130" ca="1" si="251">CO130</f>
        <v>0</v>
      </c>
      <c r="CB130" s="191">
        <f t="shared" ref="CB130" ca="1" si="252">ROUND(SUM(AU130:CA130),2)</f>
        <v>-100</v>
      </c>
      <c r="CC130" s="217">
        <f t="shared" ref="CC130" ca="1" si="253">ROUND(SUM(AT130-CB130),2)</f>
        <v>100</v>
      </c>
      <c r="CD130" s="218">
        <f t="shared" ref="CD130" si="254">F130</f>
        <v>0</v>
      </c>
      <c r="CE130" s="192"/>
      <c r="CF130" s="193" t="str">
        <f t="shared" ref="CF130" si="255">G130</f>
        <v/>
      </c>
      <c r="CH130" s="195">
        <f t="shared" ref="CH130" ca="1" si="256">ROUND(SUM(H130,AN130)-SUM(S130,AX130,AY130,BB130,BD130,BE130,BF130),2)</f>
        <v>0</v>
      </c>
      <c r="CI130" s="194">
        <v>31</v>
      </c>
      <c r="CJ130" s="195">
        <f t="shared" ref="CJ130" ca="1" si="257">ROUND(SUM(AT130/CI130),2)</f>
        <v>0</v>
      </c>
      <c r="CK130" s="194">
        <v>0</v>
      </c>
      <c r="CL130" s="194">
        <f t="shared" ref="CL130" ca="1" si="258">ROUND(CK130*CJ130,2)</f>
        <v>0</v>
      </c>
      <c r="CM130" s="195">
        <f t="shared" ref="CM130" ca="1" si="259">ROUND(SUM(H130,S130,V130)/(CI130),2)</f>
        <v>0</v>
      </c>
      <c r="CN130" s="194">
        <v>0</v>
      </c>
      <c r="CO130" s="194">
        <f t="shared" ref="CO130" ca="1" si="260">ROUND(CN130*CM130,2)</f>
        <v>0</v>
      </c>
      <c r="CP130" s="194">
        <f t="shared" ref="CP130" ca="1" si="261">ROUND(CO130+CL130,2)</f>
        <v>0</v>
      </c>
      <c r="CQ130" s="195">
        <f t="shared" ref="CQ130" ca="1" si="262">ROUND(SUM(H130,AN130)-SUM(S130,AX130,AY130,BB130,BD130,BE130,BF130,BU130,1000),2)</f>
        <v>-1000</v>
      </c>
    </row>
    <row r="131" spans="1:95" s="194" customFormat="1" ht="30.95" customHeight="1">
      <c r="A131" s="188" t="str">
        <f ca="1">IF(ROW($A122)&gt;COUNTIF(بيانات!$B:$B,$A$9),"",IF(ISERROR(MATCH(1000*$A$9+ROW($A122),$D:$D,0)),INDEX(OFFSET(بيانات!$A$1,MATCH($A$9,بيانات!$B:$B,0)-1,,COUNTIF(بيانات!$B:$B,$A$9)),ROW($A122)),""))</f>
        <v/>
      </c>
      <c r="B131" s="189" t="str">
        <f t="shared" ca="1" si="197"/>
        <v/>
      </c>
      <c r="C131" s="190" t="str">
        <f ca="1">IF(ROW($A122)&gt;COUNTIF($A$10:$A$186,"&gt;=1"),"",VLOOKUP($B131,OFFSET(بيانات!$A$1:$D$1,MATCH($A$9,بيانات!$B:$B,0)-1,,COUNTIF(بيانات!$B:$B,$A$9)),4,0))</f>
        <v/>
      </c>
      <c r="D131" s="190" t="str">
        <f ca="1">IF($F131="","",OFFSET(بيانات!$A$1,MATCH($F131,بيانات!$D:$D,0)-1,0))</f>
        <v/>
      </c>
      <c r="E131" s="61"/>
      <c r="F131" s="249"/>
      <c r="G131" s="67"/>
      <c r="H131" s="21"/>
      <c r="I131" s="21"/>
      <c r="J131" s="21"/>
      <c r="K131" s="21"/>
      <c r="L131" s="21"/>
      <c r="M131" s="22"/>
      <c r="N131" s="21"/>
      <c r="O131" s="21"/>
      <c r="P131" s="21"/>
      <c r="Q131" s="21"/>
      <c r="R131" s="21"/>
      <c r="S131" s="22"/>
      <c r="T131" s="21"/>
      <c r="U131" s="21"/>
      <c r="V131" s="21"/>
      <c r="W131" s="21"/>
      <c r="X131" s="21"/>
      <c r="Y131" s="21"/>
      <c r="Z131" s="21"/>
      <c r="AA131" s="21"/>
      <c r="AB131" s="21"/>
      <c r="AC131" s="21"/>
      <c r="AD131" s="21"/>
      <c r="AE131" s="21"/>
      <c r="AF131" s="21"/>
      <c r="AG131" s="23"/>
      <c r="AH131" s="24"/>
      <c r="AI131" s="21"/>
      <c r="AJ131" s="24"/>
      <c r="AK131" s="21"/>
      <c r="AL131" s="24"/>
      <c r="AM131" s="21"/>
      <c r="AN131" s="22"/>
      <c r="AO131" s="25"/>
      <c r="AP131" s="25"/>
      <c r="AQ131" s="21"/>
      <c r="AR131" s="21"/>
      <c r="AS131" s="22"/>
      <c r="AT131" s="223"/>
      <c r="AU131" s="21"/>
      <c r="AV131" s="21"/>
      <c r="AW131" s="21"/>
      <c r="AX131" s="21"/>
      <c r="AY131" s="21"/>
      <c r="AZ131" s="21"/>
      <c r="BA131" s="21"/>
      <c r="BB131" s="25"/>
      <c r="BC131" s="21"/>
      <c r="BD131" s="21"/>
      <c r="BE131" s="21"/>
      <c r="BF131" s="21"/>
      <c r="BG131" s="21"/>
      <c r="BH131" s="21"/>
      <c r="BI131" s="21"/>
      <c r="BJ131" s="21"/>
      <c r="BK131" s="21"/>
      <c r="BL131" s="23"/>
      <c r="BM131" s="23"/>
      <c r="BN131" s="23"/>
      <c r="BO131" s="23"/>
      <c r="BP131" s="23"/>
      <c r="BQ131" s="23"/>
      <c r="BR131" s="23"/>
      <c r="BS131" s="23"/>
      <c r="BT131" s="23"/>
      <c r="BU131" s="25"/>
      <c r="BV131" s="26"/>
      <c r="BW131" s="21"/>
      <c r="BX131" s="21"/>
      <c r="BY131" s="21"/>
      <c r="BZ131" s="27"/>
      <c r="CA131" s="27"/>
      <c r="CB131" s="191"/>
      <c r="CC131" s="217"/>
      <c r="CD131" s="218"/>
      <c r="CE131" s="192"/>
      <c r="CF131" s="193"/>
      <c r="CH131" s="195"/>
      <c r="CJ131" s="195"/>
      <c r="CM131" s="195"/>
      <c r="CQ131" s="195"/>
    </row>
    <row r="132" spans="1:95" s="194" customFormat="1" ht="30.95" customHeight="1" thickBot="1">
      <c r="A132" s="188" t="str">
        <f ca="1">IF(ROW($A123)&gt;COUNTIF(بيانات!$B:$B,$A$9),"",IF(ISERROR(MATCH(1000*$A$9+ROW($A123),$D:$D,0)),INDEX(OFFSET(بيانات!$A$1,MATCH($A$9,بيانات!$B:$B,0)-1,,COUNTIF(بيانات!$B:$B,$A$9)),ROW($A123)),""))</f>
        <v/>
      </c>
      <c r="B132" s="189" t="str">
        <f t="shared" ca="1" si="197"/>
        <v/>
      </c>
      <c r="C132" s="190" t="str">
        <f ca="1">IF(ROW($A123)&gt;COUNTIF($A$10:$A$186,"&gt;=1"),"",VLOOKUP($B132,OFFSET(بيانات!$A$1:$D$1,MATCH($A$9,بيانات!$B:$B,0)-1,,COUNTIF(بيانات!$B:$B,$A$9)),4,0))</f>
        <v/>
      </c>
      <c r="D132" s="190" t="str">
        <f ca="1">IF($F132="","",OFFSET(بيانات!$A$1,MATCH($F132,بيانات!$D:$D,0)-1,0))</f>
        <v/>
      </c>
      <c r="E132" s="61" t="str">
        <f ca="1">IF($F132="","",OFFSET(بيانات!$A$1,MATCH($F132,بيانات!$D:$D,0)-1,2))</f>
        <v/>
      </c>
      <c r="F132" s="249"/>
      <c r="G132" s="67" t="str">
        <f>IF($F132="","",MAX($G$9:$G131)+1)</f>
        <v/>
      </c>
      <c r="H132" s="21"/>
      <c r="I132" s="21"/>
      <c r="J132" s="21"/>
      <c r="K132" s="21"/>
      <c r="L132" s="21"/>
      <c r="M132" s="22"/>
      <c r="N132" s="21"/>
      <c r="O132" s="21"/>
      <c r="P132" s="21"/>
      <c r="Q132" s="21"/>
      <c r="R132" s="21"/>
      <c r="S132" s="22"/>
      <c r="T132" s="21"/>
      <c r="U132" s="21"/>
      <c r="V132" s="21"/>
      <c r="W132" s="21"/>
      <c r="X132" s="21"/>
      <c r="Y132" s="21"/>
      <c r="Z132" s="21"/>
      <c r="AA132" s="21"/>
      <c r="AB132" s="21"/>
      <c r="AC132" s="21"/>
      <c r="AD132" s="21"/>
      <c r="AE132" s="21"/>
      <c r="AF132" s="21"/>
      <c r="AG132" s="23"/>
      <c r="AH132" s="24"/>
      <c r="AI132" s="21"/>
      <c r="AJ132" s="24"/>
      <c r="AK132" s="21"/>
      <c r="AL132" s="24"/>
      <c r="AM132" s="21"/>
      <c r="AN132" s="22"/>
      <c r="AO132" s="25"/>
      <c r="AP132" s="25"/>
      <c r="AQ132" s="21"/>
      <c r="AR132" s="21"/>
      <c r="AS132" s="22"/>
      <c r="AT132" s="223"/>
      <c r="AU132" s="21"/>
      <c r="AV132" s="21"/>
      <c r="AW132" s="21"/>
      <c r="AX132" s="21"/>
      <c r="AY132" s="21"/>
      <c r="AZ132" s="21"/>
      <c r="BA132" s="21"/>
      <c r="BB132" s="25"/>
      <c r="BC132" s="21"/>
      <c r="BD132" s="21"/>
      <c r="BE132" s="21"/>
      <c r="BF132" s="21"/>
      <c r="BG132" s="21"/>
      <c r="BH132" s="21"/>
      <c r="BI132" s="21"/>
      <c r="BJ132" s="21"/>
      <c r="BK132" s="21"/>
      <c r="BL132" s="23"/>
      <c r="BM132" s="23"/>
      <c r="BN132" s="23"/>
      <c r="BO132" s="23"/>
      <c r="BP132" s="23"/>
      <c r="BQ132" s="23"/>
      <c r="BR132" s="23"/>
      <c r="BS132" s="23"/>
      <c r="BT132" s="23"/>
      <c r="BU132" s="25"/>
      <c r="BV132" s="26"/>
      <c r="BW132" s="21"/>
      <c r="BX132" s="21"/>
      <c r="BY132" s="21"/>
      <c r="BZ132" s="27"/>
      <c r="CA132" s="27"/>
      <c r="CB132" s="191"/>
      <c r="CC132" s="191"/>
      <c r="CD132" s="218"/>
      <c r="CE132" s="192"/>
      <c r="CF132" s="193" t="str">
        <f t="shared" si="219"/>
        <v/>
      </c>
      <c r="CH132" s="195">
        <f t="shared" si="220"/>
        <v>0</v>
      </c>
      <c r="CI132" s="194">
        <v>30</v>
      </c>
      <c r="CJ132" s="195">
        <f t="shared" si="221"/>
        <v>0</v>
      </c>
      <c r="CK132" s="194">
        <v>0</v>
      </c>
      <c r="CL132" s="194">
        <f t="shared" si="194"/>
        <v>0</v>
      </c>
      <c r="CM132" s="195">
        <f t="shared" si="222"/>
        <v>0</v>
      </c>
      <c r="CN132" s="194">
        <v>0</v>
      </c>
      <c r="CO132" s="194">
        <f t="shared" si="195"/>
        <v>0</v>
      </c>
      <c r="CP132" s="194">
        <f t="shared" si="196"/>
        <v>0</v>
      </c>
      <c r="CQ132" s="195">
        <f t="shared" si="223"/>
        <v>-1000</v>
      </c>
    </row>
    <row r="133" spans="1:95" s="194" customFormat="1" ht="30.95" hidden="1" customHeight="1">
      <c r="A133" s="188" t="str">
        <f ca="1">IF(ROW($A124)&gt;COUNTIF(بيانات!$B:$B,$A$9),"",IF(ISERROR(MATCH(1000*$A$9+ROW($A124),$D:$D,0)),INDEX(OFFSET(بيانات!$A$1,MATCH($A$9,بيانات!$B:$B,0)-1,,COUNTIF(بيانات!$B:$B,$A$9)),ROW($A124)),""))</f>
        <v/>
      </c>
      <c r="B133" s="189" t="str">
        <f t="shared" ca="1" si="197"/>
        <v/>
      </c>
      <c r="C133" s="190" t="str">
        <f ca="1">IF(ROW($A124)&gt;COUNTIF($A$10:$A$186,"&gt;=1"),"",VLOOKUP($B133,OFFSET(بيانات!$A$1:$D$1,MATCH($A$9,بيانات!$B:$B,0)-1,,COUNTIF(بيانات!$B:$B,$A$9)),4,0))</f>
        <v/>
      </c>
      <c r="D133" s="190" t="str">
        <f ca="1">IF($F133="","",OFFSET(بيانات!$A$1,MATCH($F133,بيانات!$D:$D,0)-1,0))</f>
        <v/>
      </c>
      <c r="E133" s="61" t="str">
        <f ca="1">IF($F133="","",OFFSET(بيانات!$A$1,MATCH($F133,بيانات!$D:$D,0)-1,2))</f>
        <v/>
      </c>
      <c r="F133" s="249"/>
      <c r="G133" s="67" t="str">
        <f>IF($F133="","",MAX($G$9:$G132)+1)</f>
        <v/>
      </c>
      <c r="H133" s="21"/>
      <c r="I133" s="21"/>
      <c r="J133" s="21"/>
      <c r="K133" s="21"/>
      <c r="L133" s="21"/>
      <c r="M133" s="22"/>
      <c r="N133" s="21"/>
      <c r="O133" s="21"/>
      <c r="P133" s="21"/>
      <c r="Q133" s="21"/>
      <c r="R133" s="21"/>
      <c r="S133" s="22"/>
      <c r="T133" s="21"/>
      <c r="U133" s="21"/>
      <c r="V133" s="21"/>
      <c r="W133" s="21"/>
      <c r="X133" s="21"/>
      <c r="Y133" s="21"/>
      <c r="Z133" s="21"/>
      <c r="AA133" s="21"/>
      <c r="AB133" s="21"/>
      <c r="AC133" s="21"/>
      <c r="AD133" s="21"/>
      <c r="AE133" s="21"/>
      <c r="AF133" s="21"/>
      <c r="AG133" s="23"/>
      <c r="AH133" s="24"/>
      <c r="AI133" s="21"/>
      <c r="AJ133" s="24"/>
      <c r="AK133" s="21"/>
      <c r="AL133" s="24"/>
      <c r="AM133" s="21"/>
      <c r="AN133" s="22"/>
      <c r="AO133" s="25"/>
      <c r="AP133" s="25"/>
      <c r="AQ133" s="21"/>
      <c r="AR133" s="21"/>
      <c r="AS133" s="22"/>
      <c r="AT133" s="223"/>
      <c r="AU133" s="21"/>
      <c r="AV133" s="21"/>
      <c r="AW133" s="21"/>
      <c r="AX133" s="21"/>
      <c r="AY133" s="21"/>
      <c r="AZ133" s="21"/>
      <c r="BA133" s="21"/>
      <c r="BB133" s="25"/>
      <c r="BC133" s="21"/>
      <c r="BD133" s="21"/>
      <c r="BE133" s="21"/>
      <c r="BF133" s="21"/>
      <c r="BG133" s="21"/>
      <c r="BH133" s="21"/>
      <c r="BI133" s="21"/>
      <c r="BJ133" s="21"/>
      <c r="BK133" s="21"/>
      <c r="BL133" s="23"/>
      <c r="BM133" s="23"/>
      <c r="BN133" s="23"/>
      <c r="BO133" s="23"/>
      <c r="BP133" s="23"/>
      <c r="BQ133" s="23"/>
      <c r="BR133" s="23"/>
      <c r="BS133" s="23"/>
      <c r="BT133" s="23"/>
      <c r="BU133" s="25"/>
      <c r="BV133" s="26"/>
      <c r="BW133" s="21"/>
      <c r="BX133" s="21"/>
      <c r="BY133" s="21"/>
      <c r="BZ133" s="27"/>
      <c r="CA133" s="27"/>
      <c r="CB133" s="191"/>
      <c r="CC133" s="191"/>
      <c r="CD133" s="218"/>
      <c r="CE133" s="192"/>
      <c r="CF133" s="193" t="str">
        <f t="shared" si="219"/>
        <v/>
      </c>
      <c r="CH133" s="195">
        <f t="shared" si="220"/>
        <v>0</v>
      </c>
      <c r="CI133" s="194">
        <v>30</v>
      </c>
      <c r="CJ133" s="195">
        <f t="shared" si="221"/>
        <v>0</v>
      </c>
      <c r="CK133" s="194">
        <v>0</v>
      </c>
      <c r="CL133" s="194">
        <f t="shared" si="194"/>
        <v>0</v>
      </c>
      <c r="CM133" s="195">
        <f t="shared" si="222"/>
        <v>0</v>
      </c>
      <c r="CN133" s="194">
        <v>0</v>
      </c>
      <c r="CO133" s="194">
        <f t="shared" si="195"/>
        <v>0</v>
      </c>
      <c r="CP133" s="194">
        <f t="shared" si="196"/>
        <v>0</v>
      </c>
      <c r="CQ133" s="195">
        <f t="shared" si="223"/>
        <v>-1000</v>
      </c>
    </row>
    <row r="134" spans="1:95" s="194" customFormat="1" ht="30.95" hidden="1" customHeight="1">
      <c r="A134" s="188" t="str">
        <f ca="1">IF(ROW($A125)&gt;COUNTIF(بيانات!$B:$B,$A$9),"",IF(ISERROR(MATCH(1000*$A$9+ROW($A125),$D:$D,0)),INDEX(OFFSET(بيانات!$A$1,MATCH($A$9,بيانات!$B:$B,0)-1,,COUNTIF(بيانات!$B:$B,$A$9)),ROW($A125)),""))</f>
        <v/>
      </c>
      <c r="B134" s="189" t="str">
        <f t="shared" ca="1" si="197"/>
        <v/>
      </c>
      <c r="C134" s="190" t="str">
        <f ca="1">IF(ROW($A125)&gt;COUNTIF($A$10:$A$186,"&gt;=1"),"",VLOOKUP($B134,OFFSET(بيانات!$A$1:$D$1,MATCH($A$9,بيانات!$B:$B,0)-1,,COUNTIF(بيانات!$B:$B,$A$9)),4,0))</f>
        <v/>
      </c>
      <c r="D134" s="190" t="str">
        <f ca="1">IF($F134="","",OFFSET(بيانات!$A$1,MATCH($F134,بيانات!$D:$D,0)-1,0))</f>
        <v/>
      </c>
      <c r="E134" s="61" t="str">
        <f ca="1">IF($F134="","",OFFSET(بيانات!$A$1,MATCH($F134,بيانات!$D:$D,0)-1,2))</f>
        <v/>
      </c>
      <c r="F134" s="249"/>
      <c r="G134" s="67" t="str">
        <f>IF($F134="","",MAX($G$9:$G133)+1)</f>
        <v/>
      </c>
      <c r="H134" s="21"/>
      <c r="I134" s="21"/>
      <c r="J134" s="21"/>
      <c r="K134" s="21"/>
      <c r="L134" s="21"/>
      <c r="M134" s="22"/>
      <c r="N134" s="21"/>
      <c r="O134" s="21"/>
      <c r="P134" s="21"/>
      <c r="Q134" s="21"/>
      <c r="R134" s="21"/>
      <c r="S134" s="22"/>
      <c r="T134" s="21"/>
      <c r="U134" s="21"/>
      <c r="V134" s="21"/>
      <c r="W134" s="21"/>
      <c r="X134" s="21"/>
      <c r="Y134" s="21"/>
      <c r="Z134" s="21"/>
      <c r="AA134" s="21"/>
      <c r="AB134" s="21"/>
      <c r="AC134" s="21"/>
      <c r="AD134" s="21"/>
      <c r="AE134" s="21"/>
      <c r="AF134" s="21"/>
      <c r="AG134" s="23"/>
      <c r="AH134" s="24"/>
      <c r="AI134" s="21"/>
      <c r="AJ134" s="24"/>
      <c r="AK134" s="21"/>
      <c r="AL134" s="24"/>
      <c r="AM134" s="21"/>
      <c r="AN134" s="22"/>
      <c r="AO134" s="25"/>
      <c r="AP134" s="25"/>
      <c r="AQ134" s="21"/>
      <c r="AR134" s="21"/>
      <c r="AS134" s="22"/>
      <c r="AT134" s="223"/>
      <c r="AU134" s="21"/>
      <c r="AV134" s="21"/>
      <c r="AW134" s="21"/>
      <c r="AX134" s="21"/>
      <c r="AY134" s="21"/>
      <c r="AZ134" s="21"/>
      <c r="BA134" s="21"/>
      <c r="BB134" s="25"/>
      <c r="BC134" s="21"/>
      <c r="BD134" s="21"/>
      <c r="BE134" s="21"/>
      <c r="BF134" s="21"/>
      <c r="BG134" s="21"/>
      <c r="BH134" s="21"/>
      <c r="BI134" s="21"/>
      <c r="BJ134" s="21"/>
      <c r="BK134" s="21"/>
      <c r="BL134" s="23"/>
      <c r="BM134" s="23"/>
      <c r="BN134" s="23"/>
      <c r="BO134" s="23"/>
      <c r="BP134" s="23"/>
      <c r="BQ134" s="23"/>
      <c r="BR134" s="23"/>
      <c r="BS134" s="23"/>
      <c r="BT134" s="23"/>
      <c r="BU134" s="25"/>
      <c r="BV134" s="26"/>
      <c r="BW134" s="21"/>
      <c r="BX134" s="21"/>
      <c r="BY134" s="21"/>
      <c r="BZ134" s="27"/>
      <c r="CA134" s="27"/>
      <c r="CB134" s="191"/>
      <c r="CC134" s="191"/>
      <c r="CD134" s="218"/>
      <c r="CE134" s="192"/>
      <c r="CF134" s="193" t="str">
        <f t="shared" si="219"/>
        <v/>
      </c>
      <c r="CH134" s="195">
        <f t="shared" si="220"/>
        <v>0</v>
      </c>
      <c r="CI134" s="194">
        <v>30</v>
      </c>
      <c r="CJ134" s="195">
        <f t="shared" si="221"/>
        <v>0</v>
      </c>
      <c r="CK134" s="194">
        <v>0</v>
      </c>
      <c r="CL134" s="194">
        <f t="shared" si="194"/>
        <v>0</v>
      </c>
      <c r="CM134" s="195">
        <f t="shared" si="222"/>
        <v>0</v>
      </c>
      <c r="CN134" s="194">
        <v>0</v>
      </c>
      <c r="CO134" s="194">
        <f t="shared" si="195"/>
        <v>0</v>
      </c>
      <c r="CP134" s="194">
        <f t="shared" si="196"/>
        <v>0</v>
      </c>
      <c r="CQ134" s="195">
        <f t="shared" si="223"/>
        <v>-1000</v>
      </c>
    </row>
    <row r="135" spans="1:95" s="194" customFormat="1" ht="30.95" hidden="1" customHeight="1">
      <c r="A135" s="188" t="str">
        <f ca="1">IF(ROW($A126)&gt;COUNTIF(بيانات!$B:$B,$A$9),"",IF(ISERROR(MATCH(1000*$A$9+ROW($A126),$D:$D,0)),INDEX(OFFSET(بيانات!$A$1,MATCH($A$9,بيانات!$B:$B,0)-1,,COUNTIF(بيانات!$B:$B,$A$9)),ROW($A126)),""))</f>
        <v/>
      </c>
      <c r="B135" s="189" t="str">
        <f t="shared" ca="1" si="197"/>
        <v/>
      </c>
      <c r="C135" s="190" t="str">
        <f ca="1">IF(ROW($A126)&gt;COUNTIF($A$10:$A$186,"&gt;=1"),"",VLOOKUP($B135,OFFSET(بيانات!$A$1:$D$1,MATCH($A$9,بيانات!$B:$B,0)-1,,COUNTIF(بيانات!$B:$B,$A$9)),4,0))</f>
        <v/>
      </c>
      <c r="D135" s="190" t="str">
        <f ca="1">IF($F135="","",OFFSET(بيانات!$A$1,MATCH($F135,بيانات!$D:$D,0)-1,0))</f>
        <v/>
      </c>
      <c r="E135" s="61" t="str">
        <f ca="1">IF($F135="","",OFFSET(بيانات!$A$1,MATCH($F135,بيانات!$D:$D,0)-1,2))</f>
        <v/>
      </c>
      <c r="F135" s="249"/>
      <c r="G135" s="67" t="str">
        <f>IF($F135="","",MAX($G$9:$G134)+1)</f>
        <v/>
      </c>
      <c r="H135" s="21"/>
      <c r="I135" s="21"/>
      <c r="J135" s="21"/>
      <c r="K135" s="21"/>
      <c r="L135" s="21"/>
      <c r="M135" s="22"/>
      <c r="N135" s="21"/>
      <c r="O135" s="21"/>
      <c r="P135" s="21"/>
      <c r="Q135" s="21"/>
      <c r="R135" s="21"/>
      <c r="S135" s="22"/>
      <c r="T135" s="21"/>
      <c r="U135" s="21"/>
      <c r="V135" s="21"/>
      <c r="W135" s="21"/>
      <c r="X135" s="21"/>
      <c r="Y135" s="21"/>
      <c r="Z135" s="21"/>
      <c r="AA135" s="21"/>
      <c r="AB135" s="21"/>
      <c r="AC135" s="21"/>
      <c r="AD135" s="21"/>
      <c r="AE135" s="21"/>
      <c r="AF135" s="21"/>
      <c r="AG135" s="23"/>
      <c r="AH135" s="24"/>
      <c r="AI135" s="21"/>
      <c r="AJ135" s="24"/>
      <c r="AK135" s="21"/>
      <c r="AL135" s="24"/>
      <c r="AM135" s="21"/>
      <c r="AN135" s="22"/>
      <c r="AO135" s="25"/>
      <c r="AP135" s="25"/>
      <c r="AQ135" s="21"/>
      <c r="AR135" s="21"/>
      <c r="AS135" s="22"/>
      <c r="AT135" s="223"/>
      <c r="AU135" s="21"/>
      <c r="AV135" s="21"/>
      <c r="AW135" s="21"/>
      <c r="AX135" s="21"/>
      <c r="AY135" s="21"/>
      <c r="AZ135" s="21"/>
      <c r="BA135" s="21"/>
      <c r="BB135" s="25"/>
      <c r="BC135" s="21"/>
      <c r="BD135" s="21"/>
      <c r="BE135" s="21"/>
      <c r="BF135" s="21"/>
      <c r="BG135" s="21"/>
      <c r="BH135" s="21"/>
      <c r="BI135" s="21"/>
      <c r="BJ135" s="21"/>
      <c r="BK135" s="21"/>
      <c r="BL135" s="23"/>
      <c r="BM135" s="23"/>
      <c r="BN135" s="23"/>
      <c r="BO135" s="23"/>
      <c r="BP135" s="23"/>
      <c r="BQ135" s="23"/>
      <c r="BR135" s="23"/>
      <c r="BS135" s="23"/>
      <c r="BT135" s="23"/>
      <c r="BU135" s="25"/>
      <c r="BV135" s="26"/>
      <c r="BW135" s="21"/>
      <c r="BX135" s="21"/>
      <c r="BY135" s="21"/>
      <c r="BZ135" s="27"/>
      <c r="CA135" s="27"/>
      <c r="CB135" s="191"/>
      <c r="CC135" s="191"/>
      <c r="CD135" s="218"/>
      <c r="CE135" s="192"/>
      <c r="CF135" s="193" t="str">
        <f t="shared" si="219"/>
        <v/>
      </c>
      <c r="CH135" s="195">
        <f t="shared" si="220"/>
        <v>0</v>
      </c>
      <c r="CI135" s="194">
        <v>30</v>
      </c>
      <c r="CJ135" s="195">
        <f t="shared" si="221"/>
        <v>0</v>
      </c>
      <c r="CK135" s="194">
        <v>0</v>
      </c>
      <c r="CL135" s="194">
        <f t="shared" si="194"/>
        <v>0</v>
      </c>
      <c r="CM135" s="195">
        <f t="shared" si="222"/>
        <v>0</v>
      </c>
      <c r="CN135" s="194">
        <v>0</v>
      </c>
      <c r="CO135" s="194">
        <f t="shared" si="195"/>
        <v>0</v>
      </c>
      <c r="CP135" s="194">
        <f t="shared" si="196"/>
        <v>0</v>
      </c>
      <c r="CQ135" s="195">
        <f t="shared" si="223"/>
        <v>-1000</v>
      </c>
    </row>
    <row r="136" spans="1:95" s="194" customFormat="1" ht="30.95" hidden="1" customHeight="1">
      <c r="A136" s="188" t="str">
        <f ca="1">IF(ROW($A127)&gt;COUNTIF(بيانات!$B:$B,$A$9),"",IF(ISERROR(MATCH(1000*$A$9+ROW($A127),$D:$D,0)),INDEX(OFFSET(بيانات!$A$1,MATCH($A$9,بيانات!$B:$B,0)-1,,COUNTIF(بيانات!$B:$B,$A$9)),ROW($A127)),""))</f>
        <v/>
      </c>
      <c r="B136" s="189" t="str">
        <f t="shared" ca="1" si="197"/>
        <v/>
      </c>
      <c r="C136" s="190" t="str">
        <f ca="1">IF(ROW($A127)&gt;COUNTIF($A$10:$A$186,"&gt;=1"),"",VLOOKUP($B136,OFFSET(بيانات!$A$1:$D$1,MATCH($A$9,بيانات!$B:$B,0)-1,,COUNTIF(بيانات!$B:$B,$A$9)),4,0))</f>
        <v/>
      </c>
      <c r="D136" s="190" t="str">
        <f ca="1">IF($F136="","",OFFSET(بيانات!$A$1,MATCH($F136,بيانات!$D:$D,0)-1,0))</f>
        <v/>
      </c>
      <c r="E136" s="61" t="str">
        <f ca="1">IF($F136="","",OFFSET(بيانات!$A$1,MATCH($F136,بيانات!$D:$D,0)-1,2))</f>
        <v/>
      </c>
      <c r="F136" s="249"/>
      <c r="G136" s="67" t="str">
        <f>IF($F136="","",MAX($G$9:$G135)+1)</f>
        <v/>
      </c>
      <c r="H136" s="21"/>
      <c r="I136" s="21"/>
      <c r="J136" s="21"/>
      <c r="K136" s="21"/>
      <c r="L136" s="21"/>
      <c r="M136" s="22"/>
      <c r="N136" s="21"/>
      <c r="O136" s="21"/>
      <c r="P136" s="21"/>
      <c r="Q136" s="21"/>
      <c r="R136" s="21"/>
      <c r="S136" s="22"/>
      <c r="T136" s="21"/>
      <c r="U136" s="21"/>
      <c r="V136" s="21"/>
      <c r="W136" s="21"/>
      <c r="X136" s="21"/>
      <c r="Y136" s="21"/>
      <c r="Z136" s="21"/>
      <c r="AA136" s="21"/>
      <c r="AB136" s="21"/>
      <c r="AC136" s="21"/>
      <c r="AD136" s="21"/>
      <c r="AE136" s="21"/>
      <c r="AF136" s="21"/>
      <c r="AG136" s="23"/>
      <c r="AH136" s="24"/>
      <c r="AI136" s="21"/>
      <c r="AJ136" s="24"/>
      <c r="AK136" s="21"/>
      <c r="AL136" s="24"/>
      <c r="AM136" s="21"/>
      <c r="AN136" s="22"/>
      <c r="AO136" s="25"/>
      <c r="AP136" s="25"/>
      <c r="AQ136" s="21"/>
      <c r="AR136" s="21"/>
      <c r="AS136" s="22"/>
      <c r="AT136" s="223"/>
      <c r="AU136" s="21"/>
      <c r="AV136" s="21"/>
      <c r="AW136" s="21"/>
      <c r="AX136" s="21"/>
      <c r="AY136" s="21"/>
      <c r="AZ136" s="21"/>
      <c r="BA136" s="21"/>
      <c r="BB136" s="25"/>
      <c r="BC136" s="21"/>
      <c r="BD136" s="21"/>
      <c r="BE136" s="21"/>
      <c r="BF136" s="21"/>
      <c r="BG136" s="21"/>
      <c r="BH136" s="21"/>
      <c r="BI136" s="21"/>
      <c r="BJ136" s="21"/>
      <c r="BK136" s="21"/>
      <c r="BL136" s="23"/>
      <c r="BM136" s="23"/>
      <c r="BN136" s="23"/>
      <c r="BO136" s="23"/>
      <c r="BP136" s="23"/>
      <c r="BQ136" s="23"/>
      <c r="BR136" s="23"/>
      <c r="BS136" s="23"/>
      <c r="BT136" s="23"/>
      <c r="BU136" s="25"/>
      <c r="BV136" s="26"/>
      <c r="BW136" s="21"/>
      <c r="BX136" s="21"/>
      <c r="BY136" s="21"/>
      <c r="BZ136" s="27"/>
      <c r="CA136" s="27"/>
      <c r="CB136" s="191"/>
      <c r="CC136" s="191"/>
      <c r="CD136" s="218"/>
      <c r="CE136" s="192"/>
      <c r="CF136" s="193" t="str">
        <f t="shared" si="219"/>
        <v/>
      </c>
      <c r="CH136" s="195">
        <f t="shared" si="220"/>
        <v>0</v>
      </c>
      <c r="CI136" s="194">
        <v>30</v>
      </c>
      <c r="CJ136" s="195">
        <f t="shared" si="221"/>
        <v>0</v>
      </c>
      <c r="CK136" s="194">
        <v>0</v>
      </c>
      <c r="CL136" s="194">
        <f t="shared" si="194"/>
        <v>0</v>
      </c>
      <c r="CM136" s="195">
        <f t="shared" si="222"/>
        <v>0</v>
      </c>
      <c r="CN136" s="194">
        <v>0</v>
      </c>
      <c r="CO136" s="194">
        <f t="shared" si="195"/>
        <v>0</v>
      </c>
      <c r="CP136" s="194">
        <f t="shared" si="196"/>
        <v>0</v>
      </c>
      <c r="CQ136" s="195">
        <f t="shared" si="223"/>
        <v>-1000</v>
      </c>
    </row>
    <row r="137" spans="1:95" s="194" customFormat="1" ht="30.95" hidden="1" customHeight="1">
      <c r="A137" s="188" t="str">
        <f ca="1">IF(ROW($A128)&gt;COUNTIF(بيانات!$B:$B,$A$9),"",IF(ISERROR(MATCH(1000*$A$9+ROW($A128),$D:$D,0)),INDEX(OFFSET(بيانات!$A$1,MATCH($A$9,بيانات!$B:$B,0)-1,,COUNTIF(بيانات!$B:$B,$A$9)),ROW($A128)),""))</f>
        <v/>
      </c>
      <c r="B137" s="189" t="str">
        <f t="shared" ca="1" si="197"/>
        <v/>
      </c>
      <c r="C137" s="190" t="str">
        <f ca="1">IF(ROW($A128)&gt;COUNTIF($A$10:$A$186,"&gt;=1"),"",VLOOKUP($B137,OFFSET(بيانات!$A$1:$D$1,MATCH($A$9,بيانات!$B:$B,0)-1,,COUNTIF(بيانات!$B:$B,$A$9)),4,0))</f>
        <v/>
      </c>
      <c r="D137" s="190" t="str">
        <f ca="1">IF($F137="","",OFFSET(بيانات!$A$1,MATCH($F137,بيانات!$D:$D,0)-1,0))</f>
        <v/>
      </c>
      <c r="E137" s="61" t="str">
        <f ca="1">IF($F137="","",OFFSET(بيانات!$A$1,MATCH($F137,بيانات!$D:$D,0)-1,2))</f>
        <v/>
      </c>
      <c r="F137" s="249"/>
      <c r="G137" s="67" t="str">
        <f>IF($F137="","",MAX($G$9:$G136)+1)</f>
        <v/>
      </c>
      <c r="H137" s="21"/>
      <c r="I137" s="21"/>
      <c r="J137" s="21"/>
      <c r="K137" s="21"/>
      <c r="L137" s="21"/>
      <c r="M137" s="22"/>
      <c r="N137" s="21"/>
      <c r="O137" s="21"/>
      <c r="P137" s="21"/>
      <c r="Q137" s="21"/>
      <c r="R137" s="21"/>
      <c r="S137" s="22"/>
      <c r="T137" s="21"/>
      <c r="U137" s="21"/>
      <c r="V137" s="21"/>
      <c r="W137" s="21"/>
      <c r="X137" s="21"/>
      <c r="Y137" s="21"/>
      <c r="Z137" s="21"/>
      <c r="AA137" s="21"/>
      <c r="AB137" s="21"/>
      <c r="AC137" s="21"/>
      <c r="AD137" s="21"/>
      <c r="AE137" s="21"/>
      <c r="AF137" s="21"/>
      <c r="AG137" s="23"/>
      <c r="AH137" s="24"/>
      <c r="AI137" s="21"/>
      <c r="AJ137" s="24"/>
      <c r="AK137" s="21"/>
      <c r="AL137" s="24"/>
      <c r="AM137" s="21"/>
      <c r="AN137" s="22"/>
      <c r="AO137" s="25"/>
      <c r="AP137" s="25"/>
      <c r="AQ137" s="21"/>
      <c r="AR137" s="21"/>
      <c r="AS137" s="22"/>
      <c r="AT137" s="223"/>
      <c r="AU137" s="21"/>
      <c r="AV137" s="21"/>
      <c r="AW137" s="21"/>
      <c r="AX137" s="21"/>
      <c r="AY137" s="21"/>
      <c r="AZ137" s="21"/>
      <c r="BA137" s="21"/>
      <c r="BB137" s="25"/>
      <c r="BC137" s="21"/>
      <c r="BD137" s="21"/>
      <c r="BE137" s="21"/>
      <c r="BF137" s="21"/>
      <c r="BG137" s="21"/>
      <c r="BH137" s="21"/>
      <c r="BI137" s="21"/>
      <c r="BJ137" s="21"/>
      <c r="BK137" s="21"/>
      <c r="BL137" s="23"/>
      <c r="BM137" s="23"/>
      <c r="BN137" s="23"/>
      <c r="BO137" s="23"/>
      <c r="BP137" s="23"/>
      <c r="BQ137" s="23"/>
      <c r="BR137" s="23"/>
      <c r="BS137" s="23"/>
      <c r="BT137" s="23"/>
      <c r="BU137" s="25"/>
      <c r="BV137" s="26"/>
      <c r="BW137" s="21"/>
      <c r="BX137" s="21"/>
      <c r="BY137" s="21"/>
      <c r="BZ137" s="27"/>
      <c r="CA137" s="27"/>
      <c r="CB137" s="191"/>
      <c r="CC137" s="191"/>
      <c r="CD137" s="218"/>
      <c r="CE137" s="192"/>
      <c r="CF137" s="193" t="str">
        <f t="shared" si="219"/>
        <v/>
      </c>
      <c r="CH137" s="195">
        <f t="shared" si="220"/>
        <v>0</v>
      </c>
      <c r="CI137" s="194">
        <v>30</v>
      </c>
      <c r="CJ137" s="195">
        <f t="shared" si="221"/>
        <v>0</v>
      </c>
      <c r="CK137" s="194">
        <v>0</v>
      </c>
      <c r="CL137" s="194">
        <f t="shared" si="194"/>
        <v>0</v>
      </c>
      <c r="CM137" s="195">
        <f t="shared" si="222"/>
        <v>0</v>
      </c>
      <c r="CN137" s="194">
        <v>0</v>
      </c>
      <c r="CO137" s="194">
        <f t="shared" si="195"/>
        <v>0</v>
      </c>
      <c r="CP137" s="194">
        <f t="shared" si="196"/>
        <v>0</v>
      </c>
      <c r="CQ137" s="195">
        <f t="shared" si="223"/>
        <v>-1000</v>
      </c>
    </row>
    <row r="138" spans="1:95" s="194" customFormat="1" ht="30.95" hidden="1" customHeight="1">
      <c r="A138" s="188" t="str">
        <f ca="1">IF(ROW($A129)&gt;COUNTIF(بيانات!$B:$B,$A$9),"",IF(ISERROR(MATCH(1000*$A$9+ROW($A129),$D:$D,0)),INDEX(OFFSET(بيانات!$A$1,MATCH($A$9,بيانات!$B:$B,0)-1,,COUNTIF(بيانات!$B:$B,$A$9)),ROW($A129)),""))</f>
        <v/>
      </c>
      <c r="B138" s="189" t="str">
        <f t="shared" ca="1" si="197"/>
        <v/>
      </c>
      <c r="C138" s="190" t="str">
        <f ca="1">IF(ROW($A129)&gt;COUNTIF($A$10:$A$186,"&gt;=1"),"",VLOOKUP($B138,OFFSET(بيانات!$A$1:$D$1,MATCH($A$9,بيانات!$B:$B,0)-1,,COUNTIF(بيانات!$B:$B,$A$9)),4,0))</f>
        <v/>
      </c>
      <c r="D138" s="190" t="str">
        <f ca="1">IF($F138="","",OFFSET(بيانات!$A$1,MATCH($F138,بيانات!$D:$D,0)-1,0))</f>
        <v/>
      </c>
      <c r="E138" s="61" t="str">
        <f ca="1">IF($F138="","",OFFSET(بيانات!$A$1,MATCH($F138,بيانات!$D:$D,0)-1,2))</f>
        <v/>
      </c>
      <c r="F138" s="249"/>
      <c r="G138" s="67" t="str">
        <f>IF($F138="","",MAX($G$9:$G137)+1)</f>
        <v/>
      </c>
      <c r="H138" s="21"/>
      <c r="I138" s="21"/>
      <c r="J138" s="21"/>
      <c r="K138" s="21"/>
      <c r="L138" s="21"/>
      <c r="M138" s="22"/>
      <c r="N138" s="21"/>
      <c r="O138" s="21"/>
      <c r="P138" s="21"/>
      <c r="Q138" s="21"/>
      <c r="R138" s="21"/>
      <c r="S138" s="22"/>
      <c r="T138" s="21"/>
      <c r="U138" s="21"/>
      <c r="V138" s="21"/>
      <c r="W138" s="21"/>
      <c r="X138" s="21"/>
      <c r="Y138" s="21"/>
      <c r="Z138" s="21"/>
      <c r="AA138" s="21"/>
      <c r="AB138" s="21"/>
      <c r="AC138" s="21"/>
      <c r="AD138" s="21"/>
      <c r="AE138" s="21"/>
      <c r="AF138" s="21"/>
      <c r="AG138" s="23"/>
      <c r="AH138" s="24"/>
      <c r="AI138" s="21"/>
      <c r="AJ138" s="24"/>
      <c r="AK138" s="21"/>
      <c r="AL138" s="24"/>
      <c r="AM138" s="21"/>
      <c r="AN138" s="22"/>
      <c r="AO138" s="25"/>
      <c r="AP138" s="25"/>
      <c r="AQ138" s="21"/>
      <c r="AR138" s="21"/>
      <c r="AS138" s="22"/>
      <c r="AT138" s="223"/>
      <c r="AU138" s="21"/>
      <c r="AV138" s="21"/>
      <c r="AW138" s="21"/>
      <c r="AX138" s="21"/>
      <c r="AY138" s="21"/>
      <c r="AZ138" s="21"/>
      <c r="BA138" s="21"/>
      <c r="BB138" s="25"/>
      <c r="BC138" s="21"/>
      <c r="BD138" s="21"/>
      <c r="BE138" s="21"/>
      <c r="BF138" s="21"/>
      <c r="BG138" s="21"/>
      <c r="BH138" s="21"/>
      <c r="BI138" s="21"/>
      <c r="BJ138" s="21"/>
      <c r="BK138" s="21"/>
      <c r="BL138" s="23"/>
      <c r="BM138" s="23"/>
      <c r="BN138" s="23"/>
      <c r="BO138" s="23"/>
      <c r="BP138" s="23"/>
      <c r="BQ138" s="23"/>
      <c r="BR138" s="23"/>
      <c r="BS138" s="23"/>
      <c r="BT138" s="23"/>
      <c r="BU138" s="25"/>
      <c r="BV138" s="26"/>
      <c r="BW138" s="21"/>
      <c r="BX138" s="21"/>
      <c r="BY138" s="21"/>
      <c r="BZ138" s="27"/>
      <c r="CA138" s="27"/>
      <c r="CB138" s="191"/>
      <c r="CC138" s="191"/>
      <c r="CD138" s="218"/>
      <c r="CE138" s="192"/>
      <c r="CF138" s="193" t="str">
        <f t="shared" si="219"/>
        <v/>
      </c>
      <c r="CH138" s="195">
        <f t="shared" si="220"/>
        <v>0</v>
      </c>
      <c r="CI138" s="194">
        <v>30</v>
      </c>
      <c r="CJ138" s="195">
        <f t="shared" si="221"/>
        <v>0</v>
      </c>
      <c r="CK138" s="194">
        <v>0</v>
      </c>
      <c r="CL138" s="194">
        <f t="shared" si="194"/>
        <v>0</v>
      </c>
      <c r="CM138" s="195">
        <f t="shared" si="222"/>
        <v>0</v>
      </c>
      <c r="CN138" s="194">
        <v>0</v>
      </c>
      <c r="CO138" s="194">
        <f t="shared" si="195"/>
        <v>0</v>
      </c>
      <c r="CP138" s="194">
        <f t="shared" si="196"/>
        <v>0</v>
      </c>
      <c r="CQ138" s="195">
        <f t="shared" si="223"/>
        <v>-1000</v>
      </c>
    </row>
    <row r="139" spans="1:95" s="194" customFormat="1" ht="30.95" hidden="1" customHeight="1">
      <c r="A139" s="188" t="str">
        <f ca="1">IF(ROW($A130)&gt;COUNTIF(بيانات!$B:$B,$A$9),"",IF(ISERROR(MATCH(1000*$A$9+ROW($A130),$D:$D,0)),INDEX(OFFSET(بيانات!$A$1,MATCH($A$9,بيانات!$B:$B,0)-1,,COUNTIF(بيانات!$B:$B,$A$9)),ROW($A130)),""))</f>
        <v/>
      </c>
      <c r="B139" s="189" t="str">
        <f t="shared" ca="1" si="197"/>
        <v/>
      </c>
      <c r="C139" s="190" t="str">
        <f ca="1">IF(ROW($A130)&gt;COUNTIF($A$10:$A$186,"&gt;=1"),"",VLOOKUP($B139,OFFSET(بيانات!$A$1:$D$1,MATCH($A$9,بيانات!$B:$B,0)-1,,COUNTIF(بيانات!$B:$B,$A$9)),4,0))</f>
        <v/>
      </c>
      <c r="D139" s="190" t="str">
        <f ca="1">IF($F139="","",OFFSET(بيانات!$A$1,MATCH($F139,بيانات!$D:$D,0)-1,0))</f>
        <v/>
      </c>
      <c r="E139" s="61" t="str">
        <f ca="1">IF($F139="","",OFFSET(بيانات!$A$1,MATCH($F139,بيانات!$D:$D,0)-1,2))</f>
        <v/>
      </c>
      <c r="F139" s="249"/>
      <c r="G139" s="67" t="str">
        <f>IF($F139="","",MAX($G$9:$G138)+1)</f>
        <v/>
      </c>
      <c r="H139" s="21"/>
      <c r="I139" s="21"/>
      <c r="J139" s="21"/>
      <c r="K139" s="21"/>
      <c r="L139" s="21"/>
      <c r="M139" s="22"/>
      <c r="N139" s="21"/>
      <c r="O139" s="21"/>
      <c r="P139" s="21"/>
      <c r="Q139" s="21"/>
      <c r="R139" s="21"/>
      <c r="S139" s="22"/>
      <c r="T139" s="21"/>
      <c r="U139" s="21"/>
      <c r="V139" s="21"/>
      <c r="W139" s="21"/>
      <c r="X139" s="21"/>
      <c r="Y139" s="21"/>
      <c r="Z139" s="21"/>
      <c r="AA139" s="21"/>
      <c r="AB139" s="21"/>
      <c r="AC139" s="21"/>
      <c r="AD139" s="21"/>
      <c r="AE139" s="21"/>
      <c r="AF139" s="21"/>
      <c r="AG139" s="23"/>
      <c r="AH139" s="24"/>
      <c r="AI139" s="21"/>
      <c r="AJ139" s="24"/>
      <c r="AK139" s="21"/>
      <c r="AL139" s="24"/>
      <c r="AM139" s="21"/>
      <c r="AN139" s="22"/>
      <c r="AO139" s="25"/>
      <c r="AP139" s="25"/>
      <c r="AQ139" s="21"/>
      <c r="AR139" s="21"/>
      <c r="AS139" s="22"/>
      <c r="AT139" s="223"/>
      <c r="AU139" s="21"/>
      <c r="AV139" s="21"/>
      <c r="AW139" s="21"/>
      <c r="AX139" s="21"/>
      <c r="AY139" s="21"/>
      <c r="AZ139" s="21"/>
      <c r="BA139" s="21"/>
      <c r="BB139" s="25"/>
      <c r="BC139" s="21"/>
      <c r="BD139" s="21"/>
      <c r="BE139" s="21"/>
      <c r="BF139" s="21"/>
      <c r="BG139" s="21"/>
      <c r="BH139" s="21"/>
      <c r="BI139" s="21"/>
      <c r="BJ139" s="21"/>
      <c r="BK139" s="21"/>
      <c r="BL139" s="23"/>
      <c r="BM139" s="23"/>
      <c r="BN139" s="23"/>
      <c r="BO139" s="23"/>
      <c r="BP139" s="23"/>
      <c r="BQ139" s="23"/>
      <c r="BR139" s="23"/>
      <c r="BS139" s="23"/>
      <c r="BT139" s="23"/>
      <c r="BU139" s="25"/>
      <c r="BV139" s="26"/>
      <c r="BW139" s="21"/>
      <c r="BX139" s="21"/>
      <c r="BY139" s="21"/>
      <c r="BZ139" s="27"/>
      <c r="CA139" s="27"/>
      <c r="CB139" s="191"/>
      <c r="CC139" s="191"/>
      <c r="CD139" s="218"/>
      <c r="CE139" s="192"/>
      <c r="CF139" s="193" t="str">
        <f t="shared" si="219"/>
        <v/>
      </c>
      <c r="CH139" s="195">
        <f t="shared" si="220"/>
        <v>0</v>
      </c>
      <c r="CI139" s="194">
        <v>30</v>
      </c>
      <c r="CJ139" s="195">
        <f t="shared" si="221"/>
        <v>0</v>
      </c>
      <c r="CK139" s="194">
        <v>0</v>
      </c>
      <c r="CL139" s="194">
        <f t="shared" si="194"/>
        <v>0</v>
      </c>
      <c r="CM139" s="195">
        <f t="shared" si="222"/>
        <v>0</v>
      </c>
      <c r="CN139" s="194">
        <v>0</v>
      </c>
      <c r="CO139" s="194">
        <f t="shared" si="195"/>
        <v>0</v>
      </c>
      <c r="CP139" s="194">
        <f t="shared" si="196"/>
        <v>0</v>
      </c>
      <c r="CQ139" s="195">
        <f t="shared" si="223"/>
        <v>-1000</v>
      </c>
    </row>
    <row r="140" spans="1:95" s="194" customFormat="1" ht="30.95" hidden="1" customHeight="1">
      <c r="A140" s="188" t="str">
        <f ca="1">IF(ROW($A131)&gt;COUNTIF(بيانات!$B:$B,$A$9),"",IF(ISERROR(MATCH(1000*$A$9+ROW($A131),$D:$D,0)),INDEX(OFFSET(بيانات!$A$1,MATCH($A$9,بيانات!$B:$B,0)-1,,COUNTIF(بيانات!$B:$B,$A$9)),ROW($A131)),""))</f>
        <v/>
      </c>
      <c r="B140" s="189" t="str">
        <f t="shared" ca="1" si="197"/>
        <v/>
      </c>
      <c r="C140" s="190" t="str">
        <f ca="1">IF(ROW($A131)&gt;COUNTIF($A$10:$A$186,"&gt;=1"),"",VLOOKUP($B140,OFFSET(بيانات!$A$1:$D$1,MATCH($A$9,بيانات!$B:$B,0)-1,,COUNTIF(بيانات!$B:$B,$A$9)),4,0))</f>
        <v/>
      </c>
      <c r="D140" s="190" t="str">
        <f ca="1">IF($F140="","",OFFSET(بيانات!$A$1,MATCH($F140,بيانات!$D:$D,0)-1,0))</f>
        <v/>
      </c>
      <c r="E140" s="61" t="str">
        <f ca="1">IF($F140="","",OFFSET(بيانات!$A$1,MATCH($F140,بيانات!$D:$D,0)-1,2))</f>
        <v/>
      </c>
      <c r="F140" s="249"/>
      <c r="G140" s="67" t="str">
        <f>IF($F140="","",MAX($G$9:$G139)+1)</f>
        <v/>
      </c>
      <c r="H140" s="21"/>
      <c r="I140" s="21"/>
      <c r="J140" s="21"/>
      <c r="K140" s="21"/>
      <c r="L140" s="21"/>
      <c r="M140" s="22"/>
      <c r="N140" s="21"/>
      <c r="O140" s="21"/>
      <c r="P140" s="21"/>
      <c r="Q140" s="21"/>
      <c r="R140" s="21"/>
      <c r="S140" s="22"/>
      <c r="T140" s="21"/>
      <c r="U140" s="21"/>
      <c r="V140" s="21"/>
      <c r="W140" s="21"/>
      <c r="X140" s="21"/>
      <c r="Y140" s="21"/>
      <c r="Z140" s="21"/>
      <c r="AA140" s="21"/>
      <c r="AB140" s="21"/>
      <c r="AC140" s="21"/>
      <c r="AD140" s="21"/>
      <c r="AE140" s="21"/>
      <c r="AF140" s="21"/>
      <c r="AG140" s="23"/>
      <c r="AH140" s="24"/>
      <c r="AI140" s="21"/>
      <c r="AJ140" s="24"/>
      <c r="AK140" s="21"/>
      <c r="AL140" s="24"/>
      <c r="AM140" s="21"/>
      <c r="AN140" s="22"/>
      <c r="AO140" s="25"/>
      <c r="AP140" s="25"/>
      <c r="AQ140" s="21"/>
      <c r="AR140" s="21"/>
      <c r="AS140" s="22"/>
      <c r="AT140" s="223"/>
      <c r="AU140" s="21"/>
      <c r="AV140" s="21"/>
      <c r="AW140" s="21"/>
      <c r="AX140" s="21"/>
      <c r="AY140" s="21"/>
      <c r="AZ140" s="21"/>
      <c r="BA140" s="21"/>
      <c r="BB140" s="25"/>
      <c r="BC140" s="21"/>
      <c r="BD140" s="21"/>
      <c r="BE140" s="21"/>
      <c r="BF140" s="21"/>
      <c r="BG140" s="21"/>
      <c r="BH140" s="21"/>
      <c r="BI140" s="21"/>
      <c r="BJ140" s="21"/>
      <c r="BK140" s="21"/>
      <c r="BL140" s="23"/>
      <c r="BM140" s="23"/>
      <c r="BN140" s="23"/>
      <c r="BO140" s="23"/>
      <c r="BP140" s="23"/>
      <c r="BQ140" s="23"/>
      <c r="BR140" s="23"/>
      <c r="BS140" s="23"/>
      <c r="BT140" s="23"/>
      <c r="BU140" s="25"/>
      <c r="BV140" s="26"/>
      <c r="BW140" s="21"/>
      <c r="BX140" s="21"/>
      <c r="BY140" s="21"/>
      <c r="BZ140" s="27"/>
      <c r="CA140" s="27"/>
      <c r="CB140" s="191"/>
      <c r="CC140" s="191"/>
      <c r="CD140" s="218"/>
      <c r="CE140" s="192"/>
      <c r="CF140" s="193" t="str">
        <f t="shared" si="219"/>
        <v/>
      </c>
      <c r="CH140" s="195">
        <f t="shared" si="220"/>
        <v>0</v>
      </c>
      <c r="CI140" s="194">
        <v>30</v>
      </c>
      <c r="CJ140" s="195">
        <f t="shared" si="221"/>
        <v>0</v>
      </c>
      <c r="CK140" s="194">
        <v>0</v>
      </c>
      <c r="CL140" s="194">
        <f t="shared" si="194"/>
        <v>0</v>
      </c>
      <c r="CM140" s="195">
        <f t="shared" si="222"/>
        <v>0</v>
      </c>
      <c r="CN140" s="194">
        <v>0</v>
      </c>
      <c r="CO140" s="194">
        <f t="shared" si="195"/>
        <v>0</v>
      </c>
      <c r="CP140" s="194">
        <f t="shared" si="196"/>
        <v>0</v>
      </c>
      <c r="CQ140" s="195">
        <f t="shared" si="223"/>
        <v>-1000</v>
      </c>
    </row>
    <row r="141" spans="1:95" s="194" customFormat="1" ht="30.95" hidden="1" customHeight="1">
      <c r="A141" s="188" t="str">
        <f ca="1">IF(ROW($A132)&gt;COUNTIF(بيانات!$B:$B,$A$9),"",IF(ISERROR(MATCH(1000*$A$9+ROW($A132),$D:$D,0)),INDEX(OFFSET(بيانات!$A$1,MATCH($A$9,بيانات!$B:$B,0)-1,,COUNTIF(بيانات!$B:$B,$A$9)),ROW($A132)),""))</f>
        <v/>
      </c>
      <c r="B141" s="189" t="str">
        <f t="shared" ca="1" si="197"/>
        <v/>
      </c>
      <c r="C141" s="190" t="str">
        <f ca="1">IF(ROW($A132)&gt;COUNTIF($A$10:$A$186,"&gt;=1"),"",VLOOKUP($B141,OFFSET(بيانات!$A$1:$D$1,MATCH($A$9,بيانات!$B:$B,0)-1,,COUNTIF(بيانات!$B:$B,$A$9)),4,0))</f>
        <v/>
      </c>
      <c r="D141" s="190" t="str">
        <f ca="1">IF($F141="","",OFFSET(بيانات!$A$1,MATCH($F141,بيانات!$D:$D,0)-1,0))</f>
        <v/>
      </c>
      <c r="E141" s="61" t="str">
        <f ca="1">IF($F141="","",OFFSET(بيانات!$A$1,MATCH($F141,بيانات!$D:$D,0)-1,2))</f>
        <v/>
      </c>
      <c r="F141" s="249"/>
      <c r="G141" s="67" t="str">
        <f>IF($F141="","",MAX($G$9:$G140)+1)</f>
        <v/>
      </c>
      <c r="H141" s="21"/>
      <c r="I141" s="21"/>
      <c r="J141" s="21"/>
      <c r="K141" s="21"/>
      <c r="L141" s="21"/>
      <c r="M141" s="22"/>
      <c r="N141" s="21"/>
      <c r="O141" s="21"/>
      <c r="P141" s="21"/>
      <c r="Q141" s="21"/>
      <c r="R141" s="21"/>
      <c r="S141" s="22"/>
      <c r="T141" s="21"/>
      <c r="U141" s="21"/>
      <c r="V141" s="21"/>
      <c r="W141" s="21"/>
      <c r="X141" s="21"/>
      <c r="Y141" s="21"/>
      <c r="Z141" s="21"/>
      <c r="AA141" s="21"/>
      <c r="AB141" s="21"/>
      <c r="AC141" s="21"/>
      <c r="AD141" s="21"/>
      <c r="AE141" s="21"/>
      <c r="AF141" s="21"/>
      <c r="AG141" s="23"/>
      <c r="AH141" s="24"/>
      <c r="AI141" s="21"/>
      <c r="AJ141" s="24"/>
      <c r="AK141" s="21"/>
      <c r="AL141" s="24"/>
      <c r="AM141" s="21"/>
      <c r="AN141" s="22"/>
      <c r="AO141" s="25"/>
      <c r="AP141" s="25"/>
      <c r="AQ141" s="21"/>
      <c r="AR141" s="21"/>
      <c r="AS141" s="22"/>
      <c r="AT141" s="223"/>
      <c r="AU141" s="21"/>
      <c r="AV141" s="21"/>
      <c r="AW141" s="21"/>
      <c r="AX141" s="21"/>
      <c r="AY141" s="21"/>
      <c r="AZ141" s="21"/>
      <c r="BA141" s="21"/>
      <c r="BB141" s="25"/>
      <c r="BC141" s="21"/>
      <c r="BD141" s="21"/>
      <c r="BE141" s="21"/>
      <c r="BF141" s="21"/>
      <c r="BG141" s="21"/>
      <c r="BH141" s="21"/>
      <c r="BI141" s="21"/>
      <c r="BJ141" s="21"/>
      <c r="BK141" s="21"/>
      <c r="BL141" s="23"/>
      <c r="BM141" s="23"/>
      <c r="BN141" s="23"/>
      <c r="BO141" s="23"/>
      <c r="BP141" s="23"/>
      <c r="BQ141" s="23"/>
      <c r="BR141" s="23"/>
      <c r="BS141" s="23"/>
      <c r="BT141" s="23"/>
      <c r="BU141" s="25"/>
      <c r="BV141" s="26"/>
      <c r="BW141" s="21"/>
      <c r="BX141" s="21"/>
      <c r="BY141" s="21"/>
      <c r="BZ141" s="27"/>
      <c r="CA141" s="27"/>
      <c r="CB141" s="191"/>
      <c r="CC141" s="191"/>
      <c r="CD141" s="218"/>
      <c r="CE141" s="192"/>
      <c r="CF141" s="193" t="str">
        <f t="shared" si="219"/>
        <v/>
      </c>
      <c r="CH141" s="195">
        <f t="shared" si="220"/>
        <v>0</v>
      </c>
      <c r="CI141" s="194">
        <v>30</v>
      </c>
      <c r="CJ141" s="195">
        <f t="shared" si="221"/>
        <v>0</v>
      </c>
      <c r="CK141" s="194">
        <v>0</v>
      </c>
      <c r="CL141" s="194">
        <f t="shared" si="194"/>
        <v>0</v>
      </c>
      <c r="CM141" s="195">
        <f t="shared" si="222"/>
        <v>0</v>
      </c>
      <c r="CN141" s="194">
        <v>0</v>
      </c>
      <c r="CO141" s="194">
        <f t="shared" si="195"/>
        <v>0</v>
      </c>
      <c r="CP141" s="194">
        <f t="shared" si="196"/>
        <v>0</v>
      </c>
      <c r="CQ141" s="195">
        <f t="shared" si="223"/>
        <v>-1000</v>
      </c>
    </row>
    <row r="142" spans="1:95" s="194" customFormat="1" ht="30.95" hidden="1" customHeight="1">
      <c r="A142" s="188" t="str">
        <f ca="1">IF(ROW($A133)&gt;COUNTIF(بيانات!$B:$B,$A$9),"",IF(ISERROR(MATCH(1000*$A$9+ROW($A133),$D:$D,0)),INDEX(OFFSET(بيانات!$A$1,MATCH($A$9,بيانات!$B:$B,0)-1,,COUNTIF(بيانات!$B:$B,$A$9)),ROW($A133)),""))</f>
        <v/>
      </c>
      <c r="B142" s="189" t="str">
        <f t="shared" ca="1" si="197"/>
        <v/>
      </c>
      <c r="C142" s="190" t="str">
        <f ca="1">IF(ROW($A133)&gt;COUNTIF($A$10:$A$186,"&gt;=1"),"",VLOOKUP($B142,OFFSET(بيانات!$A$1:$D$1,MATCH($A$9,بيانات!$B:$B,0)-1,,COUNTIF(بيانات!$B:$B,$A$9)),4,0))</f>
        <v/>
      </c>
      <c r="D142" s="190" t="str">
        <f ca="1">IF($F142="","",OFFSET(بيانات!$A$1,MATCH($F142,بيانات!$D:$D,0)-1,0))</f>
        <v/>
      </c>
      <c r="E142" s="61" t="str">
        <f ca="1">IF($F142="","",OFFSET(بيانات!$A$1,MATCH($F142,بيانات!$D:$D,0)-1,2))</f>
        <v/>
      </c>
      <c r="F142" s="249"/>
      <c r="G142" s="67" t="str">
        <f>IF($F142="","",MAX($G$9:$G141)+1)</f>
        <v/>
      </c>
      <c r="H142" s="21"/>
      <c r="I142" s="21"/>
      <c r="J142" s="21"/>
      <c r="K142" s="21"/>
      <c r="L142" s="21"/>
      <c r="M142" s="22"/>
      <c r="N142" s="21"/>
      <c r="O142" s="21"/>
      <c r="P142" s="21"/>
      <c r="Q142" s="21"/>
      <c r="R142" s="21"/>
      <c r="S142" s="22"/>
      <c r="T142" s="21"/>
      <c r="U142" s="21"/>
      <c r="V142" s="21"/>
      <c r="W142" s="21"/>
      <c r="X142" s="21"/>
      <c r="Y142" s="21"/>
      <c r="Z142" s="21"/>
      <c r="AA142" s="21"/>
      <c r="AB142" s="21"/>
      <c r="AC142" s="21"/>
      <c r="AD142" s="21"/>
      <c r="AE142" s="21"/>
      <c r="AF142" s="21"/>
      <c r="AG142" s="23"/>
      <c r="AH142" s="24"/>
      <c r="AI142" s="21"/>
      <c r="AJ142" s="24"/>
      <c r="AK142" s="21"/>
      <c r="AL142" s="24"/>
      <c r="AM142" s="21"/>
      <c r="AN142" s="22"/>
      <c r="AO142" s="25"/>
      <c r="AP142" s="25"/>
      <c r="AQ142" s="21"/>
      <c r="AR142" s="21"/>
      <c r="AS142" s="22"/>
      <c r="AT142" s="223"/>
      <c r="AU142" s="21"/>
      <c r="AV142" s="21"/>
      <c r="AW142" s="21"/>
      <c r="AX142" s="21"/>
      <c r="AY142" s="21"/>
      <c r="AZ142" s="21"/>
      <c r="BA142" s="21"/>
      <c r="BB142" s="25"/>
      <c r="BC142" s="21"/>
      <c r="BD142" s="21"/>
      <c r="BE142" s="21"/>
      <c r="BF142" s="21"/>
      <c r="BG142" s="21"/>
      <c r="BH142" s="21"/>
      <c r="BI142" s="21"/>
      <c r="BJ142" s="21"/>
      <c r="BK142" s="21"/>
      <c r="BL142" s="23"/>
      <c r="BM142" s="23"/>
      <c r="BN142" s="23"/>
      <c r="BO142" s="23"/>
      <c r="BP142" s="23"/>
      <c r="BQ142" s="23"/>
      <c r="BR142" s="23"/>
      <c r="BS142" s="23"/>
      <c r="BT142" s="23"/>
      <c r="BU142" s="25"/>
      <c r="BV142" s="26"/>
      <c r="BW142" s="21"/>
      <c r="BX142" s="21"/>
      <c r="BY142" s="21"/>
      <c r="BZ142" s="27"/>
      <c r="CA142" s="27"/>
      <c r="CB142" s="191"/>
      <c r="CC142" s="191"/>
      <c r="CD142" s="218"/>
      <c r="CE142" s="192"/>
      <c r="CF142" s="193" t="str">
        <f t="shared" si="219"/>
        <v/>
      </c>
      <c r="CH142" s="195">
        <f t="shared" si="220"/>
        <v>0</v>
      </c>
      <c r="CI142" s="194">
        <v>30</v>
      </c>
      <c r="CJ142" s="195">
        <f t="shared" si="221"/>
        <v>0</v>
      </c>
      <c r="CK142" s="194">
        <v>0</v>
      </c>
      <c r="CL142" s="194">
        <f t="shared" si="194"/>
        <v>0</v>
      </c>
      <c r="CM142" s="195">
        <f t="shared" si="222"/>
        <v>0</v>
      </c>
      <c r="CN142" s="194">
        <v>0</v>
      </c>
      <c r="CO142" s="194">
        <f t="shared" si="195"/>
        <v>0</v>
      </c>
      <c r="CP142" s="194">
        <f t="shared" si="196"/>
        <v>0</v>
      </c>
      <c r="CQ142" s="195">
        <f t="shared" si="223"/>
        <v>-1000</v>
      </c>
    </row>
    <row r="143" spans="1:95" s="194" customFormat="1" ht="30.95" hidden="1" customHeight="1">
      <c r="A143" s="188" t="str">
        <f ca="1">IF(ROW($A134)&gt;COUNTIF(بيانات!$B:$B,$A$9),"",IF(ISERROR(MATCH(1000*$A$9+ROW($A134),$D:$D,0)),INDEX(OFFSET(بيانات!$A$1,MATCH($A$9,بيانات!$B:$B,0)-1,,COUNTIF(بيانات!$B:$B,$A$9)),ROW($A134)),""))</f>
        <v/>
      </c>
      <c r="B143" s="189" t="str">
        <f t="shared" ca="1" si="197"/>
        <v/>
      </c>
      <c r="C143" s="190" t="str">
        <f ca="1">IF(ROW($A134)&gt;COUNTIF($A$10:$A$186,"&gt;=1"),"",VLOOKUP($B143,OFFSET(بيانات!$A$1:$D$1,MATCH($A$9,بيانات!$B:$B,0)-1,,COUNTIF(بيانات!$B:$B,$A$9)),4,0))</f>
        <v/>
      </c>
      <c r="D143" s="190" t="str">
        <f ca="1">IF($F143="","",OFFSET(بيانات!$A$1,MATCH($F143,بيانات!$D:$D,0)-1,0))</f>
        <v/>
      </c>
      <c r="E143" s="61" t="str">
        <f ca="1">IF($F143="","",OFFSET(بيانات!$A$1,MATCH($F143,بيانات!$D:$D,0)-1,2))</f>
        <v/>
      </c>
      <c r="F143" s="249"/>
      <c r="G143" s="67" t="str">
        <f>IF($F143="","",MAX($G$9:$G142)+1)</f>
        <v/>
      </c>
      <c r="H143" s="21"/>
      <c r="I143" s="21"/>
      <c r="J143" s="21"/>
      <c r="K143" s="21"/>
      <c r="L143" s="21"/>
      <c r="M143" s="22"/>
      <c r="N143" s="21"/>
      <c r="O143" s="21"/>
      <c r="P143" s="21"/>
      <c r="Q143" s="21"/>
      <c r="R143" s="21"/>
      <c r="S143" s="22"/>
      <c r="T143" s="21"/>
      <c r="U143" s="21"/>
      <c r="V143" s="21"/>
      <c r="W143" s="21"/>
      <c r="X143" s="21"/>
      <c r="Y143" s="21"/>
      <c r="Z143" s="21"/>
      <c r="AA143" s="21"/>
      <c r="AB143" s="21"/>
      <c r="AC143" s="21"/>
      <c r="AD143" s="21"/>
      <c r="AE143" s="21"/>
      <c r="AF143" s="21"/>
      <c r="AG143" s="23"/>
      <c r="AH143" s="24"/>
      <c r="AI143" s="21"/>
      <c r="AJ143" s="24"/>
      <c r="AK143" s="21"/>
      <c r="AL143" s="24"/>
      <c r="AM143" s="21"/>
      <c r="AN143" s="22"/>
      <c r="AO143" s="25"/>
      <c r="AP143" s="25"/>
      <c r="AQ143" s="21"/>
      <c r="AR143" s="21"/>
      <c r="AS143" s="22"/>
      <c r="AT143" s="223"/>
      <c r="AU143" s="21"/>
      <c r="AV143" s="21"/>
      <c r="AW143" s="21"/>
      <c r="AX143" s="21"/>
      <c r="AY143" s="21"/>
      <c r="AZ143" s="21"/>
      <c r="BA143" s="21"/>
      <c r="BB143" s="25"/>
      <c r="BC143" s="21"/>
      <c r="BD143" s="21"/>
      <c r="BE143" s="21"/>
      <c r="BF143" s="21"/>
      <c r="BG143" s="21"/>
      <c r="BH143" s="21"/>
      <c r="BI143" s="21"/>
      <c r="BJ143" s="21"/>
      <c r="BK143" s="21"/>
      <c r="BL143" s="23"/>
      <c r="BM143" s="23"/>
      <c r="BN143" s="23"/>
      <c r="BO143" s="23"/>
      <c r="BP143" s="23"/>
      <c r="BQ143" s="23"/>
      <c r="BR143" s="23"/>
      <c r="BS143" s="23"/>
      <c r="BT143" s="23"/>
      <c r="BU143" s="25"/>
      <c r="BV143" s="26"/>
      <c r="BW143" s="21"/>
      <c r="BX143" s="21"/>
      <c r="BY143" s="21"/>
      <c r="BZ143" s="27"/>
      <c r="CA143" s="27"/>
      <c r="CB143" s="191"/>
      <c r="CC143" s="191"/>
      <c r="CD143" s="218"/>
      <c r="CE143" s="192"/>
      <c r="CF143" s="193" t="str">
        <f t="shared" si="219"/>
        <v/>
      </c>
      <c r="CH143" s="195">
        <f t="shared" si="220"/>
        <v>0</v>
      </c>
      <c r="CI143" s="194">
        <v>30</v>
      </c>
      <c r="CJ143" s="195">
        <f t="shared" si="221"/>
        <v>0</v>
      </c>
      <c r="CK143" s="194">
        <v>0</v>
      </c>
      <c r="CL143" s="194">
        <f t="shared" si="194"/>
        <v>0</v>
      </c>
      <c r="CM143" s="195">
        <f t="shared" si="222"/>
        <v>0</v>
      </c>
      <c r="CN143" s="194">
        <v>0</v>
      </c>
      <c r="CO143" s="194">
        <f t="shared" si="195"/>
        <v>0</v>
      </c>
      <c r="CP143" s="194">
        <f t="shared" si="196"/>
        <v>0</v>
      </c>
      <c r="CQ143" s="195">
        <f t="shared" si="223"/>
        <v>-1000</v>
      </c>
    </row>
    <row r="144" spans="1:95" s="194" customFormat="1" ht="30.95" hidden="1" customHeight="1">
      <c r="A144" s="188" t="str">
        <f ca="1">IF(ROW($A135)&gt;COUNTIF(بيانات!$B:$B,$A$9),"",IF(ISERROR(MATCH(1000*$A$9+ROW($A135),$D:$D,0)),INDEX(OFFSET(بيانات!$A$1,MATCH($A$9,بيانات!$B:$B,0)-1,,COUNTIF(بيانات!$B:$B,$A$9)),ROW($A135)),""))</f>
        <v/>
      </c>
      <c r="B144" s="189" t="str">
        <f t="shared" ca="1" si="197"/>
        <v/>
      </c>
      <c r="C144" s="190" t="str">
        <f ca="1">IF(ROW($A135)&gt;COUNTIF($A$10:$A$186,"&gt;=1"),"",VLOOKUP($B144,OFFSET(بيانات!$A$1:$D$1,MATCH($A$9,بيانات!$B:$B,0)-1,,COUNTIF(بيانات!$B:$B,$A$9)),4,0))</f>
        <v/>
      </c>
      <c r="D144" s="190" t="str">
        <f ca="1">IF($F144="","",OFFSET(بيانات!$A$1,MATCH($F144,بيانات!$D:$D,0)-1,0))</f>
        <v/>
      </c>
      <c r="E144" s="61" t="str">
        <f ca="1">IF($F144="","",OFFSET(بيانات!$A$1,MATCH($F144,بيانات!$D:$D,0)-1,2))</f>
        <v/>
      </c>
      <c r="F144" s="249"/>
      <c r="G144" s="67" t="str">
        <f>IF($F144="","",MAX($G$9:$G143)+1)</f>
        <v/>
      </c>
      <c r="H144" s="21"/>
      <c r="I144" s="21"/>
      <c r="J144" s="21"/>
      <c r="K144" s="21"/>
      <c r="L144" s="21"/>
      <c r="M144" s="22"/>
      <c r="N144" s="21"/>
      <c r="O144" s="21"/>
      <c r="P144" s="21"/>
      <c r="Q144" s="21"/>
      <c r="R144" s="21"/>
      <c r="S144" s="22"/>
      <c r="T144" s="21"/>
      <c r="U144" s="21"/>
      <c r="V144" s="21"/>
      <c r="W144" s="21"/>
      <c r="X144" s="21"/>
      <c r="Y144" s="21"/>
      <c r="Z144" s="21"/>
      <c r="AA144" s="21"/>
      <c r="AB144" s="21"/>
      <c r="AC144" s="21"/>
      <c r="AD144" s="21"/>
      <c r="AE144" s="21"/>
      <c r="AF144" s="21"/>
      <c r="AG144" s="23"/>
      <c r="AH144" s="24"/>
      <c r="AI144" s="21"/>
      <c r="AJ144" s="24"/>
      <c r="AK144" s="21"/>
      <c r="AL144" s="24"/>
      <c r="AM144" s="21"/>
      <c r="AN144" s="22"/>
      <c r="AO144" s="25"/>
      <c r="AP144" s="25"/>
      <c r="AQ144" s="21"/>
      <c r="AR144" s="21"/>
      <c r="AS144" s="22"/>
      <c r="AT144" s="223"/>
      <c r="AU144" s="21"/>
      <c r="AV144" s="21"/>
      <c r="AW144" s="21"/>
      <c r="AX144" s="21"/>
      <c r="AY144" s="21"/>
      <c r="AZ144" s="21"/>
      <c r="BA144" s="21"/>
      <c r="BB144" s="25"/>
      <c r="BC144" s="21"/>
      <c r="BD144" s="21"/>
      <c r="BE144" s="21"/>
      <c r="BF144" s="21"/>
      <c r="BG144" s="21"/>
      <c r="BH144" s="21"/>
      <c r="BI144" s="21"/>
      <c r="BJ144" s="21"/>
      <c r="BK144" s="21"/>
      <c r="BL144" s="23"/>
      <c r="BM144" s="23"/>
      <c r="BN144" s="23"/>
      <c r="BO144" s="23"/>
      <c r="BP144" s="23"/>
      <c r="BQ144" s="23"/>
      <c r="BR144" s="23"/>
      <c r="BS144" s="23"/>
      <c r="BT144" s="23"/>
      <c r="BU144" s="25"/>
      <c r="BV144" s="26"/>
      <c r="BW144" s="21"/>
      <c r="BX144" s="21"/>
      <c r="BY144" s="21"/>
      <c r="BZ144" s="27"/>
      <c r="CA144" s="27"/>
      <c r="CB144" s="191"/>
      <c r="CC144" s="191"/>
      <c r="CD144" s="218"/>
      <c r="CE144" s="192"/>
      <c r="CF144" s="193" t="str">
        <f t="shared" si="219"/>
        <v/>
      </c>
      <c r="CH144" s="195">
        <f t="shared" si="220"/>
        <v>0</v>
      </c>
      <c r="CI144" s="194">
        <v>30</v>
      </c>
      <c r="CJ144" s="195">
        <f t="shared" si="221"/>
        <v>0</v>
      </c>
      <c r="CK144" s="194">
        <v>0</v>
      </c>
      <c r="CL144" s="194">
        <f t="shared" si="194"/>
        <v>0</v>
      </c>
      <c r="CM144" s="195">
        <f t="shared" si="222"/>
        <v>0</v>
      </c>
      <c r="CN144" s="194">
        <v>0</v>
      </c>
      <c r="CO144" s="194">
        <f t="shared" si="195"/>
        <v>0</v>
      </c>
      <c r="CP144" s="194">
        <f t="shared" si="196"/>
        <v>0</v>
      </c>
      <c r="CQ144" s="195">
        <f t="shared" si="223"/>
        <v>-1000</v>
      </c>
    </row>
    <row r="145" spans="1:95" s="194" customFormat="1" ht="30.75" hidden="1" customHeight="1">
      <c r="A145" s="188" t="str">
        <f ca="1">IF(ROW($A136)&gt;COUNTIF(بيانات!$B:$B,$A$9),"",IF(ISERROR(MATCH(1000*$A$9+ROW($A136),$D:$D,0)),INDEX(OFFSET(بيانات!$A$1,MATCH($A$9,بيانات!$B:$B,0)-1,,COUNTIF(بيانات!$B:$B,$A$9)),ROW($A136)),""))</f>
        <v/>
      </c>
      <c r="B145" s="189" t="str">
        <f t="shared" ca="1" si="197"/>
        <v/>
      </c>
      <c r="C145" s="190" t="str">
        <f ca="1">IF(ROW($A136)&gt;COUNTIF($A$10:$A$186,"&gt;=1"),"",VLOOKUP($B145,OFFSET(بيانات!$A$1:$D$1,MATCH($A$9,بيانات!$B:$B,0)-1,,COUNTIF(بيانات!$B:$B,$A$9)),4,0))</f>
        <v/>
      </c>
      <c r="D145" s="190" t="str">
        <f ca="1">IF($F145="","",OFFSET(بيانات!$A$1,MATCH($F145,بيانات!$D:$D,0)-1,0))</f>
        <v/>
      </c>
      <c r="E145" s="61" t="str">
        <f ca="1">IF($F145="","",OFFSET(بيانات!$A$1,MATCH($F145,بيانات!$D:$D,0)-1,2))</f>
        <v/>
      </c>
      <c r="F145" s="249"/>
      <c r="G145" s="67" t="str">
        <f>IF($F145="","",MAX($G$9:$G144)+1)</f>
        <v/>
      </c>
      <c r="H145" s="21"/>
      <c r="I145" s="21"/>
      <c r="J145" s="21"/>
      <c r="K145" s="21"/>
      <c r="L145" s="21"/>
      <c r="M145" s="22"/>
      <c r="N145" s="21"/>
      <c r="O145" s="21"/>
      <c r="P145" s="21"/>
      <c r="Q145" s="21"/>
      <c r="R145" s="21"/>
      <c r="S145" s="22"/>
      <c r="T145" s="21"/>
      <c r="U145" s="21"/>
      <c r="V145" s="21"/>
      <c r="W145" s="21"/>
      <c r="X145" s="21"/>
      <c r="Y145" s="21"/>
      <c r="Z145" s="21"/>
      <c r="AA145" s="21"/>
      <c r="AB145" s="21"/>
      <c r="AC145" s="21"/>
      <c r="AD145" s="21"/>
      <c r="AE145" s="21"/>
      <c r="AF145" s="21"/>
      <c r="AG145" s="23"/>
      <c r="AH145" s="24"/>
      <c r="AI145" s="21"/>
      <c r="AJ145" s="24"/>
      <c r="AK145" s="21"/>
      <c r="AL145" s="24"/>
      <c r="AM145" s="21"/>
      <c r="AN145" s="22"/>
      <c r="AO145" s="25"/>
      <c r="AP145" s="25"/>
      <c r="AQ145" s="21"/>
      <c r="AR145" s="21"/>
      <c r="AS145" s="22"/>
      <c r="AT145" s="223"/>
      <c r="AU145" s="21"/>
      <c r="AV145" s="21"/>
      <c r="AW145" s="21"/>
      <c r="AX145" s="21"/>
      <c r="AY145" s="21"/>
      <c r="AZ145" s="21"/>
      <c r="BA145" s="21"/>
      <c r="BB145" s="25"/>
      <c r="BC145" s="21"/>
      <c r="BD145" s="21"/>
      <c r="BE145" s="21"/>
      <c r="BF145" s="21"/>
      <c r="BG145" s="21"/>
      <c r="BH145" s="21"/>
      <c r="BI145" s="21"/>
      <c r="BJ145" s="21"/>
      <c r="BK145" s="21"/>
      <c r="BL145" s="23"/>
      <c r="BM145" s="23"/>
      <c r="BN145" s="23"/>
      <c r="BO145" s="23"/>
      <c r="BP145" s="23"/>
      <c r="BQ145" s="23"/>
      <c r="BR145" s="23"/>
      <c r="BS145" s="23"/>
      <c r="BT145" s="23"/>
      <c r="BU145" s="25"/>
      <c r="BV145" s="26"/>
      <c r="BW145" s="21"/>
      <c r="BX145" s="21"/>
      <c r="BY145" s="21"/>
      <c r="BZ145" s="27"/>
      <c r="CA145" s="27"/>
      <c r="CB145" s="191"/>
      <c r="CC145" s="191"/>
      <c r="CD145" s="218"/>
      <c r="CE145" s="192"/>
      <c r="CF145" s="193" t="str">
        <f t="shared" si="219"/>
        <v/>
      </c>
      <c r="CH145" s="195">
        <f t="shared" si="220"/>
        <v>0</v>
      </c>
      <c r="CI145" s="194">
        <v>30</v>
      </c>
      <c r="CJ145" s="195">
        <f t="shared" si="221"/>
        <v>0</v>
      </c>
      <c r="CK145" s="194">
        <v>0</v>
      </c>
      <c r="CL145" s="194">
        <f t="shared" si="194"/>
        <v>0</v>
      </c>
      <c r="CM145" s="195">
        <f t="shared" si="222"/>
        <v>0</v>
      </c>
      <c r="CN145" s="194">
        <v>0</v>
      </c>
      <c r="CO145" s="194">
        <f t="shared" si="195"/>
        <v>0</v>
      </c>
      <c r="CP145" s="194">
        <f t="shared" si="196"/>
        <v>0</v>
      </c>
      <c r="CQ145" s="195">
        <f t="shared" si="223"/>
        <v>-1000</v>
      </c>
    </row>
    <row r="146" spans="1:95" s="194" customFormat="1" ht="30.95" hidden="1" customHeight="1">
      <c r="A146" s="188" t="str">
        <f ca="1">IF(ROW($A137)&gt;COUNTIF(بيانات!$B:$B,$A$9),"",IF(ISERROR(MATCH(1000*$A$9+ROW($A137),$D:$D,0)),INDEX(OFFSET(بيانات!$A$1,MATCH($A$9,بيانات!$B:$B,0)-1,,COUNTIF(بيانات!$B:$B,$A$9)),ROW($A137)),""))</f>
        <v/>
      </c>
      <c r="B146" s="189" t="str">
        <f t="shared" ca="1" si="197"/>
        <v/>
      </c>
      <c r="C146" s="190" t="str">
        <f ca="1">IF(ROW($A137)&gt;COUNTIF($A$10:$A$186,"&gt;=1"),"",VLOOKUP($B146,OFFSET(بيانات!$A$1:$D$1,MATCH($A$9,بيانات!$B:$B,0)-1,,COUNTIF(بيانات!$B:$B,$A$9)),4,0))</f>
        <v/>
      </c>
      <c r="D146" s="190" t="str">
        <f ca="1">IF($F146="","",OFFSET(بيانات!$A$1,MATCH($F146,بيانات!$D:$D,0)-1,0))</f>
        <v/>
      </c>
      <c r="E146" s="61" t="str">
        <f ca="1">IF($F146="","",OFFSET(بيانات!$A$1,MATCH($F146,بيانات!$D:$D,0)-1,2))</f>
        <v/>
      </c>
      <c r="F146" s="249"/>
      <c r="G146" s="67" t="str">
        <f>IF($F146="","",MAX($G$9:$G145)+1)</f>
        <v/>
      </c>
      <c r="H146" s="21"/>
      <c r="I146" s="21"/>
      <c r="J146" s="21"/>
      <c r="K146" s="21"/>
      <c r="L146" s="21"/>
      <c r="M146" s="22"/>
      <c r="N146" s="21"/>
      <c r="O146" s="21"/>
      <c r="P146" s="21"/>
      <c r="Q146" s="21"/>
      <c r="R146" s="21"/>
      <c r="S146" s="22"/>
      <c r="T146" s="21"/>
      <c r="U146" s="21"/>
      <c r="V146" s="21"/>
      <c r="W146" s="21"/>
      <c r="X146" s="21"/>
      <c r="Y146" s="21"/>
      <c r="Z146" s="21"/>
      <c r="AA146" s="21"/>
      <c r="AB146" s="21"/>
      <c r="AC146" s="21"/>
      <c r="AD146" s="21"/>
      <c r="AE146" s="21"/>
      <c r="AF146" s="21"/>
      <c r="AG146" s="23"/>
      <c r="AH146" s="24"/>
      <c r="AI146" s="21"/>
      <c r="AJ146" s="24"/>
      <c r="AK146" s="21"/>
      <c r="AL146" s="24"/>
      <c r="AM146" s="21"/>
      <c r="AN146" s="22"/>
      <c r="AO146" s="25"/>
      <c r="AP146" s="25"/>
      <c r="AQ146" s="21"/>
      <c r="AR146" s="21"/>
      <c r="AS146" s="22"/>
      <c r="AT146" s="223"/>
      <c r="AU146" s="21"/>
      <c r="AV146" s="21"/>
      <c r="AW146" s="21"/>
      <c r="AX146" s="21"/>
      <c r="AY146" s="21"/>
      <c r="AZ146" s="21"/>
      <c r="BA146" s="21"/>
      <c r="BB146" s="25"/>
      <c r="BC146" s="21"/>
      <c r="BD146" s="21"/>
      <c r="BE146" s="21"/>
      <c r="BF146" s="21"/>
      <c r="BG146" s="21"/>
      <c r="BH146" s="21"/>
      <c r="BI146" s="21"/>
      <c r="BJ146" s="21"/>
      <c r="BK146" s="21"/>
      <c r="BL146" s="23"/>
      <c r="BM146" s="23"/>
      <c r="BN146" s="23"/>
      <c r="BO146" s="23"/>
      <c r="BP146" s="23"/>
      <c r="BQ146" s="23"/>
      <c r="BR146" s="23"/>
      <c r="BS146" s="23"/>
      <c r="BT146" s="23"/>
      <c r="BU146" s="25"/>
      <c r="BV146" s="26"/>
      <c r="BW146" s="21"/>
      <c r="BX146" s="21"/>
      <c r="BY146" s="21"/>
      <c r="BZ146" s="27"/>
      <c r="CA146" s="27"/>
      <c r="CB146" s="191"/>
      <c r="CC146" s="191"/>
      <c r="CD146" s="218"/>
      <c r="CE146" s="192"/>
      <c r="CF146" s="193" t="str">
        <f t="shared" si="219"/>
        <v/>
      </c>
      <c r="CH146" s="195">
        <f t="shared" si="220"/>
        <v>0</v>
      </c>
      <c r="CI146" s="194">
        <v>30</v>
      </c>
      <c r="CJ146" s="195">
        <f t="shared" si="221"/>
        <v>0</v>
      </c>
      <c r="CK146" s="194">
        <v>0</v>
      </c>
      <c r="CL146" s="194">
        <f t="shared" si="194"/>
        <v>0</v>
      </c>
      <c r="CM146" s="195">
        <f t="shared" si="222"/>
        <v>0</v>
      </c>
      <c r="CN146" s="194">
        <v>0</v>
      </c>
      <c r="CO146" s="194">
        <f t="shared" si="195"/>
        <v>0</v>
      </c>
      <c r="CP146" s="194">
        <f t="shared" si="196"/>
        <v>0</v>
      </c>
      <c r="CQ146" s="195">
        <f t="shared" si="223"/>
        <v>-1000</v>
      </c>
    </row>
    <row r="147" spans="1:95" s="194" customFormat="1" ht="30.95" hidden="1" customHeight="1">
      <c r="A147" s="188" t="str">
        <f ca="1">IF(ROW($A138)&gt;COUNTIF(بيانات!$B:$B,$A$9),"",IF(ISERROR(MATCH(1000*$A$9+ROW($A138),$D:$D,0)),INDEX(OFFSET(بيانات!$A$1,MATCH($A$9,بيانات!$B:$B,0)-1,,COUNTIF(بيانات!$B:$B,$A$9)),ROW($A138)),""))</f>
        <v/>
      </c>
      <c r="B147" s="189" t="str">
        <f t="shared" ca="1" si="197"/>
        <v/>
      </c>
      <c r="C147" s="190" t="str">
        <f ca="1">IF(ROW($A138)&gt;COUNTIF($A$10:$A$186,"&gt;=1"),"",VLOOKUP($B147,OFFSET(بيانات!$A$1:$D$1,MATCH($A$9,بيانات!$B:$B,0)-1,,COUNTIF(بيانات!$B:$B,$A$9)),4,0))</f>
        <v/>
      </c>
      <c r="D147" s="190" t="str">
        <f ca="1">IF($F147="","",OFFSET(بيانات!$A$1,MATCH($F147,بيانات!$D:$D,0)-1,0))</f>
        <v/>
      </c>
      <c r="E147" s="61" t="str">
        <f ca="1">IF($F147="","",OFFSET(بيانات!$A$1,MATCH($F147,بيانات!$D:$D,0)-1,2))</f>
        <v/>
      </c>
      <c r="F147" s="249"/>
      <c r="G147" s="67" t="str">
        <f>IF($F147="","",MAX($G$9:$G146)+1)</f>
        <v/>
      </c>
      <c r="H147" s="21"/>
      <c r="I147" s="21"/>
      <c r="J147" s="21"/>
      <c r="K147" s="21"/>
      <c r="L147" s="21"/>
      <c r="M147" s="22"/>
      <c r="N147" s="21"/>
      <c r="O147" s="21"/>
      <c r="P147" s="21"/>
      <c r="Q147" s="21"/>
      <c r="R147" s="21"/>
      <c r="S147" s="22"/>
      <c r="T147" s="21"/>
      <c r="U147" s="21"/>
      <c r="V147" s="21"/>
      <c r="W147" s="21"/>
      <c r="X147" s="21"/>
      <c r="Y147" s="21"/>
      <c r="Z147" s="21"/>
      <c r="AA147" s="21"/>
      <c r="AB147" s="21"/>
      <c r="AC147" s="21"/>
      <c r="AD147" s="21"/>
      <c r="AE147" s="21"/>
      <c r="AF147" s="21"/>
      <c r="AG147" s="23"/>
      <c r="AH147" s="24"/>
      <c r="AI147" s="21"/>
      <c r="AJ147" s="24"/>
      <c r="AK147" s="21"/>
      <c r="AL147" s="24"/>
      <c r="AM147" s="21"/>
      <c r="AN147" s="22"/>
      <c r="AO147" s="25"/>
      <c r="AP147" s="25"/>
      <c r="AQ147" s="21"/>
      <c r="AR147" s="21"/>
      <c r="AS147" s="22"/>
      <c r="AT147" s="223"/>
      <c r="AU147" s="21"/>
      <c r="AV147" s="21"/>
      <c r="AW147" s="21"/>
      <c r="AX147" s="21"/>
      <c r="AY147" s="21"/>
      <c r="AZ147" s="21"/>
      <c r="BA147" s="21"/>
      <c r="BB147" s="25"/>
      <c r="BC147" s="21"/>
      <c r="BD147" s="21"/>
      <c r="BE147" s="21"/>
      <c r="BF147" s="21"/>
      <c r="BG147" s="21"/>
      <c r="BH147" s="21"/>
      <c r="BI147" s="21"/>
      <c r="BJ147" s="21"/>
      <c r="BK147" s="21"/>
      <c r="BL147" s="23"/>
      <c r="BM147" s="23"/>
      <c r="BN147" s="23"/>
      <c r="BO147" s="23"/>
      <c r="BP147" s="23"/>
      <c r="BQ147" s="23"/>
      <c r="BR147" s="23"/>
      <c r="BS147" s="23"/>
      <c r="BT147" s="23"/>
      <c r="BU147" s="25"/>
      <c r="BV147" s="26"/>
      <c r="BW147" s="21"/>
      <c r="BX147" s="21"/>
      <c r="BY147" s="21"/>
      <c r="BZ147" s="27"/>
      <c r="CA147" s="27"/>
      <c r="CB147" s="191"/>
      <c r="CC147" s="191"/>
      <c r="CD147" s="218"/>
      <c r="CE147" s="192"/>
      <c r="CF147" s="193" t="str">
        <f t="shared" si="219"/>
        <v/>
      </c>
      <c r="CH147" s="195">
        <f t="shared" si="220"/>
        <v>0</v>
      </c>
      <c r="CI147" s="194">
        <v>30</v>
      </c>
      <c r="CJ147" s="195">
        <f t="shared" si="221"/>
        <v>0</v>
      </c>
      <c r="CK147" s="194">
        <v>0</v>
      </c>
      <c r="CL147" s="194">
        <f t="shared" si="194"/>
        <v>0</v>
      </c>
      <c r="CM147" s="195">
        <f t="shared" si="222"/>
        <v>0</v>
      </c>
      <c r="CN147" s="194">
        <v>0</v>
      </c>
      <c r="CO147" s="194">
        <f t="shared" si="195"/>
        <v>0</v>
      </c>
      <c r="CP147" s="194">
        <f t="shared" si="196"/>
        <v>0</v>
      </c>
      <c r="CQ147" s="195">
        <f t="shared" si="223"/>
        <v>-1000</v>
      </c>
    </row>
    <row r="148" spans="1:95" s="194" customFormat="1" ht="30.95" hidden="1" customHeight="1">
      <c r="A148" s="188" t="str">
        <f ca="1">IF(ROW($A139)&gt;COUNTIF(بيانات!$B:$B,$A$9),"",IF(ISERROR(MATCH(1000*$A$9+ROW($A139),$D:$D,0)),INDEX(OFFSET(بيانات!$A$1,MATCH($A$9,بيانات!$B:$B,0)-1,,COUNTIF(بيانات!$B:$B,$A$9)),ROW($A139)),""))</f>
        <v/>
      </c>
      <c r="B148" s="189" t="str">
        <f t="shared" ca="1" si="197"/>
        <v/>
      </c>
      <c r="C148" s="190" t="str">
        <f ca="1">IF(ROW($A139)&gt;COUNTIF($A$10:$A$186,"&gt;=1"),"",VLOOKUP($B148,OFFSET(بيانات!$A$1:$D$1,MATCH($A$9,بيانات!$B:$B,0)-1,,COUNTIF(بيانات!$B:$B,$A$9)),4,0))</f>
        <v/>
      </c>
      <c r="D148" s="190" t="str">
        <f ca="1">IF($F148="","",OFFSET(بيانات!$A$1,MATCH($F148,بيانات!$D:$D,0)-1,0))</f>
        <v/>
      </c>
      <c r="E148" s="61" t="str">
        <f ca="1">IF($F148="","",OFFSET(بيانات!$A$1,MATCH($F148,بيانات!$D:$D,0)-1,2))</f>
        <v/>
      </c>
      <c r="F148" s="249"/>
      <c r="G148" s="67" t="str">
        <f>IF($F148="","",MAX($G$9:$G147)+1)</f>
        <v/>
      </c>
      <c r="H148" s="21"/>
      <c r="I148" s="21"/>
      <c r="J148" s="21"/>
      <c r="K148" s="21"/>
      <c r="L148" s="21"/>
      <c r="M148" s="22"/>
      <c r="N148" s="21"/>
      <c r="O148" s="21"/>
      <c r="P148" s="21"/>
      <c r="Q148" s="21"/>
      <c r="R148" s="21"/>
      <c r="S148" s="22"/>
      <c r="T148" s="21"/>
      <c r="U148" s="21"/>
      <c r="V148" s="21"/>
      <c r="W148" s="21"/>
      <c r="X148" s="21"/>
      <c r="Y148" s="21"/>
      <c r="Z148" s="21"/>
      <c r="AA148" s="21"/>
      <c r="AB148" s="21"/>
      <c r="AC148" s="21"/>
      <c r="AD148" s="21"/>
      <c r="AE148" s="21"/>
      <c r="AF148" s="21"/>
      <c r="AG148" s="23"/>
      <c r="AH148" s="24"/>
      <c r="AI148" s="21"/>
      <c r="AJ148" s="24"/>
      <c r="AK148" s="21"/>
      <c r="AL148" s="24"/>
      <c r="AM148" s="21"/>
      <c r="AN148" s="22"/>
      <c r="AO148" s="25"/>
      <c r="AP148" s="25"/>
      <c r="AQ148" s="21"/>
      <c r="AR148" s="21"/>
      <c r="AS148" s="22"/>
      <c r="AT148" s="223"/>
      <c r="AU148" s="21"/>
      <c r="AV148" s="21"/>
      <c r="AW148" s="21"/>
      <c r="AX148" s="21"/>
      <c r="AY148" s="21"/>
      <c r="AZ148" s="21"/>
      <c r="BA148" s="21"/>
      <c r="BB148" s="25"/>
      <c r="BC148" s="21"/>
      <c r="BD148" s="21"/>
      <c r="BE148" s="21"/>
      <c r="BF148" s="21"/>
      <c r="BG148" s="21"/>
      <c r="BH148" s="21"/>
      <c r="BI148" s="21"/>
      <c r="BJ148" s="21"/>
      <c r="BK148" s="21"/>
      <c r="BL148" s="23"/>
      <c r="BM148" s="23"/>
      <c r="BN148" s="23"/>
      <c r="BO148" s="23"/>
      <c r="BP148" s="23"/>
      <c r="BQ148" s="23"/>
      <c r="BR148" s="23"/>
      <c r="BS148" s="23"/>
      <c r="BT148" s="23"/>
      <c r="BU148" s="25"/>
      <c r="BV148" s="26"/>
      <c r="BW148" s="21"/>
      <c r="BX148" s="21"/>
      <c r="BY148" s="21"/>
      <c r="BZ148" s="27"/>
      <c r="CA148" s="27"/>
      <c r="CB148" s="191"/>
      <c r="CC148" s="191"/>
      <c r="CD148" s="218"/>
      <c r="CE148" s="192"/>
      <c r="CF148" s="193" t="str">
        <f t="shared" si="219"/>
        <v/>
      </c>
      <c r="CH148" s="195">
        <f t="shared" si="220"/>
        <v>0</v>
      </c>
      <c r="CI148" s="194">
        <v>30</v>
      </c>
      <c r="CJ148" s="195">
        <f t="shared" si="221"/>
        <v>0</v>
      </c>
      <c r="CK148" s="194">
        <v>0</v>
      </c>
      <c r="CL148" s="194">
        <f t="shared" si="194"/>
        <v>0</v>
      </c>
      <c r="CM148" s="195">
        <f t="shared" si="222"/>
        <v>0</v>
      </c>
      <c r="CN148" s="194">
        <v>0</v>
      </c>
      <c r="CO148" s="194">
        <f t="shared" si="195"/>
        <v>0</v>
      </c>
      <c r="CP148" s="194">
        <f t="shared" si="196"/>
        <v>0</v>
      </c>
      <c r="CQ148" s="195">
        <f t="shared" si="223"/>
        <v>-1000</v>
      </c>
    </row>
    <row r="149" spans="1:95" s="194" customFormat="1" ht="30.95" hidden="1" customHeight="1" thickBot="1">
      <c r="A149" s="188" t="str">
        <f ca="1">IF(ROW($A140)&gt;COUNTIF(بيانات!$B:$B,$A$9),"",IF(ISERROR(MATCH(1000*$A$9+ROW($A140),$D:$D,0)),INDEX(OFFSET(بيانات!$A$1,MATCH($A$9,بيانات!$B:$B,0)-1,,COUNTIF(بيانات!$B:$B,$A$9)),ROW($A140)),""))</f>
        <v/>
      </c>
      <c r="B149" s="189" t="str">
        <f t="shared" ca="1" si="197"/>
        <v/>
      </c>
      <c r="C149" s="190" t="str">
        <f ca="1">IF(ROW($A140)&gt;COUNTIF($A$10:$A$186,"&gt;=1"),"",VLOOKUP($B149,OFFSET(بيانات!$A$1:$D$1,MATCH($A$9,بيانات!$B:$B,0)-1,,COUNTIF(بيانات!$B:$B,$A$9)),4,0))</f>
        <v/>
      </c>
      <c r="D149" s="190" t="str">
        <f ca="1">IF($F149="","",OFFSET(بيانات!$A$1,MATCH($F149,بيانات!$D:$D,0)-1,0))</f>
        <v/>
      </c>
      <c r="E149" s="61" t="str">
        <f ca="1">IF($F149="","",OFFSET(بيانات!$A$1,MATCH($F149,بيانات!$D:$D,0)-1,2))</f>
        <v/>
      </c>
      <c r="F149" s="249"/>
      <c r="G149" s="67" t="str">
        <f>IF($F149="","",MAX($G$9:$G148)+1)</f>
        <v/>
      </c>
      <c r="H149" s="21"/>
      <c r="I149" s="21"/>
      <c r="J149" s="21"/>
      <c r="K149" s="21"/>
      <c r="L149" s="21"/>
      <c r="M149" s="22"/>
      <c r="N149" s="21"/>
      <c r="O149" s="21"/>
      <c r="P149" s="21"/>
      <c r="Q149" s="21"/>
      <c r="R149" s="21"/>
      <c r="S149" s="22"/>
      <c r="T149" s="21"/>
      <c r="U149" s="21"/>
      <c r="V149" s="21"/>
      <c r="W149" s="21"/>
      <c r="X149" s="21"/>
      <c r="Y149" s="21"/>
      <c r="Z149" s="21"/>
      <c r="AA149" s="21"/>
      <c r="AB149" s="21"/>
      <c r="AC149" s="21"/>
      <c r="AD149" s="21"/>
      <c r="AE149" s="21"/>
      <c r="AF149" s="21"/>
      <c r="AG149" s="23"/>
      <c r="AH149" s="24"/>
      <c r="AI149" s="21"/>
      <c r="AJ149" s="24"/>
      <c r="AK149" s="21"/>
      <c r="AL149" s="24"/>
      <c r="AM149" s="21"/>
      <c r="AN149" s="22"/>
      <c r="AO149" s="25"/>
      <c r="AP149" s="25"/>
      <c r="AQ149" s="21"/>
      <c r="AR149" s="21"/>
      <c r="AS149" s="22"/>
      <c r="AT149" s="223"/>
      <c r="AU149" s="21"/>
      <c r="AV149" s="21"/>
      <c r="AW149" s="21"/>
      <c r="AX149" s="21"/>
      <c r="AY149" s="21"/>
      <c r="AZ149" s="21"/>
      <c r="BA149" s="21"/>
      <c r="BB149" s="25"/>
      <c r="BC149" s="21"/>
      <c r="BD149" s="21"/>
      <c r="BE149" s="21"/>
      <c r="BF149" s="21"/>
      <c r="BG149" s="21"/>
      <c r="BH149" s="21"/>
      <c r="BI149" s="21"/>
      <c r="BJ149" s="21"/>
      <c r="BK149" s="21"/>
      <c r="BL149" s="23"/>
      <c r="BM149" s="23"/>
      <c r="BN149" s="23"/>
      <c r="BO149" s="23"/>
      <c r="BP149" s="23"/>
      <c r="BQ149" s="23"/>
      <c r="BR149" s="23"/>
      <c r="BS149" s="23"/>
      <c r="BT149" s="23"/>
      <c r="BU149" s="25"/>
      <c r="BV149" s="26"/>
      <c r="BW149" s="21"/>
      <c r="BX149" s="21"/>
      <c r="BY149" s="21"/>
      <c r="BZ149" s="27"/>
      <c r="CA149" s="27"/>
      <c r="CB149" s="191"/>
      <c r="CC149" s="191"/>
      <c r="CD149" s="218"/>
      <c r="CE149" s="192"/>
      <c r="CF149" s="193" t="str">
        <f t="shared" si="219"/>
        <v/>
      </c>
      <c r="CH149" s="195">
        <f t="shared" si="220"/>
        <v>0</v>
      </c>
      <c r="CI149" s="194">
        <v>30</v>
      </c>
      <c r="CJ149" s="195">
        <f t="shared" si="221"/>
        <v>0</v>
      </c>
      <c r="CK149" s="194">
        <v>0</v>
      </c>
      <c r="CL149" s="194">
        <f t="shared" si="194"/>
        <v>0</v>
      </c>
      <c r="CM149" s="195">
        <f t="shared" si="222"/>
        <v>0</v>
      </c>
      <c r="CN149" s="194">
        <v>0</v>
      </c>
      <c r="CO149" s="194">
        <f t="shared" si="195"/>
        <v>0</v>
      </c>
      <c r="CP149" s="194">
        <f t="shared" si="196"/>
        <v>0</v>
      </c>
      <c r="CQ149" s="195">
        <f t="shared" si="223"/>
        <v>-1000</v>
      </c>
    </row>
    <row r="150" spans="1:95" s="31" customFormat="1" ht="52.5" customHeight="1" thickBot="1">
      <c r="A150" s="188" t="str">
        <f ca="1">IF(ROW($A141)&gt;COUNTIF(بيانات!$B:$B,$A$9),"",IF(ISERROR(MATCH(1000*$A$9+ROW($A141),$D:$D,0)),INDEX(OFFSET(بيانات!$A$1,MATCH($A$9,بيانات!$B:$B,0)-1,,COUNTIF(بيانات!$B:$B,$A$9)),ROW($A141)),""))</f>
        <v/>
      </c>
      <c r="B150" s="189" t="str">
        <f t="shared" ref="B150:B151" ca="1" si="263">IFERROR(SMALL($A$10:$A$186,ROW($A141)),"")</f>
        <v/>
      </c>
      <c r="C150" s="190" t="str">
        <f ca="1">IF(ROW($A141)&gt;COUNTIF($A$10:$A$186,"&gt;=1"),"",VLOOKUP($B150,OFFSET(بيانات!$A$1:$D$1,MATCH($A$9,بيانات!$B:$B,0)-1,,COUNTIF(بيانات!$B:$B,$A$9)),4,0))</f>
        <v/>
      </c>
      <c r="D150" s="190" t="e">
        <f ca="1">IF($F150="","",OFFSET(بيانات!$A$1,MATCH($F150,بيانات!$D:$D,0)-1,0))</f>
        <v>#N/A</v>
      </c>
      <c r="F150" s="229" t="str">
        <f>CD150</f>
        <v>جملة</v>
      </c>
      <c r="G150" s="33"/>
      <c r="H150" s="34">
        <f ca="1">ROUND(SUM(H121:H149),2)</f>
        <v>0</v>
      </c>
      <c r="I150" s="34">
        <f t="shared" ref="I150:AT150" si="264">ROUND(SUM(I121:I149),2)</f>
        <v>0</v>
      </c>
      <c r="J150" s="34">
        <f t="shared" si="264"/>
        <v>0</v>
      </c>
      <c r="K150" s="34">
        <f t="shared" si="264"/>
        <v>0</v>
      </c>
      <c r="L150" s="34">
        <f t="shared" si="264"/>
        <v>0</v>
      </c>
      <c r="M150" s="34">
        <f t="shared" si="264"/>
        <v>0</v>
      </c>
      <c r="N150" s="34">
        <f t="shared" ca="1" si="264"/>
        <v>0</v>
      </c>
      <c r="O150" s="34">
        <f t="shared" ca="1" si="264"/>
        <v>0</v>
      </c>
      <c r="P150" s="34">
        <f t="shared" ca="1" si="264"/>
        <v>0</v>
      </c>
      <c r="Q150" s="34">
        <f t="shared" ca="1" si="264"/>
        <v>0</v>
      </c>
      <c r="R150" s="34">
        <f t="shared" ca="1" si="264"/>
        <v>0</v>
      </c>
      <c r="S150" s="34">
        <f t="shared" si="264"/>
        <v>0</v>
      </c>
      <c r="T150" s="35">
        <f t="shared" ca="1" si="264"/>
        <v>0</v>
      </c>
      <c r="U150" s="34">
        <f t="shared" ca="1" si="264"/>
        <v>0</v>
      </c>
      <c r="V150" s="34">
        <f t="shared" ca="1" si="264"/>
        <v>0</v>
      </c>
      <c r="W150" s="34">
        <f t="shared" ca="1" si="264"/>
        <v>0</v>
      </c>
      <c r="X150" s="34">
        <f t="shared" ca="1" si="264"/>
        <v>0</v>
      </c>
      <c r="Y150" s="34">
        <f t="shared" ca="1" si="264"/>
        <v>0</v>
      </c>
      <c r="Z150" s="34">
        <f t="shared" ca="1" si="264"/>
        <v>0</v>
      </c>
      <c r="AA150" s="34">
        <f t="shared" ca="1" si="264"/>
        <v>0</v>
      </c>
      <c r="AB150" s="34">
        <f t="shared" ca="1" si="264"/>
        <v>0</v>
      </c>
      <c r="AC150" s="34">
        <f t="shared" ca="1" si="264"/>
        <v>0</v>
      </c>
      <c r="AD150" s="34">
        <f t="shared" ca="1" si="264"/>
        <v>0</v>
      </c>
      <c r="AE150" s="34">
        <f t="shared" ca="1" si="264"/>
        <v>0</v>
      </c>
      <c r="AF150" s="34">
        <f t="shared" ca="1" si="264"/>
        <v>0</v>
      </c>
      <c r="AG150" s="34">
        <f t="shared" si="264"/>
        <v>0</v>
      </c>
      <c r="AH150" s="34"/>
      <c r="AI150" s="34">
        <f t="shared" si="264"/>
        <v>0</v>
      </c>
      <c r="AJ150" s="34"/>
      <c r="AK150" s="34">
        <f>ROUND(SUM(AK121:AK149),2)</f>
        <v>0</v>
      </c>
      <c r="AL150" s="34">
        <f t="shared" si="264"/>
        <v>0</v>
      </c>
      <c r="AM150" s="34">
        <f t="shared" si="264"/>
        <v>0</v>
      </c>
      <c r="AN150" s="34">
        <f t="shared" si="264"/>
        <v>0</v>
      </c>
      <c r="AO150" s="34">
        <f t="shared" si="264"/>
        <v>0</v>
      </c>
      <c r="AP150" s="34">
        <f t="shared" si="264"/>
        <v>0</v>
      </c>
      <c r="AQ150" s="35">
        <f t="shared" si="264"/>
        <v>0</v>
      </c>
      <c r="AR150" s="34">
        <f t="shared" ca="1" si="264"/>
        <v>0</v>
      </c>
      <c r="AS150" s="34">
        <f t="shared" ca="1" si="264"/>
        <v>0</v>
      </c>
      <c r="AT150" s="222">
        <f t="shared" ca="1" si="264"/>
        <v>0</v>
      </c>
      <c r="AU150" s="34">
        <f t="shared" ref="AU150:CC150" si="265">ROUND(SUM(AU121:AU149),2)</f>
        <v>0</v>
      </c>
      <c r="AV150" s="34">
        <f t="shared" si="265"/>
        <v>0</v>
      </c>
      <c r="AW150" s="34">
        <f t="shared" si="265"/>
        <v>0</v>
      </c>
      <c r="AX150" s="34">
        <f t="shared" ca="1" si="265"/>
        <v>0</v>
      </c>
      <c r="AY150" s="34">
        <f t="shared" ca="1" si="265"/>
        <v>0</v>
      </c>
      <c r="AZ150" s="34">
        <f t="shared" si="265"/>
        <v>0</v>
      </c>
      <c r="BA150" s="34">
        <f t="shared" si="265"/>
        <v>0</v>
      </c>
      <c r="BB150" s="34">
        <f t="shared" si="265"/>
        <v>0</v>
      </c>
      <c r="BC150" s="34">
        <f t="shared" ca="1" si="265"/>
        <v>0</v>
      </c>
      <c r="BD150" s="34">
        <f t="shared" ca="1" si="265"/>
        <v>0</v>
      </c>
      <c r="BE150" s="34">
        <f t="shared" ca="1" si="265"/>
        <v>0</v>
      </c>
      <c r="BF150" s="34">
        <f t="shared" ca="1" si="265"/>
        <v>0</v>
      </c>
      <c r="BG150" s="34">
        <f t="shared" ca="1" si="265"/>
        <v>0</v>
      </c>
      <c r="BH150" s="34">
        <f t="shared" ca="1" si="265"/>
        <v>0</v>
      </c>
      <c r="BI150" s="34">
        <f t="shared" ca="1" si="265"/>
        <v>0</v>
      </c>
      <c r="BJ150" s="34">
        <f t="shared" si="265"/>
        <v>0</v>
      </c>
      <c r="BK150" s="34">
        <f t="shared" ca="1" si="265"/>
        <v>0</v>
      </c>
      <c r="BL150" s="35">
        <f t="shared" ca="1" si="265"/>
        <v>0</v>
      </c>
      <c r="BM150" s="35">
        <f t="shared" ca="1" si="265"/>
        <v>0</v>
      </c>
      <c r="BN150" s="35">
        <f t="shared" ca="1" si="265"/>
        <v>0</v>
      </c>
      <c r="BO150" s="35">
        <f t="shared" ca="1" si="265"/>
        <v>0</v>
      </c>
      <c r="BP150" s="35">
        <f t="shared" ca="1" si="265"/>
        <v>0</v>
      </c>
      <c r="BQ150" s="35">
        <f t="shared" ca="1" si="265"/>
        <v>0</v>
      </c>
      <c r="BR150" s="35">
        <f t="shared" ca="1" si="265"/>
        <v>0</v>
      </c>
      <c r="BS150" s="35">
        <f t="shared" ca="1" si="265"/>
        <v>0</v>
      </c>
      <c r="BT150" s="35">
        <f t="shared" ca="1" si="265"/>
        <v>0</v>
      </c>
      <c r="BU150" s="34">
        <f t="shared" ca="1" si="265"/>
        <v>0</v>
      </c>
      <c r="BV150" s="34">
        <f t="shared" ca="1" si="265"/>
        <v>-1000</v>
      </c>
      <c r="BW150" s="34">
        <f t="shared" ca="1" si="265"/>
        <v>0</v>
      </c>
      <c r="BX150" s="34">
        <f t="shared" ca="1" si="265"/>
        <v>0</v>
      </c>
      <c r="BY150" s="34"/>
      <c r="BZ150" s="34">
        <f t="shared" ca="1" si="265"/>
        <v>0</v>
      </c>
      <c r="CA150" s="34">
        <f t="shared" ca="1" si="265"/>
        <v>0</v>
      </c>
      <c r="CB150" s="30">
        <f t="shared" ca="1" si="265"/>
        <v>-1000</v>
      </c>
      <c r="CC150" s="191">
        <f t="shared" ca="1" si="265"/>
        <v>1000</v>
      </c>
      <c r="CD150" s="256" t="s">
        <v>439</v>
      </c>
      <c r="CE150" s="177" t="str">
        <f>CB116</f>
        <v>استمارة رقم 4</v>
      </c>
      <c r="CF150" s="33"/>
      <c r="CH150" s="195"/>
      <c r="CQ150" s="195"/>
    </row>
    <row r="151" spans="1:95" s="1" customFormat="1" ht="23.25" customHeight="1">
      <c r="A151" s="188" t="str">
        <f ca="1">IF(ROW($A142)&gt;COUNTIF(بيانات!$B:$B,$A$9),"",IF(ISERROR(MATCH(1000*$A$9+ROW($A142),$D:$D,0)),INDEX(OFFSET(بيانات!$A$1,MATCH($A$9,بيانات!$B:$B,0)-1,,COUNTIF(بيانات!$B:$B,$A$9)),ROW($A142)),""))</f>
        <v/>
      </c>
      <c r="B151" s="189" t="str">
        <f t="shared" ca="1" si="263"/>
        <v/>
      </c>
      <c r="C151" s="190" t="str">
        <f ca="1">IF(ROW($A142)&gt;COUNTIF($A$10:$A$186,"&gt;=1"),"",VLOOKUP($B151,OFFSET(بيانات!$A$1:$D$1,MATCH($A$9,بيانات!$B:$B,0)-1,,COUNTIF(بيانات!$B:$B,$A$9)),4,0))</f>
        <v/>
      </c>
      <c r="D151" s="190" t="str">
        <f ca="1">IF($F151="","",OFFSET(بيانات!$A$1,MATCH($F151,بيانات!$D:$D,0)-1,0))</f>
        <v/>
      </c>
      <c r="F151" s="3"/>
      <c r="G151" s="2"/>
      <c r="H151" s="310"/>
      <c r="I151" s="310"/>
      <c r="J151" s="310"/>
      <c r="K151" s="310"/>
      <c r="L151" s="310"/>
      <c r="M151" s="310"/>
      <c r="N151" s="310"/>
      <c r="O151" s="2"/>
      <c r="AT151" s="5"/>
      <c r="BY151" s="4"/>
      <c r="BZ151" s="4"/>
      <c r="CA151" s="4"/>
      <c r="CD151" s="231"/>
      <c r="CF151" s="2"/>
    </row>
    <row r="152" spans="1:95" s="1" customFormat="1" ht="20.25" hidden="1" customHeight="1">
      <c r="A152" s="188"/>
      <c r="B152" s="189"/>
      <c r="C152" s="190"/>
      <c r="D152" s="190"/>
      <c r="F152" s="3"/>
      <c r="G152" s="6"/>
      <c r="H152" s="289"/>
      <c r="I152" s="289"/>
      <c r="J152" s="289"/>
      <c r="K152" s="289"/>
      <c r="L152" s="289"/>
      <c r="M152" s="289"/>
      <c r="P152" s="294"/>
      <c r="Q152" s="294"/>
      <c r="R152" s="8"/>
      <c r="S152" s="7"/>
      <c r="T152" s="294"/>
      <c r="U152" s="294"/>
      <c r="AG152" s="9"/>
      <c r="AH152" s="9"/>
      <c r="AI152" s="9"/>
      <c r="AJ152" s="9"/>
      <c r="AK152" s="9"/>
      <c r="AL152" s="9"/>
      <c r="AM152" s="9"/>
      <c r="AN152" s="9"/>
      <c r="AT152" s="5"/>
      <c r="AU152" s="289"/>
      <c r="AV152" s="289"/>
      <c r="AW152" s="289"/>
      <c r="AX152" s="289"/>
      <c r="AY152" s="289"/>
      <c r="AZ152" s="289"/>
      <c r="BC152" s="294"/>
      <c r="BD152" s="294"/>
      <c r="BE152" s="263"/>
      <c r="BF152" s="7"/>
      <c r="BG152" s="294"/>
      <c r="BH152" s="294"/>
      <c r="BI152" s="289"/>
      <c r="BJ152" s="289"/>
      <c r="BT152" s="9"/>
      <c r="BU152" s="9"/>
      <c r="BV152" s="9"/>
      <c r="BW152" s="9"/>
      <c r="BX152" s="9"/>
      <c r="BY152" s="10"/>
      <c r="BZ152" s="10"/>
      <c r="CA152" s="10"/>
      <c r="CB152" s="9"/>
      <c r="CC152" s="9"/>
      <c r="CD152" s="290"/>
      <c r="CE152" s="290"/>
      <c r="CF152" s="6"/>
    </row>
    <row r="153" spans="1:95" s="1" customFormat="1" ht="21" hidden="1" thickBot="1">
      <c r="A153" s="188"/>
      <c r="B153" s="189"/>
      <c r="C153" s="190"/>
      <c r="D153" s="190"/>
      <c r="F153" s="3"/>
      <c r="G153" s="11"/>
      <c r="H153" s="291"/>
      <c r="I153" s="291"/>
      <c r="J153" s="291"/>
      <c r="K153" s="291"/>
      <c r="L153" s="291"/>
      <c r="M153" s="291"/>
      <c r="N153" s="291"/>
      <c r="O153" s="291"/>
      <c r="P153" s="291"/>
      <c r="Q153" s="291"/>
      <c r="R153" s="291"/>
      <c r="S153" s="291"/>
      <c r="AF153" s="292"/>
      <c r="AG153" s="292"/>
      <c r="AH153" s="292"/>
      <c r="AI153" s="292"/>
      <c r="AJ153" s="292"/>
      <c r="AK153" s="292"/>
      <c r="AL153" s="292"/>
      <c r="AM153" s="292"/>
      <c r="AN153" s="12"/>
      <c r="AT153" s="5"/>
      <c r="AU153" s="291"/>
      <c r="AV153" s="291"/>
      <c r="AW153" s="291"/>
      <c r="AX153" s="291"/>
      <c r="AY153" s="291"/>
      <c r="AZ153" s="291"/>
      <c r="BA153" s="291"/>
      <c r="BB153" s="291"/>
      <c r="BC153" s="291"/>
      <c r="BD153" s="291"/>
      <c r="BE153" s="291"/>
      <c r="BF153" s="291"/>
      <c r="BG153" s="291"/>
      <c r="BH153" s="291"/>
      <c r="BI153" s="291"/>
      <c r="BJ153" s="291"/>
      <c r="BT153" s="12"/>
      <c r="BU153" s="12"/>
      <c r="BV153" s="12"/>
      <c r="BW153" s="12"/>
      <c r="BX153" s="12"/>
      <c r="BY153" s="13"/>
      <c r="BZ153" s="13"/>
      <c r="CA153" s="13"/>
      <c r="CB153" s="292"/>
      <c r="CC153" s="292"/>
      <c r="CD153" s="293"/>
      <c r="CE153" s="293"/>
      <c r="CF153" s="11"/>
    </row>
    <row r="154" spans="1:95" s="1" customFormat="1" ht="27" hidden="1" customHeight="1">
      <c r="A154" s="188"/>
      <c r="B154" s="189"/>
      <c r="C154" s="190"/>
      <c r="D154" s="190"/>
      <c r="E154" s="273"/>
      <c r="F154" s="274"/>
      <c r="G154" s="273"/>
      <c r="H154" s="64"/>
      <c r="I154" s="65"/>
      <c r="J154" s="65"/>
      <c r="K154" s="65"/>
      <c r="L154" s="65"/>
      <c r="M154" s="65"/>
      <c r="N154" s="65"/>
      <c r="O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c r="AL154" s="65"/>
      <c r="AM154" s="66"/>
      <c r="AN154" s="275"/>
      <c r="AO154" s="309"/>
      <c r="AP154" s="309"/>
      <c r="AQ154" s="309"/>
      <c r="AR154" s="309"/>
      <c r="AS154" s="309"/>
      <c r="AT154" s="27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c r="BT154" s="309"/>
      <c r="BU154" s="309"/>
      <c r="BV154" s="309"/>
      <c r="BW154" s="309"/>
      <c r="BX154" s="309"/>
      <c r="BY154" s="309"/>
      <c r="BZ154" s="309"/>
      <c r="CA154" s="309"/>
      <c r="CB154" s="288"/>
      <c r="CC154" s="288"/>
      <c r="CD154" s="314"/>
      <c r="CE154" s="288"/>
      <c r="CF154" s="288"/>
      <c r="CH154" s="269"/>
      <c r="CI154" s="295"/>
      <c r="CJ154" s="297"/>
      <c r="CK154" s="298"/>
      <c r="CL154" s="299"/>
      <c r="CM154" s="297"/>
      <c r="CN154" s="298"/>
      <c r="CO154" s="299"/>
      <c r="CP154" s="276"/>
      <c r="CQ154" s="269"/>
    </row>
    <row r="155" spans="1:95" s="1" customFormat="1" ht="15" hidden="1" customHeight="1">
      <c r="A155" s="188"/>
      <c r="B155" s="189"/>
      <c r="C155" s="190"/>
      <c r="D155" s="190"/>
      <c r="E155" s="273"/>
      <c r="F155" s="274"/>
      <c r="G155" s="273"/>
      <c r="H155" s="277"/>
      <c r="I155" s="278"/>
      <c r="J155" s="278"/>
      <c r="K155" s="278"/>
      <c r="L155" s="278"/>
      <c r="M155" s="279"/>
      <c r="N155" s="277"/>
      <c r="O155" s="277"/>
      <c r="P155" s="277"/>
      <c r="Q155" s="277"/>
      <c r="R155" s="277"/>
      <c r="S155" s="279"/>
      <c r="T155" s="277"/>
      <c r="U155" s="277"/>
      <c r="V155" s="277"/>
      <c r="W155" s="277"/>
      <c r="X155" s="277"/>
      <c r="Y155" s="277"/>
      <c r="Z155" s="277"/>
      <c r="AA155" s="277"/>
      <c r="AB155" s="277"/>
      <c r="AC155" s="277"/>
      <c r="AD155" s="277"/>
      <c r="AE155" s="277"/>
      <c r="AF155" s="277"/>
      <c r="AG155" s="277"/>
      <c r="AH155" s="277"/>
      <c r="AI155" s="277"/>
      <c r="AJ155" s="277"/>
      <c r="AK155" s="277"/>
      <c r="AL155" s="277"/>
      <c r="AM155" s="277"/>
      <c r="AN155" s="275"/>
      <c r="AO155" s="280"/>
      <c r="AP155" s="281"/>
      <c r="AQ155" s="282"/>
      <c r="AR155" s="286"/>
      <c r="AS155" s="275"/>
      <c r="AT155" s="279"/>
      <c r="AU155" s="287"/>
      <c r="AV155" s="287"/>
      <c r="AW155" s="287"/>
      <c r="AX155" s="287"/>
      <c r="AY155" s="287"/>
      <c r="AZ155" s="287"/>
      <c r="BA155" s="287"/>
      <c r="BB155" s="287"/>
      <c r="BC155" s="287"/>
      <c r="BD155" s="287"/>
      <c r="BE155" s="287"/>
      <c r="BF155" s="287"/>
      <c r="BG155" s="287"/>
      <c r="BH155" s="287"/>
      <c r="BI155" s="287"/>
      <c r="BJ155" s="287"/>
      <c r="BK155" s="287"/>
      <c r="BL155" s="287"/>
      <c r="BM155" s="287"/>
      <c r="BN155" s="287"/>
      <c r="BO155" s="287"/>
      <c r="BP155" s="287"/>
      <c r="BQ155" s="287"/>
      <c r="BR155" s="287"/>
      <c r="BS155" s="287"/>
      <c r="BT155" s="287"/>
      <c r="BU155" s="317"/>
      <c r="BV155" s="317"/>
      <c r="BW155" s="317"/>
      <c r="BX155" s="317"/>
      <c r="BY155" s="313"/>
      <c r="BZ155" s="313"/>
      <c r="CA155" s="313"/>
      <c r="CB155" s="288"/>
      <c r="CC155" s="288"/>
      <c r="CD155" s="315"/>
      <c r="CE155" s="288"/>
      <c r="CF155" s="288"/>
      <c r="CH155" s="269"/>
      <c r="CI155" s="295"/>
      <c r="CJ155" s="300"/>
      <c r="CK155" s="303"/>
      <c r="CL155" s="306"/>
      <c r="CM155" s="300"/>
      <c r="CN155" s="303"/>
      <c r="CO155" s="306"/>
      <c r="CP155" s="276"/>
      <c r="CQ155" s="269"/>
    </row>
    <row r="156" spans="1:95" s="1" customFormat="1" ht="15" hidden="1" customHeight="1">
      <c r="A156" s="188"/>
      <c r="B156" s="189"/>
      <c r="C156" s="190"/>
      <c r="D156" s="190"/>
      <c r="E156" s="273"/>
      <c r="F156" s="274"/>
      <c r="G156" s="273"/>
      <c r="H156" s="278"/>
      <c r="I156" s="278"/>
      <c r="J156" s="278"/>
      <c r="K156" s="278"/>
      <c r="L156" s="278"/>
      <c r="M156" s="279"/>
      <c r="N156" s="277"/>
      <c r="O156" s="277"/>
      <c r="P156" s="277"/>
      <c r="Q156" s="277"/>
      <c r="R156" s="277"/>
      <c r="S156" s="279"/>
      <c r="T156" s="277"/>
      <c r="U156" s="277"/>
      <c r="V156" s="277"/>
      <c r="W156" s="277"/>
      <c r="X156" s="277"/>
      <c r="Y156" s="277"/>
      <c r="Z156" s="277"/>
      <c r="AA156" s="277"/>
      <c r="AB156" s="277"/>
      <c r="AC156" s="277"/>
      <c r="AD156" s="277"/>
      <c r="AE156" s="277"/>
      <c r="AF156" s="277"/>
      <c r="AG156" s="277"/>
      <c r="AH156" s="277"/>
      <c r="AI156" s="277"/>
      <c r="AJ156" s="277"/>
      <c r="AK156" s="277"/>
      <c r="AL156" s="277"/>
      <c r="AM156" s="277"/>
      <c r="AN156" s="275"/>
      <c r="AO156" s="283"/>
      <c r="AP156" s="284"/>
      <c r="AQ156" s="285"/>
      <c r="AR156" s="286"/>
      <c r="AS156" s="275"/>
      <c r="AT156" s="279"/>
      <c r="AU156" s="311"/>
      <c r="AV156" s="311"/>
      <c r="AW156" s="311"/>
      <c r="AX156" s="311"/>
      <c r="AY156" s="311"/>
      <c r="AZ156" s="311"/>
      <c r="BA156" s="311"/>
      <c r="BB156" s="311"/>
      <c r="BC156" s="311"/>
      <c r="BD156" s="311"/>
      <c r="BE156" s="311"/>
      <c r="BF156" s="311"/>
      <c r="BG156" s="311"/>
      <c r="BH156" s="311"/>
      <c r="BI156" s="311"/>
      <c r="BJ156" s="311"/>
      <c r="BK156" s="311"/>
      <c r="BL156" s="312"/>
      <c r="BM156" s="312"/>
      <c r="BN156" s="312"/>
      <c r="BO156" s="312"/>
      <c r="BP156" s="312"/>
      <c r="BQ156" s="312"/>
      <c r="BR156" s="312"/>
      <c r="BS156" s="312"/>
      <c r="BT156" s="312"/>
      <c r="BU156" s="313"/>
      <c r="BV156" s="313"/>
      <c r="BW156" s="313"/>
      <c r="BX156" s="313"/>
      <c r="BY156" s="313"/>
      <c r="BZ156" s="313"/>
      <c r="CA156" s="313"/>
      <c r="CB156" s="288"/>
      <c r="CC156" s="288"/>
      <c r="CD156" s="315"/>
      <c r="CE156" s="288"/>
      <c r="CF156" s="288"/>
      <c r="CH156" s="269"/>
      <c r="CI156" s="295"/>
      <c r="CJ156" s="301"/>
      <c r="CK156" s="304"/>
      <c r="CL156" s="307"/>
      <c r="CM156" s="301"/>
      <c r="CN156" s="304"/>
      <c r="CO156" s="307"/>
      <c r="CP156" s="276"/>
      <c r="CQ156" s="269"/>
    </row>
    <row r="157" spans="1:95" s="1" customFormat="1" ht="56.25" hidden="1" customHeight="1" thickBot="1">
      <c r="A157" s="188"/>
      <c r="B157" s="189"/>
      <c r="C157" s="190"/>
      <c r="D157" s="190"/>
      <c r="E157" s="273"/>
      <c r="F157" s="274"/>
      <c r="G157" s="273"/>
      <c r="H157" s="14"/>
      <c r="I157" s="14"/>
      <c r="J157" s="14"/>
      <c r="K157" s="14"/>
      <c r="L157" s="258"/>
      <c r="M157" s="279"/>
      <c r="N157" s="258"/>
      <c r="O157" s="258"/>
      <c r="P157" s="258"/>
      <c r="Q157" s="258"/>
      <c r="R157" s="258"/>
      <c r="S157" s="279"/>
      <c r="T157" s="15"/>
      <c r="U157" s="15"/>
      <c r="V157" s="15"/>
      <c r="W157" s="15"/>
      <c r="X157" s="15"/>
      <c r="Y157" s="15"/>
      <c r="Z157" s="15"/>
      <c r="AA157" s="15"/>
      <c r="AB157" s="15"/>
      <c r="AC157" s="15"/>
      <c r="AD157" s="15"/>
      <c r="AE157" s="15"/>
      <c r="AF157" s="15"/>
      <c r="AG157" s="16"/>
      <c r="AH157" s="15"/>
      <c r="AI157" s="15"/>
      <c r="AJ157" s="15"/>
      <c r="AK157" s="15"/>
      <c r="AL157" s="15"/>
      <c r="AM157" s="15"/>
      <c r="AN157" s="275"/>
      <c r="AO157" s="258"/>
      <c r="AP157" s="258"/>
      <c r="AQ157" s="15"/>
      <c r="AR157" s="258"/>
      <c r="AS157" s="275"/>
      <c r="AT157" s="279"/>
      <c r="AU157" s="258"/>
      <c r="AV157" s="258"/>
      <c r="AW157" s="258"/>
      <c r="AX157" s="258"/>
      <c r="AY157" s="258"/>
      <c r="AZ157" s="258"/>
      <c r="BA157" s="258"/>
      <c r="BB157" s="258"/>
      <c r="BC157" s="17"/>
      <c r="BD157" s="18"/>
      <c r="BE157" s="18"/>
      <c r="BF157" s="18"/>
      <c r="BG157" s="18"/>
      <c r="BH157" s="18"/>
      <c r="BI157" s="15"/>
      <c r="BJ157" s="15"/>
      <c r="BK157" s="19"/>
      <c r="BL157" s="180"/>
      <c r="BM157" s="180"/>
      <c r="BN157" s="180"/>
      <c r="BO157" s="180"/>
      <c r="BP157" s="180"/>
      <c r="BQ157" s="180"/>
      <c r="BR157" s="180"/>
      <c r="BS157" s="180"/>
      <c r="BT157" s="180"/>
      <c r="BU157" s="313"/>
      <c r="BV157" s="313"/>
      <c r="BW157" s="313"/>
      <c r="BX157" s="313"/>
      <c r="BY157" s="313"/>
      <c r="BZ157" s="313"/>
      <c r="CA157" s="313"/>
      <c r="CB157" s="288"/>
      <c r="CC157" s="288"/>
      <c r="CD157" s="316"/>
      <c r="CE157" s="288"/>
      <c r="CF157" s="288"/>
      <c r="CH157" s="269"/>
      <c r="CI157" s="296"/>
      <c r="CJ157" s="302"/>
      <c r="CK157" s="305"/>
      <c r="CL157" s="308"/>
      <c r="CM157" s="302"/>
      <c r="CN157" s="305"/>
      <c r="CO157" s="308"/>
      <c r="CP157" s="276"/>
      <c r="CQ157" s="269"/>
    </row>
    <row r="158" spans="1:95" s="194" customFormat="1" ht="30.95" hidden="1" customHeight="1">
      <c r="A158" s="188"/>
      <c r="B158" s="189"/>
      <c r="C158" s="190"/>
      <c r="D158" s="190"/>
      <c r="E158" s="61"/>
      <c r="F158" s="249"/>
      <c r="G158" s="67"/>
      <c r="H158" s="21"/>
      <c r="I158" s="21"/>
      <c r="J158" s="21"/>
      <c r="K158" s="21"/>
      <c r="L158" s="21"/>
      <c r="M158" s="22"/>
      <c r="N158" s="21"/>
      <c r="O158" s="21"/>
      <c r="P158" s="21"/>
      <c r="Q158" s="21"/>
      <c r="R158" s="21"/>
      <c r="S158" s="22"/>
      <c r="T158" s="21"/>
      <c r="U158" s="21"/>
      <c r="V158" s="21"/>
      <c r="W158" s="21"/>
      <c r="X158" s="21"/>
      <c r="Y158" s="21"/>
      <c r="Z158" s="21"/>
      <c r="AA158" s="21"/>
      <c r="AB158" s="21"/>
      <c r="AC158" s="21"/>
      <c r="AD158" s="21"/>
      <c r="AE158" s="21"/>
      <c r="AF158" s="21"/>
      <c r="AG158" s="23"/>
      <c r="AH158" s="24"/>
      <c r="AI158" s="21"/>
      <c r="AJ158" s="24"/>
      <c r="AK158" s="21"/>
      <c r="AL158" s="24"/>
      <c r="AM158" s="21"/>
      <c r="AN158" s="22"/>
      <c r="AO158" s="25"/>
      <c r="AP158" s="25"/>
      <c r="AQ158" s="21"/>
      <c r="AR158" s="21"/>
      <c r="AS158" s="22"/>
      <c r="AT158" s="223"/>
      <c r="AU158" s="21"/>
      <c r="AV158" s="21"/>
      <c r="AW158" s="21"/>
      <c r="AX158" s="21"/>
      <c r="AY158" s="21"/>
      <c r="AZ158" s="21"/>
      <c r="BA158" s="21"/>
      <c r="BB158" s="25"/>
      <c r="BC158" s="21"/>
      <c r="BD158" s="21"/>
      <c r="BE158" s="21"/>
      <c r="BF158" s="21"/>
      <c r="BG158" s="21"/>
      <c r="BH158" s="21"/>
      <c r="BI158" s="21"/>
      <c r="BJ158" s="21"/>
      <c r="BK158" s="21"/>
      <c r="BL158" s="23"/>
      <c r="BM158" s="23"/>
      <c r="BN158" s="23"/>
      <c r="BO158" s="23"/>
      <c r="BP158" s="23"/>
      <c r="BQ158" s="23"/>
      <c r="BR158" s="23"/>
      <c r="BS158" s="23"/>
      <c r="BT158" s="23"/>
      <c r="BU158" s="25"/>
      <c r="BV158" s="26"/>
      <c r="BW158" s="21"/>
      <c r="BX158" s="21"/>
      <c r="BY158" s="21"/>
      <c r="BZ158" s="27"/>
      <c r="CA158" s="27"/>
      <c r="CB158" s="191"/>
      <c r="CC158" s="217"/>
      <c r="CD158" s="218"/>
      <c r="CE158" s="192"/>
      <c r="CF158" s="193"/>
      <c r="CH158" s="195"/>
      <c r="CJ158" s="195"/>
      <c r="CM158" s="195"/>
      <c r="CQ158" s="195"/>
    </row>
    <row r="159" spans="1:95" s="194" customFormat="1" ht="30.95" hidden="1" customHeight="1">
      <c r="A159" s="188"/>
      <c r="B159" s="189"/>
      <c r="C159" s="190"/>
      <c r="D159" s="190"/>
      <c r="E159" s="61"/>
      <c r="F159" s="249"/>
      <c r="G159" s="67"/>
      <c r="H159" s="21"/>
      <c r="I159" s="21"/>
      <c r="J159" s="21"/>
      <c r="K159" s="21"/>
      <c r="L159" s="21"/>
      <c r="M159" s="22"/>
      <c r="N159" s="21"/>
      <c r="O159" s="21"/>
      <c r="P159" s="21"/>
      <c r="Q159" s="21"/>
      <c r="R159" s="21"/>
      <c r="S159" s="22"/>
      <c r="T159" s="21"/>
      <c r="U159" s="21"/>
      <c r="V159" s="21"/>
      <c r="W159" s="21"/>
      <c r="X159" s="21"/>
      <c r="Y159" s="21"/>
      <c r="Z159" s="21"/>
      <c r="AA159" s="21"/>
      <c r="AB159" s="21"/>
      <c r="AC159" s="21"/>
      <c r="AD159" s="21"/>
      <c r="AE159" s="21"/>
      <c r="AF159" s="21"/>
      <c r="AG159" s="23"/>
      <c r="AH159" s="24"/>
      <c r="AI159" s="21"/>
      <c r="AJ159" s="24"/>
      <c r="AK159" s="21"/>
      <c r="AL159" s="24"/>
      <c r="AM159" s="21"/>
      <c r="AN159" s="22"/>
      <c r="AO159" s="25"/>
      <c r="AP159" s="25"/>
      <c r="AQ159" s="21"/>
      <c r="AR159" s="21"/>
      <c r="AS159" s="22"/>
      <c r="AT159" s="223"/>
      <c r="AU159" s="21"/>
      <c r="AV159" s="21"/>
      <c r="AW159" s="21"/>
      <c r="AX159" s="21"/>
      <c r="AY159" s="21"/>
      <c r="AZ159" s="21"/>
      <c r="BA159" s="21"/>
      <c r="BB159" s="25"/>
      <c r="BC159" s="21"/>
      <c r="BD159" s="21"/>
      <c r="BE159" s="21"/>
      <c r="BF159" s="21"/>
      <c r="BG159" s="21"/>
      <c r="BH159" s="21"/>
      <c r="BI159" s="21"/>
      <c r="BJ159" s="21"/>
      <c r="BK159" s="21"/>
      <c r="BL159" s="23"/>
      <c r="BM159" s="23"/>
      <c r="BN159" s="23"/>
      <c r="BO159" s="23"/>
      <c r="BP159" s="23"/>
      <c r="BQ159" s="23"/>
      <c r="BR159" s="23"/>
      <c r="BS159" s="23"/>
      <c r="BT159" s="23"/>
      <c r="BU159" s="25"/>
      <c r="BV159" s="26"/>
      <c r="BW159" s="21"/>
      <c r="BX159" s="21"/>
      <c r="BY159" s="21"/>
      <c r="BZ159" s="27"/>
      <c r="CA159" s="27"/>
      <c r="CB159" s="191"/>
      <c r="CC159" s="217"/>
      <c r="CD159" s="218"/>
      <c r="CE159" s="192"/>
      <c r="CF159" s="193"/>
      <c r="CH159" s="195"/>
      <c r="CJ159" s="195"/>
      <c r="CM159" s="195"/>
      <c r="CQ159" s="195"/>
    </row>
    <row r="160" spans="1:95" s="194" customFormat="1" ht="30.95" hidden="1" customHeight="1">
      <c r="A160" s="188"/>
      <c r="B160" s="189"/>
      <c r="C160" s="190"/>
      <c r="D160" s="190"/>
      <c r="E160" s="61"/>
      <c r="F160" s="249"/>
      <c r="G160" s="67"/>
      <c r="H160" s="21"/>
      <c r="I160" s="21"/>
      <c r="J160" s="21"/>
      <c r="K160" s="21"/>
      <c r="L160" s="21"/>
      <c r="M160" s="22"/>
      <c r="N160" s="21"/>
      <c r="O160" s="21"/>
      <c r="P160" s="21"/>
      <c r="Q160" s="21"/>
      <c r="R160" s="21"/>
      <c r="S160" s="22"/>
      <c r="T160" s="21"/>
      <c r="U160" s="21"/>
      <c r="V160" s="21"/>
      <c r="W160" s="21"/>
      <c r="X160" s="21"/>
      <c r="Y160" s="21"/>
      <c r="Z160" s="21"/>
      <c r="AA160" s="21"/>
      <c r="AB160" s="21"/>
      <c r="AC160" s="21"/>
      <c r="AD160" s="21"/>
      <c r="AE160" s="21"/>
      <c r="AF160" s="21"/>
      <c r="AG160" s="23"/>
      <c r="AH160" s="24"/>
      <c r="AI160" s="21"/>
      <c r="AJ160" s="24"/>
      <c r="AK160" s="21"/>
      <c r="AL160" s="24"/>
      <c r="AM160" s="21"/>
      <c r="AN160" s="22"/>
      <c r="AO160" s="25"/>
      <c r="AP160" s="25"/>
      <c r="AQ160" s="21"/>
      <c r="AR160" s="21"/>
      <c r="AS160" s="22"/>
      <c r="AT160" s="223"/>
      <c r="AU160" s="21"/>
      <c r="AV160" s="21"/>
      <c r="AW160" s="21"/>
      <c r="AX160" s="21"/>
      <c r="AY160" s="21"/>
      <c r="AZ160" s="21"/>
      <c r="BA160" s="21"/>
      <c r="BB160" s="25"/>
      <c r="BC160" s="21"/>
      <c r="BD160" s="21"/>
      <c r="BE160" s="21"/>
      <c r="BF160" s="21"/>
      <c r="BG160" s="21"/>
      <c r="BH160" s="21"/>
      <c r="BI160" s="21"/>
      <c r="BJ160" s="21"/>
      <c r="BK160" s="21"/>
      <c r="BL160" s="23"/>
      <c r="BM160" s="23"/>
      <c r="BN160" s="23"/>
      <c r="BO160" s="23"/>
      <c r="BP160" s="23"/>
      <c r="BQ160" s="23"/>
      <c r="BR160" s="23"/>
      <c r="BS160" s="23"/>
      <c r="BT160" s="23"/>
      <c r="BU160" s="25"/>
      <c r="BV160" s="26"/>
      <c r="BW160" s="21"/>
      <c r="BX160" s="21"/>
      <c r="BY160" s="21"/>
      <c r="BZ160" s="27"/>
      <c r="CA160" s="27"/>
      <c r="CB160" s="191"/>
      <c r="CC160" s="217"/>
      <c r="CD160" s="218"/>
      <c r="CE160" s="192"/>
      <c r="CF160" s="193"/>
      <c r="CH160" s="195"/>
      <c r="CJ160" s="195"/>
      <c r="CM160" s="195"/>
      <c r="CQ160" s="195"/>
    </row>
    <row r="161" spans="1:95" s="194" customFormat="1" ht="30.95" hidden="1" customHeight="1">
      <c r="A161" s="188"/>
      <c r="B161" s="189"/>
      <c r="C161" s="190"/>
      <c r="D161" s="190"/>
      <c r="E161" s="61"/>
      <c r="F161" s="249"/>
      <c r="G161" s="67"/>
      <c r="H161" s="21"/>
      <c r="I161" s="21"/>
      <c r="J161" s="21"/>
      <c r="K161" s="21"/>
      <c r="L161" s="21"/>
      <c r="M161" s="22"/>
      <c r="N161" s="21"/>
      <c r="O161" s="21"/>
      <c r="P161" s="21"/>
      <c r="Q161" s="21"/>
      <c r="R161" s="21"/>
      <c r="S161" s="22"/>
      <c r="T161" s="21"/>
      <c r="U161" s="21"/>
      <c r="V161" s="21"/>
      <c r="W161" s="21"/>
      <c r="X161" s="21"/>
      <c r="Y161" s="21"/>
      <c r="Z161" s="21"/>
      <c r="AA161" s="21"/>
      <c r="AB161" s="21"/>
      <c r="AC161" s="21"/>
      <c r="AD161" s="21"/>
      <c r="AE161" s="21"/>
      <c r="AF161" s="21"/>
      <c r="AG161" s="23"/>
      <c r="AH161" s="24"/>
      <c r="AI161" s="21"/>
      <c r="AJ161" s="24"/>
      <c r="AK161" s="21"/>
      <c r="AL161" s="24"/>
      <c r="AM161" s="21"/>
      <c r="AN161" s="22"/>
      <c r="AO161" s="25"/>
      <c r="AP161" s="25"/>
      <c r="AQ161" s="21"/>
      <c r="AR161" s="21"/>
      <c r="AS161" s="22"/>
      <c r="AT161" s="223"/>
      <c r="AU161" s="21"/>
      <c r="AV161" s="21"/>
      <c r="AW161" s="21"/>
      <c r="AX161" s="21"/>
      <c r="AY161" s="21"/>
      <c r="AZ161" s="21"/>
      <c r="BA161" s="21"/>
      <c r="BB161" s="25"/>
      <c r="BC161" s="21"/>
      <c r="BD161" s="21"/>
      <c r="BE161" s="21"/>
      <c r="BF161" s="21"/>
      <c r="BG161" s="21"/>
      <c r="BH161" s="21"/>
      <c r="BI161" s="21"/>
      <c r="BJ161" s="21"/>
      <c r="BK161" s="21"/>
      <c r="BL161" s="23"/>
      <c r="BM161" s="23"/>
      <c r="BN161" s="23"/>
      <c r="BO161" s="23"/>
      <c r="BP161" s="23"/>
      <c r="BQ161" s="23"/>
      <c r="BR161" s="23"/>
      <c r="BS161" s="23"/>
      <c r="BT161" s="23"/>
      <c r="BU161" s="25"/>
      <c r="BV161" s="26"/>
      <c r="BW161" s="21"/>
      <c r="BX161" s="21"/>
      <c r="BY161" s="21"/>
      <c r="BZ161" s="27"/>
      <c r="CA161" s="235"/>
      <c r="CB161" s="191"/>
      <c r="CC161" s="217"/>
      <c r="CD161" s="218"/>
      <c r="CE161" s="192"/>
      <c r="CF161" s="193"/>
      <c r="CH161" s="195"/>
      <c r="CJ161" s="195"/>
      <c r="CM161" s="195"/>
      <c r="CQ161" s="195"/>
    </row>
    <row r="162" spans="1:95" s="194" customFormat="1" ht="30.95" hidden="1" customHeight="1">
      <c r="A162" s="188"/>
      <c r="B162" s="189"/>
      <c r="C162" s="190"/>
      <c r="D162" s="190"/>
      <c r="E162" s="61"/>
      <c r="F162" s="249"/>
      <c r="G162" s="67"/>
      <c r="H162" s="21"/>
      <c r="I162" s="21"/>
      <c r="J162" s="21"/>
      <c r="K162" s="21"/>
      <c r="L162" s="21"/>
      <c r="M162" s="22"/>
      <c r="N162" s="21"/>
      <c r="O162" s="21"/>
      <c r="P162" s="21"/>
      <c r="Q162" s="21"/>
      <c r="R162" s="21"/>
      <c r="S162" s="22"/>
      <c r="T162" s="21"/>
      <c r="U162" s="21"/>
      <c r="V162" s="21"/>
      <c r="W162" s="21"/>
      <c r="X162" s="21"/>
      <c r="Y162" s="21"/>
      <c r="Z162" s="21"/>
      <c r="AA162" s="21"/>
      <c r="AB162" s="21"/>
      <c r="AC162" s="21"/>
      <c r="AD162" s="21"/>
      <c r="AE162" s="21"/>
      <c r="AF162" s="21"/>
      <c r="AG162" s="23"/>
      <c r="AH162" s="24"/>
      <c r="AI162" s="21"/>
      <c r="AJ162" s="24"/>
      <c r="AK162" s="21"/>
      <c r="AL162" s="24"/>
      <c r="AM162" s="21"/>
      <c r="AN162" s="22"/>
      <c r="AO162" s="25"/>
      <c r="AP162" s="25"/>
      <c r="AQ162" s="21"/>
      <c r="AR162" s="21"/>
      <c r="AS162" s="22"/>
      <c r="AT162" s="223"/>
      <c r="AU162" s="21"/>
      <c r="AV162" s="21"/>
      <c r="AW162" s="21"/>
      <c r="AX162" s="21"/>
      <c r="AY162" s="21"/>
      <c r="AZ162" s="21"/>
      <c r="BA162" s="21"/>
      <c r="BB162" s="25"/>
      <c r="BC162" s="21"/>
      <c r="BD162" s="21"/>
      <c r="BE162" s="21"/>
      <c r="BF162" s="21"/>
      <c r="BG162" s="21"/>
      <c r="BH162" s="21"/>
      <c r="BI162" s="21"/>
      <c r="BJ162" s="21"/>
      <c r="BK162" s="21"/>
      <c r="BL162" s="23"/>
      <c r="BM162" s="23"/>
      <c r="BN162" s="23"/>
      <c r="BO162" s="23"/>
      <c r="BP162" s="23"/>
      <c r="BQ162" s="23"/>
      <c r="BR162" s="23"/>
      <c r="BS162" s="23"/>
      <c r="BT162" s="23"/>
      <c r="BU162" s="25"/>
      <c r="BV162" s="26"/>
      <c r="BW162" s="21"/>
      <c r="BX162" s="21"/>
      <c r="BY162" s="21"/>
      <c r="BZ162" s="27"/>
      <c r="CA162" s="27"/>
      <c r="CB162" s="191"/>
      <c r="CC162" s="217"/>
      <c r="CD162" s="218"/>
      <c r="CE162" s="192"/>
      <c r="CF162" s="193"/>
      <c r="CH162" s="195"/>
      <c r="CJ162" s="195"/>
      <c r="CM162" s="195"/>
      <c r="CQ162" s="195"/>
    </row>
    <row r="163" spans="1:95" s="194" customFormat="1" ht="30.95" hidden="1" customHeight="1">
      <c r="A163" s="188"/>
      <c r="B163" s="189"/>
      <c r="C163" s="190"/>
      <c r="D163" s="190"/>
      <c r="E163" s="61"/>
      <c r="F163" s="249"/>
      <c r="G163" s="67"/>
      <c r="H163" s="21"/>
      <c r="I163" s="21"/>
      <c r="J163" s="21"/>
      <c r="K163" s="21"/>
      <c r="L163" s="21"/>
      <c r="M163" s="22"/>
      <c r="N163" s="21"/>
      <c r="O163" s="21"/>
      <c r="P163" s="21"/>
      <c r="Q163" s="21"/>
      <c r="R163" s="21"/>
      <c r="S163" s="22"/>
      <c r="T163" s="21"/>
      <c r="U163" s="21"/>
      <c r="V163" s="21"/>
      <c r="W163" s="21"/>
      <c r="X163" s="21"/>
      <c r="Y163" s="21"/>
      <c r="Z163" s="21"/>
      <c r="AA163" s="21"/>
      <c r="AB163" s="21"/>
      <c r="AC163" s="21"/>
      <c r="AD163" s="21"/>
      <c r="AE163" s="21"/>
      <c r="AF163" s="21"/>
      <c r="AG163" s="23"/>
      <c r="AH163" s="24"/>
      <c r="AI163" s="21"/>
      <c r="AJ163" s="24"/>
      <c r="AK163" s="21"/>
      <c r="AL163" s="24"/>
      <c r="AM163" s="21"/>
      <c r="AN163" s="22"/>
      <c r="AO163" s="25"/>
      <c r="AP163" s="25"/>
      <c r="AQ163" s="21"/>
      <c r="AR163" s="21"/>
      <c r="AS163" s="22"/>
      <c r="AT163" s="223"/>
      <c r="AU163" s="21"/>
      <c r="AV163" s="21"/>
      <c r="AW163" s="21"/>
      <c r="AX163" s="21"/>
      <c r="AY163" s="21"/>
      <c r="AZ163" s="21"/>
      <c r="BA163" s="21"/>
      <c r="BB163" s="25"/>
      <c r="BC163" s="21"/>
      <c r="BD163" s="21"/>
      <c r="BE163" s="21"/>
      <c r="BF163" s="21"/>
      <c r="BG163" s="21"/>
      <c r="BH163" s="21"/>
      <c r="BI163" s="21"/>
      <c r="BJ163" s="21"/>
      <c r="BK163" s="21"/>
      <c r="BL163" s="23"/>
      <c r="BM163" s="23"/>
      <c r="BN163" s="23"/>
      <c r="BO163" s="23"/>
      <c r="BP163" s="23"/>
      <c r="BQ163" s="23"/>
      <c r="BR163" s="23"/>
      <c r="BS163" s="23"/>
      <c r="BT163" s="23"/>
      <c r="BU163" s="25"/>
      <c r="BV163" s="26"/>
      <c r="BW163" s="21"/>
      <c r="BX163" s="21"/>
      <c r="BY163" s="21"/>
      <c r="BZ163" s="27"/>
      <c r="CA163" s="27"/>
      <c r="CB163" s="191"/>
      <c r="CC163" s="217"/>
      <c r="CD163" s="218"/>
      <c r="CE163" s="192"/>
      <c r="CF163" s="193"/>
      <c r="CH163" s="195"/>
      <c r="CJ163" s="195"/>
      <c r="CM163" s="195"/>
      <c r="CQ163" s="195"/>
    </row>
    <row r="164" spans="1:95" s="194" customFormat="1" ht="30.95" hidden="1" customHeight="1">
      <c r="A164" s="188"/>
      <c r="B164" s="189"/>
      <c r="C164" s="190"/>
      <c r="D164" s="190"/>
      <c r="E164" s="61"/>
      <c r="F164" s="249"/>
      <c r="G164" s="67"/>
      <c r="H164" s="21"/>
      <c r="I164" s="21"/>
      <c r="J164" s="21"/>
      <c r="K164" s="21"/>
      <c r="L164" s="21"/>
      <c r="M164" s="22"/>
      <c r="N164" s="21"/>
      <c r="O164" s="21"/>
      <c r="P164" s="21"/>
      <c r="Q164" s="21"/>
      <c r="R164" s="21"/>
      <c r="S164" s="22"/>
      <c r="T164" s="21"/>
      <c r="U164" s="21"/>
      <c r="V164" s="21"/>
      <c r="W164" s="21"/>
      <c r="X164" s="21"/>
      <c r="Y164" s="21"/>
      <c r="Z164" s="21"/>
      <c r="AA164" s="21"/>
      <c r="AB164" s="21"/>
      <c r="AC164" s="21"/>
      <c r="AD164" s="21"/>
      <c r="AE164" s="21"/>
      <c r="AF164" s="21"/>
      <c r="AG164" s="23"/>
      <c r="AH164" s="24"/>
      <c r="AI164" s="21"/>
      <c r="AJ164" s="24"/>
      <c r="AK164" s="21"/>
      <c r="AL164" s="24"/>
      <c r="AM164" s="21"/>
      <c r="AN164" s="22"/>
      <c r="AO164" s="25"/>
      <c r="AP164" s="25"/>
      <c r="AQ164" s="21"/>
      <c r="AR164" s="21"/>
      <c r="AS164" s="22"/>
      <c r="AT164" s="223"/>
      <c r="AU164" s="21"/>
      <c r="AV164" s="21"/>
      <c r="AW164" s="21"/>
      <c r="AX164" s="21"/>
      <c r="AY164" s="21"/>
      <c r="AZ164" s="21"/>
      <c r="BA164" s="21"/>
      <c r="BB164" s="25"/>
      <c r="BC164" s="21"/>
      <c r="BD164" s="21"/>
      <c r="BE164" s="21"/>
      <c r="BF164" s="21"/>
      <c r="BG164" s="21"/>
      <c r="BH164" s="21"/>
      <c r="BI164" s="21"/>
      <c r="BJ164" s="21"/>
      <c r="BK164" s="21"/>
      <c r="BL164" s="23"/>
      <c r="BM164" s="23"/>
      <c r="BN164" s="23"/>
      <c r="BO164" s="23"/>
      <c r="BP164" s="23"/>
      <c r="BQ164" s="23"/>
      <c r="BR164" s="23"/>
      <c r="BS164" s="23"/>
      <c r="BT164" s="23"/>
      <c r="BU164" s="25"/>
      <c r="BV164" s="26"/>
      <c r="BW164" s="21"/>
      <c r="BX164" s="21"/>
      <c r="BY164" s="21"/>
      <c r="BZ164" s="27"/>
      <c r="CA164" s="27"/>
      <c r="CB164" s="191"/>
      <c r="CC164" s="217"/>
      <c r="CD164" s="218"/>
      <c r="CE164" s="192"/>
      <c r="CF164" s="193"/>
      <c r="CH164" s="195"/>
      <c r="CJ164" s="195"/>
      <c r="CM164" s="195"/>
      <c r="CQ164" s="195"/>
    </row>
    <row r="165" spans="1:95" s="197" customFormat="1" ht="30.95" hidden="1" customHeight="1">
      <c r="A165" s="188"/>
      <c r="B165" s="189"/>
      <c r="C165" s="190"/>
      <c r="D165" s="190"/>
      <c r="E165" s="61"/>
      <c r="F165" s="249"/>
      <c r="G165" s="67"/>
      <c r="H165" s="21"/>
      <c r="I165" s="21"/>
      <c r="J165" s="21"/>
      <c r="K165" s="21"/>
      <c r="L165" s="21"/>
      <c r="M165" s="22"/>
      <c r="N165" s="21"/>
      <c r="O165" s="21"/>
      <c r="P165" s="21"/>
      <c r="Q165" s="21"/>
      <c r="R165" s="21"/>
      <c r="S165" s="22"/>
      <c r="T165" s="21"/>
      <c r="U165" s="21"/>
      <c r="V165" s="21"/>
      <c r="W165" s="21"/>
      <c r="X165" s="21"/>
      <c r="Y165" s="21"/>
      <c r="Z165" s="21"/>
      <c r="AA165" s="21"/>
      <c r="AB165" s="21"/>
      <c r="AC165" s="21"/>
      <c r="AD165" s="21"/>
      <c r="AE165" s="21"/>
      <c r="AF165" s="21"/>
      <c r="AG165" s="23"/>
      <c r="AH165" s="24"/>
      <c r="AI165" s="21"/>
      <c r="AJ165" s="24"/>
      <c r="AK165" s="21"/>
      <c r="AL165" s="24"/>
      <c r="AM165" s="21"/>
      <c r="AN165" s="22"/>
      <c r="AO165" s="25"/>
      <c r="AP165" s="25"/>
      <c r="AQ165" s="21"/>
      <c r="AR165" s="21"/>
      <c r="AS165" s="22"/>
      <c r="AT165" s="223"/>
      <c r="AU165" s="21"/>
      <c r="AV165" s="21"/>
      <c r="AW165" s="21"/>
      <c r="AX165" s="21"/>
      <c r="AY165" s="21"/>
      <c r="AZ165" s="21"/>
      <c r="BA165" s="21"/>
      <c r="BB165" s="25"/>
      <c r="BC165" s="21"/>
      <c r="BD165" s="21"/>
      <c r="BE165" s="21"/>
      <c r="BF165" s="21"/>
      <c r="BG165" s="21"/>
      <c r="BH165" s="21"/>
      <c r="BI165" s="21"/>
      <c r="BJ165" s="21"/>
      <c r="BK165" s="21"/>
      <c r="BL165" s="23"/>
      <c r="BM165" s="23"/>
      <c r="BN165" s="23"/>
      <c r="BO165" s="23"/>
      <c r="BP165" s="23"/>
      <c r="BQ165" s="23"/>
      <c r="BR165" s="23"/>
      <c r="BS165" s="23"/>
      <c r="BT165" s="23"/>
      <c r="BU165" s="25"/>
      <c r="BV165" s="26"/>
      <c r="BW165" s="21"/>
      <c r="BX165" s="21"/>
      <c r="BY165" s="21"/>
      <c r="BZ165" s="27"/>
      <c r="CA165" s="27"/>
      <c r="CB165" s="191"/>
      <c r="CC165" s="217"/>
      <c r="CD165" s="218"/>
      <c r="CE165" s="192"/>
      <c r="CF165" s="193"/>
      <c r="CG165" s="194"/>
      <c r="CH165" s="195"/>
      <c r="CI165" s="194"/>
      <c r="CJ165" s="195"/>
      <c r="CK165" s="194"/>
      <c r="CL165" s="194"/>
      <c r="CM165" s="195"/>
      <c r="CN165" s="194"/>
      <c r="CO165" s="194"/>
      <c r="CP165" s="194"/>
      <c r="CQ165" s="195"/>
    </row>
    <row r="166" spans="1:95" s="194" customFormat="1" ht="30.95" hidden="1" customHeight="1">
      <c r="A166" s="188"/>
      <c r="B166" s="189"/>
      <c r="C166" s="190"/>
      <c r="D166" s="190"/>
      <c r="E166" s="61"/>
      <c r="F166" s="249"/>
      <c r="G166" s="67"/>
      <c r="H166" s="21"/>
      <c r="I166" s="21"/>
      <c r="J166" s="21"/>
      <c r="K166" s="21"/>
      <c r="L166" s="21"/>
      <c r="M166" s="22"/>
      <c r="N166" s="21"/>
      <c r="O166" s="21"/>
      <c r="P166" s="21"/>
      <c r="Q166" s="21"/>
      <c r="R166" s="21"/>
      <c r="S166" s="22"/>
      <c r="T166" s="21"/>
      <c r="U166" s="21"/>
      <c r="V166" s="21"/>
      <c r="W166" s="21"/>
      <c r="X166" s="21"/>
      <c r="Y166" s="21"/>
      <c r="Z166" s="21"/>
      <c r="AA166" s="21"/>
      <c r="AB166" s="21"/>
      <c r="AC166" s="21"/>
      <c r="AD166" s="21"/>
      <c r="AE166" s="21"/>
      <c r="AF166" s="21"/>
      <c r="AG166" s="23"/>
      <c r="AH166" s="24"/>
      <c r="AI166" s="21"/>
      <c r="AJ166" s="24"/>
      <c r="AK166" s="21"/>
      <c r="AL166" s="24"/>
      <c r="AM166" s="21"/>
      <c r="AN166" s="22"/>
      <c r="AO166" s="25"/>
      <c r="AP166" s="25"/>
      <c r="AQ166" s="21"/>
      <c r="AR166" s="21"/>
      <c r="AS166" s="22"/>
      <c r="AT166" s="223"/>
      <c r="AU166" s="21"/>
      <c r="AV166" s="21"/>
      <c r="AW166" s="21"/>
      <c r="AX166" s="21"/>
      <c r="AY166" s="21"/>
      <c r="AZ166" s="21"/>
      <c r="BA166" s="21"/>
      <c r="BB166" s="25"/>
      <c r="BC166" s="21"/>
      <c r="BD166" s="21"/>
      <c r="BE166" s="21"/>
      <c r="BF166" s="21"/>
      <c r="BG166" s="21"/>
      <c r="BH166" s="21"/>
      <c r="BI166" s="21"/>
      <c r="BJ166" s="21"/>
      <c r="BK166" s="21"/>
      <c r="BL166" s="23"/>
      <c r="BM166" s="23"/>
      <c r="BN166" s="23"/>
      <c r="BO166" s="23"/>
      <c r="BP166" s="23"/>
      <c r="BQ166" s="23"/>
      <c r="BR166" s="23"/>
      <c r="BS166" s="23"/>
      <c r="BT166" s="23"/>
      <c r="BU166" s="25"/>
      <c r="BV166" s="26"/>
      <c r="BW166" s="21"/>
      <c r="BX166" s="21"/>
      <c r="BY166" s="21"/>
      <c r="BZ166" s="27"/>
      <c r="CA166" s="27"/>
      <c r="CB166" s="191"/>
      <c r="CC166" s="217"/>
      <c r="CD166" s="218"/>
      <c r="CE166" s="192"/>
      <c r="CF166" s="193"/>
      <c r="CH166" s="195"/>
      <c r="CJ166" s="195"/>
      <c r="CM166" s="195"/>
      <c r="CQ166" s="195"/>
    </row>
    <row r="167" spans="1:95" s="194" customFormat="1" ht="30.95" hidden="1" customHeight="1">
      <c r="A167" s="188"/>
      <c r="B167" s="189"/>
      <c r="C167" s="190"/>
      <c r="D167" s="190"/>
      <c r="E167" s="176"/>
      <c r="F167" s="249"/>
      <c r="G167" s="67"/>
      <c r="H167" s="21"/>
      <c r="I167" s="21"/>
      <c r="J167" s="21"/>
      <c r="K167" s="21"/>
      <c r="L167" s="21"/>
      <c r="M167" s="22"/>
      <c r="N167" s="21"/>
      <c r="O167" s="21"/>
      <c r="P167" s="21"/>
      <c r="Q167" s="21"/>
      <c r="R167" s="21"/>
      <c r="S167" s="22"/>
      <c r="T167" s="21"/>
      <c r="U167" s="21"/>
      <c r="V167" s="21"/>
      <c r="W167" s="21"/>
      <c r="X167" s="21"/>
      <c r="Y167" s="21"/>
      <c r="Z167" s="21"/>
      <c r="AA167" s="21"/>
      <c r="AB167" s="21"/>
      <c r="AC167" s="21"/>
      <c r="AD167" s="21"/>
      <c r="AE167" s="21"/>
      <c r="AF167" s="21"/>
      <c r="AG167" s="23"/>
      <c r="AH167" s="24"/>
      <c r="AI167" s="21"/>
      <c r="AJ167" s="24"/>
      <c r="AK167" s="21"/>
      <c r="AL167" s="24"/>
      <c r="AM167" s="21"/>
      <c r="AN167" s="22"/>
      <c r="AO167" s="25"/>
      <c r="AP167" s="25"/>
      <c r="AQ167" s="21"/>
      <c r="AR167" s="21"/>
      <c r="AS167" s="22"/>
      <c r="AT167" s="223"/>
      <c r="AU167" s="21"/>
      <c r="AV167" s="21"/>
      <c r="AW167" s="21"/>
      <c r="AX167" s="21"/>
      <c r="AY167" s="21"/>
      <c r="AZ167" s="21"/>
      <c r="BA167" s="21"/>
      <c r="BB167" s="25"/>
      <c r="BC167" s="21"/>
      <c r="BD167" s="21"/>
      <c r="BE167" s="21"/>
      <c r="BF167" s="21"/>
      <c r="BG167" s="21"/>
      <c r="BH167" s="21"/>
      <c r="BI167" s="21"/>
      <c r="BJ167" s="21"/>
      <c r="BK167" s="21"/>
      <c r="BL167" s="23"/>
      <c r="BM167" s="23"/>
      <c r="BN167" s="23"/>
      <c r="BO167" s="23"/>
      <c r="BP167" s="23"/>
      <c r="BQ167" s="23"/>
      <c r="BR167" s="23"/>
      <c r="BS167" s="23"/>
      <c r="BT167" s="23"/>
      <c r="BU167" s="25"/>
      <c r="BV167" s="26"/>
      <c r="BW167" s="21"/>
      <c r="BX167" s="21"/>
      <c r="BY167" s="21"/>
      <c r="BZ167" s="27"/>
      <c r="CA167" s="27"/>
      <c r="CB167" s="191"/>
      <c r="CC167" s="217"/>
      <c r="CD167" s="218"/>
      <c r="CE167" s="192"/>
      <c r="CF167" s="193"/>
      <c r="CH167" s="195"/>
      <c r="CJ167" s="195"/>
      <c r="CM167" s="195"/>
      <c r="CQ167" s="195"/>
    </row>
    <row r="168" spans="1:95" s="194" customFormat="1" ht="30.95" hidden="1" customHeight="1">
      <c r="A168" s="188"/>
      <c r="B168" s="189"/>
      <c r="C168" s="190"/>
      <c r="D168" s="190"/>
      <c r="E168" s="61"/>
      <c r="F168" s="249"/>
      <c r="G168" s="67"/>
      <c r="H168" s="21"/>
      <c r="I168" s="21"/>
      <c r="J168" s="21"/>
      <c r="K168" s="21"/>
      <c r="L168" s="21"/>
      <c r="M168" s="22"/>
      <c r="N168" s="21"/>
      <c r="O168" s="21"/>
      <c r="P168" s="21"/>
      <c r="Q168" s="21"/>
      <c r="R168" s="21"/>
      <c r="S168" s="22"/>
      <c r="T168" s="21"/>
      <c r="U168" s="21"/>
      <c r="V168" s="21"/>
      <c r="W168" s="21"/>
      <c r="X168" s="21"/>
      <c r="Y168" s="21"/>
      <c r="Z168" s="21"/>
      <c r="AA168" s="21"/>
      <c r="AB168" s="21"/>
      <c r="AC168" s="21"/>
      <c r="AD168" s="21"/>
      <c r="AE168" s="21"/>
      <c r="AF168" s="21"/>
      <c r="AG168" s="23"/>
      <c r="AH168" s="24"/>
      <c r="AI168" s="21"/>
      <c r="AJ168" s="24"/>
      <c r="AK168" s="21"/>
      <c r="AL168" s="24"/>
      <c r="AM168" s="21"/>
      <c r="AN168" s="22"/>
      <c r="AO168" s="25"/>
      <c r="AP168" s="25"/>
      <c r="AQ168" s="21"/>
      <c r="AR168" s="21"/>
      <c r="AS168" s="22"/>
      <c r="AT168" s="223"/>
      <c r="AU168" s="21"/>
      <c r="AV168" s="21"/>
      <c r="AW168" s="21"/>
      <c r="AX168" s="21"/>
      <c r="AY168" s="21"/>
      <c r="AZ168" s="21"/>
      <c r="BA168" s="21"/>
      <c r="BB168" s="25"/>
      <c r="BC168" s="21"/>
      <c r="BD168" s="21"/>
      <c r="BE168" s="21"/>
      <c r="BF168" s="21"/>
      <c r="BG168" s="21"/>
      <c r="BH168" s="21"/>
      <c r="BI168" s="21"/>
      <c r="BJ168" s="21"/>
      <c r="BK168" s="21"/>
      <c r="BL168" s="23"/>
      <c r="BM168" s="23"/>
      <c r="BN168" s="23"/>
      <c r="BO168" s="23"/>
      <c r="BP168" s="23"/>
      <c r="BQ168" s="23"/>
      <c r="BR168" s="23"/>
      <c r="BS168" s="23"/>
      <c r="BT168" s="23"/>
      <c r="BU168" s="25"/>
      <c r="BV168" s="26"/>
      <c r="BW168" s="21"/>
      <c r="BX168" s="21"/>
      <c r="BY168" s="21"/>
      <c r="BZ168" s="27"/>
      <c r="CA168" s="27"/>
      <c r="CB168" s="191"/>
      <c r="CC168" s="217"/>
      <c r="CD168" s="218"/>
      <c r="CE168" s="192"/>
      <c r="CF168" s="193"/>
      <c r="CH168" s="195"/>
      <c r="CJ168" s="195"/>
      <c r="CM168" s="195"/>
      <c r="CQ168" s="195"/>
    </row>
    <row r="169" spans="1:95" s="194" customFormat="1" ht="30.95" hidden="1" customHeight="1" thickBot="1">
      <c r="A169" s="188"/>
      <c r="B169" s="189"/>
      <c r="C169" s="190"/>
      <c r="D169" s="190"/>
      <c r="E169" s="61"/>
      <c r="F169" s="249"/>
      <c r="G169" s="67"/>
      <c r="H169" s="21"/>
      <c r="I169" s="21"/>
      <c r="J169" s="21"/>
      <c r="K169" s="21"/>
      <c r="L169" s="21"/>
      <c r="M169" s="22"/>
      <c r="N169" s="21"/>
      <c r="O169" s="21"/>
      <c r="P169" s="21"/>
      <c r="Q169" s="21"/>
      <c r="R169" s="21"/>
      <c r="S169" s="22"/>
      <c r="T169" s="21"/>
      <c r="U169" s="21"/>
      <c r="V169" s="21"/>
      <c r="W169" s="21"/>
      <c r="X169" s="21"/>
      <c r="Y169" s="21"/>
      <c r="Z169" s="21"/>
      <c r="AA169" s="21"/>
      <c r="AB169" s="21"/>
      <c r="AC169" s="21"/>
      <c r="AD169" s="21"/>
      <c r="AE169" s="21"/>
      <c r="AF169" s="21"/>
      <c r="AG169" s="23"/>
      <c r="AH169" s="24"/>
      <c r="AI169" s="21"/>
      <c r="AJ169" s="24"/>
      <c r="AK169" s="21"/>
      <c r="AL169" s="24"/>
      <c r="AM169" s="21"/>
      <c r="AN169" s="22"/>
      <c r="AO169" s="25"/>
      <c r="AP169" s="25"/>
      <c r="AQ169" s="21"/>
      <c r="AR169" s="21"/>
      <c r="AS169" s="22"/>
      <c r="AT169" s="223"/>
      <c r="AU169" s="21"/>
      <c r="AV169" s="21"/>
      <c r="AW169" s="21"/>
      <c r="AX169" s="21"/>
      <c r="AY169" s="21"/>
      <c r="AZ169" s="21"/>
      <c r="BA169" s="21"/>
      <c r="BB169" s="25"/>
      <c r="BC169" s="21"/>
      <c r="BD169" s="21"/>
      <c r="BE169" s="21"/>
      <c r="BF169" s="21"/>
      <c r="BG169" s="21"/>
      <c r="BH169" s="21"/>
      <c r="BI169" s="21"/>
      <c r="BJ169" s="21"/>
      <c r="BK169" s="21"/>
      <c r="BL169" s="23"/>
      <c r="BM169" s="23"/>
      <c r="BN169" s="23"/>
      <c r="BO169" s="23"/>
      <c r="BP169" s="23"/>
      <c r="BQ169" s="23"/>
      <c r="BR169" s="23"/>
      <c r="BS169" s="23"/>
      <c r="BT169" s="23"/>
      <c r="BU169" s="25"/>
      <c r="BV169" s="26"/>
      <c r="BW169" s="21"/>
      <c r="BX169" s="21"/>
      <c r="BY169" s="21"/>
      <c r="BZ169" s="27"/>
      <c r="CA169" s="27"/>
      <c r="CB169" s="191"/>
      <c r="CC169" s="217"/>
      <c r="CD169" s="218"/>
      <c r="CE169" s="192"/>
      <c r="CF169" s="193"/>
      <c r="CH169" s="195"/>
      <c r="CJ169" s="195"/>
      <c r="CM169" s="195"/>
      <c r="CQ169" s="195"/>
    </row>
    <row r="170" spans="1:95" s="194" customFormat="1" ht="30.95" hidden="1" customHeight="1">
      <c r="A170" s="188"/>
      <c r="B170" s="189"/>
      <c r="C170" s="190"/>
      <c r="D170" s="190"/>
      <c r="E170" s="61"/>
      <c r="F170" s="249"/>
      <c r="G170" s="67"/>
      <c r="H170" s="21"/>
      <c r="I170" s="21"/>
      <c r="J170" s="21"/>
      <c r="K170" s="21"/>
      <c r="L170" s="21"/>
      <c r="M170" s="22"/>
      <c r="N170" s="21"/>
      <c r="O170" s="21"/>
      <c r="P170" s="21"/>
      <c r="Q170" s="21"/>
      <c r="R170" s="21"/>
      <c r="S170" s="22"/>
      <c r="T170" s="21"/>
      <c r="U170" s="21"/>
      <c r="V170" s="21"/>
      <c r="W170" s="21"/>
      <c r="X170" s="21"/>
      <c r="Y170" s="21"/>
      <c r="Z170" s="21"/>
      <c r="AA170" s="21"/>
      <c r="AB170" s="21"/>
      <c r="AC170" s="21"/>
      <c r="AD170" s="21"/>
      <c r="AE170" s="21"/>
      <c r="AF170" s="21"/>
      <c r="AG170" s="23"/>
      <c r="AH170" s="24"/>
      <c r="AI170" s="21"/>
      <c r="AJ170" s="24"/>
      <c r="AK170" s="21"/>
      <c r="AL170" s="24"/>
      <c r="AM170" s="21"/>
      <c r="AN170" s="22"/>
      <c r="AO170" s="25"/>
      <c r="AP170" s="25"/>
      <c r="AQ170" s="21"/>
      <c r="AR170" s="21"/>
      <c r="AS170" s="22"/>
      <c r="AT170" s="223"/>
      <c r="AU170" s="21"/>
      <c r="AV170" s="21"/>
      <c r="AW170" s="21"/>
      <c r="AX170" s="21"/>
      <c r="AY170" s="21"/>
      <c r="AZ170" s="21"/>
      <c r="BA170" s="21"/>
      <c r="BB170" s="25"/>
      <c r="BC170" s="21"/>
      <c r="BD170" s="21"/>
      <c r="BE170" s="21"/>
      <c r="BF170" s="21"/>
      <c r="BG170" s="21"/>
      <c r="BH170" s="21"/>
      <c r="BI170" s="21"/>
      <c r="BJ170" s="21"/>
      <c r="BK170" s="21"/>
      <c r="BL170" s="23"/>
      <c r="BM170" s="23"/>
      <c r="BN170" s="23"/>
      <c r="BO170" s="23"/>
      <c r="BP170" s="23"/>
      <c r="BQ170" s="23"/>
      <c r="BR170" s="23"/>
      <c r="BS170" s="23"/>
      <c r="BT170" s="23"/>
      <c r="BU170" s="25"/>
      <c r="BV170" s="26"/>
      <c r="BW170" s="21"/>
      <c r="BX170" s="21"/>
      <c r="BY170" s="21"/>
      <c r="BZ170" s="27"/>
      <c r="CA170" s="27"/>
      <c r="CB170" s="191"/>
      <c r="CC170" s="191"/>
      <c r="CD170" s="218"/>
      <c r="CE170" s="192"/>
      <c r="CF170" s="193"/>
      <c r="CH170" s="195"/>
      <c r="CJ170" s="195"/>
      <c r="CM170" s="195"/>
      <c r="CQ170" s="195"/>
    </row>
    <row r="171" spans="1:95" s="194" customFormat="1" ht="30.95" hidden="1" customHeight="1">
      <c r="A171" s="188"/>
      <c r="B171" s="189"/>
      <c r="C171" s="190"/>
      <c r="D171" s="190"/>
      <c r="E171" s="61"/>
      <c r="F171" s="249"/>
      <c r="G171" s="67"/>
      <c r="H171" s="21"/>
      <c r="I171" s="21"/>
      <c r="J171" s="21"/>
      <c r="K171" s="21"/>
      <c r="L171" s="21"/>
      <c r="M171" s="22"/>
      <c r="N171" s="21"/>
      <c r="O171" s="21"/>
      <c r="P171" s="21"/>
      <c r="Q171" s="21"/>
      <c r="R171" s="21"/>
      <c r="S171" s="22"/>
      <c r="T171" s="21"/>
      <c r="U171" s="21"/>
      <c r="V171" s="21"/>
      <c r="W171" s="21"/>
      <c r="X171" s="21"/>
      <c r="Y171" s="21"/>
      <c r="Z171" s="21"/>
      <c r="AA171" s="21"/>
      <c r="AB171" s="21"/>
      <c r="AC171" s="21"/>
      <c r="AD171" s="21"/>
      <c r="AE171" s="21"/>
      <c r="AF171" s="21"/>
      <c r="AG171" s="23"/>
      <c r="AH171" s="24"/>
      <c r="AI171" s="21"/>
      <c r="AJ171" s="24"/>
      <c r="AK171" s="21"/>
      <c r="AL171" s="24"/>
      <c r="AM171" s="21"/>
      <c r="AN171" s="22"/>
      <c r="AO171" s="25"/>
      <c r="AP171" s="25"/>
      <c r="AQ171" s="21"/>
      <c r="AR171" s="21"/>
      <c r="AS171" s="22"/>
      <c r="AT171" s="223"/>
      <c r="AU171" s="21"/>
      <c r="AV171" s="21"/>
      <c r="AW171" s="21"/>
      <c r="AX171" s="21"/>
      <c r="AY171" s="21"/>
      <c r="AZ171" s="21"/>
      <c r="BA171" s="21"/>
      <c r="BB171" s="25"/>
      <c r="BC171" s="21"/>
      <c r="BD171" s="21"/>
      <c r="BE171" s="21"/>
      <c r="BF171" s="21"/>
      <c r="BG171" s="21"/>
      <c r="BH171" s="21"/>
      <c r="BI171" s="21"/>
      <c r="BJ171" s="21"/>
      <c r="BK171" s="21"/>
      <c r="BL171" s="23"/>
      <c r="BM171" s="23"/>
      <c r="BN171" s="23"/>
      <c r="BO171" s="23"/>
      <c r="BP171" s="23"/>
      <c r="BQ171" s="23"/>
      <c r="BR171" s="23"/>
      <c r="BS171" s="23"/>
      <c r="BT171" s="23"/>
      <c r="BU171" s="25"/>
      <c r="BV171" s="26"/>
      <c r="BW171" s="21"/>
      <c r="BX171" s="21"/>
      <c r="BY171" s="21"/>
      <c r="BZ171" s="27"/>
      <c r="CA171" s="27"/>
      <c r="CB171" s="191"/>
      <c r="CC171" s="191"/>
      <c r="CD171" s="218"/>
      <c r="CE171" s="192"/>
      <c r="CF171" s="193"/>
      <c r="CH171" s="195"/>
      <c r="CJ171" s="195"/>
      <c r="CM171" s="195"/>
      <c r="CQ171" s="195"/>
    </row>
    <row r="172" spans="1:95" s="194" customFormat="1" ht="30.95" hidden="1" customHeight="1">
      <c r="A172" s="188"/>
      <c r="B172" s="189"/>
      <c r="C172" s="190"/>
      <c r="D172" s="190"/>
      <c r="E172" s="61"/>
      <c r="F172" s="249"/>
      <c r="G172" s="67"/>
      <c r="H172" s="21"/>
      <c r="I172" s="21"/>
      <c r="J172" s="21"/>
      <c r="K172" s="21"/>
      <c r="L172" s="21"/>
      <c r="M172" s="22"/>
      <c r="N172" s="21"/>
      <c r="O172" s="21"/>
      <c r="P172" s="21"/>
      <c r="Q172" s="21"/>
      <c r="R172" s="21"/>
      <c r="S172" s="22"/>
      <c r="T172" s="21"/>
      <c r="U172" s="21"/>
      <c r="V172" s="21"/>
      <c r="W172" s="21"/>
      <c r="X172" s="21"/>
      <c r="Y172" s="21"/>
      <c r="Z172" s="21"/>
      <c r="AA172" s="21"/>
      <c r="AB172" s="21"/>
      <c r="AC172" s="21"/>
      <c r="AD172" s="21"/>
      <c r="AE172" s="21"/>
      <c r="AF172" s="21"/>
      <c r="AG172" s="23"/>
      <c r="AH172" s="24"/>
      <c r="AI172" s="21"/>
      <c r="AJ172" s="24"/>
      <c r="AK172" s="21"/>
      <c r="AL172" s="24"/>
      <c r="AM172" s="21"/>
      <c r="AN172" s="22"/>
      <c r="AO172" s="25"/>
      <c r="AP172" s="25"/>
      <c r="AQ172" s="21"/>
      <c r="AR172" s="21"/>
      <c r="AS172" s="22"/>
      <c r="AT172" s="223"/>
      <c r="AU172" s="21"/>
      <c r="AV172" s="21"/>
      <c r="AW172" s="21"/>
      <c r="AX172" s="21"/>
      <c r="AY172" s="21"/>
      <c r="AZ172" s="21"/>
      <c r="BA172" s="21"/>
      <c r="BB172" s="25"/>
      <c r="BC172" s="21"/>
      <c r="BD172" s="21"/>
      <c r="BE172" s="21"/>
      <c r="BF172" s="21"/>
      <c r="BG172" s="21"/>
      <c r="BH172" s="21"/>
      <c r="BI172" s="21"/>
      <c r="BJ172" s="21"/>
      <c r="BK172" s="21"/>
      <c r="BL172" s="23"/>
      <c r="BM172" s="23"/>
      <c r="BN172" s="23"/>
      <c r="BO172" s="23"/>
      <c r="BP172" s="23"/>
      <c r="BQ172" s="23"/>
      <c r="BR172" s="23"/>
      <c r="BS172" s="23"/>
      <c r="BT172" s="23"/>
      <c r="BU172" s="25"/>
      <c r="BV172" s="26"/>
      <c r="BW172" s="21"/>
      <c r="BX172" s="21"/>
      <c r="BY172" s="21"/>
      <c r="BZ172" s="27"/>
      <c r="CA172" s="27"/>
      <c r="CB172" s="191"/>
      <c r="CC172" s="191"/>
      <c r="CD172" s="218"/>
      <c r="CE172" s="192"/>
      <c r="CF172" s="193"/>
      <c r="CH172" s="195"/>
      <c r="CJ172" s="195"/>
      <c r="CM172" s="195"/>
      <c r="CQ172" s="195"/>
    </row>
    <row r="173" spans="1:95" s="194" customFormat="1" ht="30.95" hidden="1" customHeight="1">
      <c r="A173" s="188"/>
      <c r="B173" s="189"/>
      <c r="C173" s="190"/>
      <c r="D173" s="190"/>
      <c r="E173" s="61"/>
      <c r="F173" s="249"/>
      <c r="G173" s="67"/>
      <c r="H173" s="21"/>
      <c r="I173" s="21"/>
      <c r="J173" s="21"/>
      <c r="K173" s="21"/>
      <c r="L173" s="21"/>
      <c r="M173" s="22"/>
      <c r="N173" s="21"/>
      <c r="O173" s="21"/>
      <c r="P173" s="21"/>
      <c r="Q173" s="21"/>
      <c r="R173" s="21"/>
      <c r="S173" s="22"/>
      <c r="T173" s="21"/>
      <c r="U173" s="21"/>
      <c r="V173" s="21"/>
      <c r="W173" s="21"/>
      <c r="X173" s="21"/>
      <c r="Y173" s="21"/>
      <c r="Z173" s="21"/>
      <c r="AA173" s="21"/>
      <c r="AB173" s="21"/>
      <c r="AC173" s="21"/>
      <c r="AD173" s="21"/>
      <c r="AE173" s="21"/>
      <c r="AF173" s="21"/>
      <c r="AG173" s="23"/>
      <c r="AH173" s="24"/>
      <c r="AI173" s="21"/>
      <c r="AJ173" s="24"/>
      <c r="AK173" s="21"/>
      <c r="AL173" s="24"/>
      <c r="AM173" s="21"/>
      <c r="AN173" s="22"/>
      <c r="AO173" s="25"/>
      <c r="AP173" s="25"/>
      <c r="AQ173" s="21"/>
      <c r="AR173" s="21"/>
      <c r="AS173" s="22"/>
      <c r="AT173" s="223"/>
      <c r="AU173" s="21"/>
      <c r="AV173" s="21"/>
      <c r="AW173" s="21"/>
      <c r="AX173" s="21"/>
      <c r="AY173" s="21"/>
      <c r="AZ173" s="21"/>
      <c r="BA173" s="21"/>
      <c r="BB173" s="25"/>
      <c r="BC173" s="21"/>
      <c r="BD173" s="21"/>
      <c r="BE173" s="21"/>
      <c r="BF173" s="21"/>
      <c r="BG173" s="21"/>
      <c r="BH173" s="21"/>
      <c r="BI173" s="21"/>
      <c r="BJ173" s="21"/>
      <c r="BK173" s="21"/>
      <c r="BL173" s="23"/>
      <c r="BM173" s="23"/>
      <c r="BN173" s="23"/>
      <c r="BO173" s="23"/>
      <c r="BP173" s="23"/>
      <c r="BQ173" s="23"/>
      <c r="BR173" s="23"/>
      <c r="BS173" s="23"/>
      <c r="BT173" s="23"/>
      <c r="BU173" s="25"/>
      <c r="BV173" s="26"/>
      <c r="BW173" s="21"/>
      <c r="BX173" s="21"/>
      <c r="BY173" s="21"/>
      <c r="BZ173" s="27"/>
      <c r="CA173" s="27"/>
      <c r="CB173" s="191"/>
      <c r="CC173" s="191"/>
      <c r="CD173" s="218"/>
      <c r="CE173" s="192"/>
      <c r="CF173" s="193"/>
      <c r="CH173" s="195"/>
      <c r="CJ173" s="195"/>
      <c r="CM173" s="195"/>
      <c r="CQ173" s="195"/>
    </row>
    <row r="174" spans="1:95" s="194" customFormat="1" ht="30.95" hidden="1" customHeight="1">
      <c r="A174" s="188"/>
      <c r="B174" s="189"/>
      <c r="C174" s="190"/>
      <c r="D174" s="190"/>
      <c r="E174" s="61"/>
      <c r="F174" s="249"/>
      <c r="G174" s="67"/>
      <c r="H174" s="21"/>
      <c r="I174" s="21"/>
      <c r="J174" s="21"/>
      <c r="K174" s="21"/>
      <c r="L174" s="21"/>
      <c r="M174" s="22"/>
      <c r="N174" s="21"/>
      <c r="O174" s="21"/>
      <c r="P174" s="21"/>
      <c r="Q174" s="21"/>
      <c r="R174" s="21"/>
      <c r="S174" s="22"/>
      <c r="T174" s="21"/>
      <c r="U174" s="21"/>
      <c r="V174" s="21"/>
      <c r="W174" s="21"/>
      <c r="X174" s="21"/>
      <c r="Y174" s="21"/>
      <c r="Z174" s="21"/>
      <c r="AA174" s="21"/>
      <c r="AB174" s="21"/>
      <c r="AC174" s="21"/>
      <c r="AD174" s="21"/>
      <c r="AE174" s="21"/>
      <c r="AF174" s="21"/>
      <c r="AG174" s="23"/>
      <c r="AH174" s="24"/>
      <c r="AI174" s="21"/>
      <c r="AJ174" s="24"/>
      <c r="AK174" s="21"/>
      <c r="AL174" s="24"/>
      <c r="AM174" s="21"/>
      <c r="AN174" s="22"/>
      <c r="AO174" s="25"/>
      <c r="AP174" s="25"/>
      <c r="AQ174" s="21"/>
      <c r="AR174" s="21"/>
      <c r="AS174" s="22"/>
      <c r="AT174" s="223"/>
      <c r="AU174" s="21"/>
      <c r="AV174" s="21"/>
      <c r="AW174" s="21"/>
      <c r="AX174" s="21"/>
      <c r="AY174" s="21"/>
      <c r="AZ174" s="21"/>
      <c r="BA174" s="21"/>
      <c r="BB174" s="25"/>
      <c r="BC174" s="21"/>
      <c r="BD174" s="21"/>
      <c r="BE174" s="21"/>
      <c r="BF174" s="21"/>
      <c r="BG174" s="21"/>
      <c r="BH174" s="21"/>
      <c r="BI174" s="21"/>
      <c r="BJ174" s="21"/>
      <c r="BK174" s="21"/>
      <c r="BL174" s="23"/>
      <c r="BM174" s="23"/>
      <c r="BN174" s="23"/>
      <c r="BO174" s="23"/>
      <c r="BP174" s="23"/>
      <c r="BQ174" s="23"/>
      <c r="BR174" s="23"/>
      <c r="BS174" s="23"/>
      <c r="BT174" s="23"/>
      <c r="BU174" s="25"/>
      <c r="BV174" s="26"/>
      <c r="BW174" s="21"/>
      <c r="BX174" s="21"/>
      <c r="BY174" s="21"/>
      <c r="BZ174" s="27"/>
      <c r="CA174" s="27"/>
      <c r="CB174" s="191"/>
      <c r="CC174" s="191"/>
      <c r="CD174" s="218"/>
      <c r="CE174" s="192"/>
      <c r="CF174" s="193"/>
      <c r="CH174" s="195"/>
      <c r="CJ174" s="195"/>
      <c r="CM174" s="195"/>
      <c r="CQ174" s="195"/>
    </row>
    <row r="175" spans="1:95" s="194" customFormat="1" ht="30.95" hidden="1" customHeight="1">
      <c r="A175" s="188"/>
      <c r="B175" s="189"/>
      <c r="C175" s="190"/>
      <c r="D175" s="190"/>
      <c r="E175" s="61"/>
      <c r="F175" s="249"/>
      <c r="G175" s="67"/>
      <c r="H175" s="21"/>
      <c r="I175" s="21"/>
      <c r="J175" s="21"/>
      <c r="K175" s="21"/>
      <c r="L175" s="21"/>
      <c r="M175" s="22"/>
      <c r="N175" s="21"/>
      <c r="O175" s="21"/>
      <c r="P175" s="21"/>
      <c r="Q175" s="21"/>
      <c r="R175" s="21"/>
      <c r="S175" s="22"/>
      <c r="T175" s="21"/>
      <c r="U175" s="21"/>
      <c r="V175" s="21"/>
      <c r="W175" s="21"/>
      <c r="X175" s="21"/>
      <c r="Y175" s="21"/>
      <c r="Z175" s="21"/>
      <c r="AA175" s="21"/>
      <c r="AB175" s="21"/>
      <c r="AC175" s="21"/>
      <c r="AD175" s="21"/>
      <c r="AE175" s="21"/>
      <c r="AF175" s="21"/>
      <c r="AG175" s="23"/>
      <c r="AH175" s="24"/>
      <c r="AI175" s="21"/>
      <c r="AJ175" s="24"/>
      <c r="AK175" s="21"/>
      <c r="AL175" s="24"/>
      <c r="AM175" s="21"/>
      <c r="AN175" s="22"/>
      <c r="AO175" s="25"/>
      <c r="AP175" s="25"/>
      <c r="AQ175" s="21"/>
      <c r="AR175" s="21"/>
      <c r="AS175" s="22"/>
      <c r="AT175" s="223"/>
      <c r="AU175" s="21"/>
      <c r="AV175" s="21"/>
      <c r="AW175" s="21"/>
      <c r="AX175" s="21"/>
      <c r="AY175" s="21"/>
      <c r="AZ175" s="21"/>
      <c r="BA175" s="21"/>
      <c r="BB175" s="25"/>
      <c r="BC175" s="21"/>
      <c r="BD175" s="21"/>
      <c r="BE175" s="21"/>
      <c r="BF175" s="21"/>
      <c r="BG175" s="21"/>
      <c r="BH175" s="21"/>
      <c r="BI175" s="21"/>
      <c r="BJ175" s="21"/>
      <c r="BK175" s="21"/>
      <c r="BL175" s="23"/>
      <c r="BM175" s="23"/>
      <c r="BN175" s="23"/>
      <c r="BO175" s="23"/>
      <c r="BP175" s="23"/>
      <c r="BQ175" s="23"/>
      <c r="BR175" s="23"/>
      <c r="BS175" s="23"/>
      <c r="BT175" s="23"/>
      <c r="BU175" s="25"/>
      <c r="BV175" s="26"/>
      <c r="BW175" s="21"/>
      <c r="BX175" s="21"/>
      <c r="BY175" s="21"/>
      <c r="BZ175" s="27"/>
      <c r="CA175" s="27"/>
      <c r="CB175" s="191"/>
      <c r="CC175" s="191"/>
      <c r="CD175" s="218"/>
      <c r="CE175" s="192"/>
      <c r="CF175" s="193"/>
      <c r="CH175" s="195"/>
      <c r="CJ175" s="195"/>
      <c r="CM175" s="195"/>
      <c r="CQ175" s="195"/>
    </row>
    <row r="176" spans="1:95" s="194" customFormat="1" ht="30.95" hidden="1" customHeight="1">
      <c r="A176" s="188"/>
      <c r="B176" s="189"/>
      <c r="C176" s="190"/>
      <c r="D176" s="190"/>
      <c r="E176" s="61"/>
      <c r="F176" s="249"/>
      <c r="G176" s="67"/>
      <c r="H176" s="21"/>
      <c r="I176" s="21"/>
      <c r="J176" s="21"/>
      <c r="K176" s="21"/>
      <c r="L176" s="21"/>
      <c r="M176" s="22"/>
      <c r="N176" s="21"/>
      <c r="O176" s="21"/>
      <c r="P176" s="21"/>
      <c r="Q176" s="21"/>
      <c r="R176" s="21"/>
      <c r="S176" s="22"/>
      <c r="T176" s="21"/>
      <c r="U176" s="21"/>
      <c r="V176" s="21"/>
      <c r="W176" s="21"/>
      <c r="X176" s="21"/>
      <c r="Y176" s="21"/>
      <c r="Z176" s="21"/>
      <c r="AA176" s="21"/>
      <c r="AB176" s="21"/>
      <c r="AC176" s="21"/>
      <c r="AD176" s="21"/>
      <c r="AE176" s="21"/>
      <c r="AF176" s="21"/>
      <c r="AG176" s="23"/>
      <c r="AH176" s="24"/>
      <c r="AI176" s="21"/>
      <c r="AJ176" s="24"/>
      <c r="AK176" s="21"/>
      <c r="AL176" s="24"/>
      <c r="AM176" s="21"/>
      <c r="AN176" s="22"/>
      <c r="AO176" s="25"/>
      <c r="AP176" s="25"/>
      <c r="AQ176" s="21"/>
      <c r="AR176" s="21"/>
      <c r="AS176" s="22"/>
      <c r="AT176" s="223"/>
      <c r="AU176" s="21"/>
      <c r="AV176" s="21"/>
      <c r="AW176" s="21"/>
      <c r="AX176" s="21"/>
      <c r="AY176" s="21"/>
      <c r="AZ176" s="21"/>
      <c r="BA176" s="21"/>
      <c r="BB176" s="25"/>
      <c r="BC176" s="21"/>
      <c r="BD176" s="21"/>
      <c r="BE176" s="21"/>
      <c r="BF176" s="21"/>
      <c r="BG176" s="21"/>
      <c r="BH176" s="21"/>
      <c r="BI176" s="21"/>
      <c r="BJ176" s="21"/>
      <c r="BK176" s="21"/>
      <c r="BL176" s="23"/>
      <c r="BM176" s="23"/>
      <c r="BN176" s="23"/>
      <c r="BO176" s="23"/>
      <c r="BP176" s="23"/>
      <c r="BQ176" s="23"/>
      <c r="BR176" s="23"/>
      <c r="BS176" s="23"/>
      <c r="BT176" s="23"/>
      <c r="BU176" s="25"/>
      <c r="BV176" s="26"/>
      <c r="BW176" s="21"/>
      <c r="BX176" s="21"/>
      <c r="BY176" s="21"/>
      <c r="BZ176" s="27"/>
      <c r="CA176" s="27"/>
      <c r="CB176" s="191"/>
      <c r="CC176" s="191"/>
      <c r="CD176" s="218"/>
      <c r="CE176" s="192"/>
      <c r="CF176" s="193"/>
      <c r="CH176" s="195"/>
      <c r="CJ176" s="195"/>
      <c r="CM176" s="195"/>
      <c r="CQ176" s="195"/>
    </row>
    <row r="177" spans="1:95" s="194" customFormat="1" ht="30.95" hidden="1" customHeight="1">
      <c r="A177" s="188"/>
      <c r="B177" s="189"/>
      <c r="C177" s="190"/>
      <c r="D177" s="190"/>
      <c r="E177" s="61"/>
      <c r="F177" s="249"/>
      <c r="G177" s="67"/>
      <c r="H177" s="21"/>
      <c r="I177" s="21"/>
      <c r="J177" s="21"/>
      <c r="K177" s="21"/>
      <c r="L177" s="21"/>
      <c r="M177" s="22"/>
      <c r="N177" s="21"/>
      <c r="O177" s="21"/>
      <c r="P177" s="21"/>
      <c r="Q177" s="21"/>
      <c r="R177" s="21"/>
      <c r="S177" s="22"/>
      <c r="T177" s="21"/>
      <c r="U177" s="21"/>
      <c r="V177" s="21"/>
      <c r="W177" s="21"/>
      <c r="X177" s="21"/>
      <c r="Y177" s="21"/>
      <c r="Z177" s="21"/>
      <c r="AA177" s="21"/>
      <c r="AB177" s="21"/>
      <c r="AC177" s="21"/>
      <c r="AD177" s="21"/>
      <c r="AE177" s="21"/>
      <c r="AF177" s="21"/>
      <c r="AG177" s="23"/>
      <c r="AH177" s="24"/>
      <c r="AI177" s="21"/>
      <c r="AJ177" s="24"/>
      <c r="AK177" s="21"/>
      <c r="AL177" s="24"/>
      <c r="AM177" s="21"/>
      <c r="AN177" s="22"/>
      <c r="AO177" s="25"/>
      <c r="AP177" s="25"/>
      <c r="AQ177" s="21"/>
      <c r="AR177" s="21"/>
      <c r="AS177" s="22"/>
      <c r="AT177" s="223"/>
      <c r="AU177" s="21"/>
      <c r="AV177" s="21"/>
      <c r="AW177" s="21"/>
      <c r="AX177" s="21"/>
      <c r="AY177" s="21"/>
      <c r="AZ177" s="21"/>
      <c r="BA177" s="21"/>
      <c r="BB177" s="25"/>
      <c r="BC177" s="21"/>
      <c r="BD177" s="21"/>
      <c r="BE177" s="21"/>
      <c r="BF177" s="21"/>
      <c r="BG177" s="21"/>
      <c r="BH177" s="21"/>
      <c r="BI177" s="21"/>
      <c r="BJ177" s="21"/>
      <c r="BK177" s="21"/>
      <c r="BL177" s="23"/>
      <c r="BM177" s="23"/>
      <c r="BN177" s="23"/>
      <c r="BO177" s="23"/>
      <c r="BP177" s="23"/>
      <c r="BQ177" s="23"/>
      <c r="BR177" s="23"/>
      <c r="BS177" s="23"/>
      <c r="BT177" s="23"/>
      <c r="BU177" s="25"/>
      <c r="BV177" s="26"/>
      <c r="BW177" s="21"/>
      <c r="BX177" s="21"/>
      <c r="BY177" s="21"/>
      <c r="BZ177" s="27"/>
      <c r="CA177" s="27"/>
      <c r="CB177" s="191"/>
      <c r="CC177" s="191"/>
      <c r="CD177" s="218"/>
      <c r="CE177" s="192"/>
      <c r="CF177" s="193"/>
      <c r="CH177" s="195"/>
      <c r="CJ177" s="195"/>
      <c r="CM177" s="195"/>
      <c r="CQ177" s="195"/>
    </row>
    <row r="178" spans="1:95" s="194" customFormat="1" ht="30.95" hidden="1" customHeight="1">
      <c r="A178" s="188"/>
      <c r="B178" s="189"/>
      <c r="C178" s="190"/>
      <c r="D178" s="190"/>
      <c r="E178" s="61"/>
      <c r="F178" s="249"/>
      <c r="G178" s="67"/>
      <c r="H178" s="21"/>
      <c r="I178" s="21"/>
      <c r="J178" s="21"/>
      <c r="K178" s="21"/>
      <c r="L178" s="21"/>
      <c r="M178" s="22"/>
      <c r="N178" s="21"/>
      <c r="O178" s="21"/>
      <c r="P178" s="21"/>
      <c r="Q178" s="21"/>
      <c r="R178" s="21"/>
      <c r="S178" s="22"/>
      <c r="T178" s="21"/>
      <c r="U178" s="21"/>
      <c r="V178" s="21"/>
      <c r="W178" s="21"/>
      <c r="X178" s="21"/>
      <c r="Y178" s="21"/>
      <c r="Z178" s="21"/>
      <c r="AA178" s="21"/>
      <c r="AB178" s="21"/>
      <c r="AC178" s="21"/>
      <c r="AD178" s="21"/>
      <c r="AE178" s="21"/>
      <c r="AF178" s="21"/>
      <c r="AG178" s="23"/>
      <c r="AH178" s="24"/>
      <c r="AI178" s="21"/>
      <c r="AJ178" s="24"/>
      <c r="AK178" s="21"/>
      <c r="AL178" s="24"/>
      <c r="AM178" s="21"/>
      <c r="AN178" s="22"/>
      <c r="AO178" s="25"/>
      <c r="AP178" s="25"/>
      <c r="AQ178" s="21"/>
      <c r="AR178" s="21"/>
      <c r="AS178" s="22"/>
      <c r="AT178" s="223"/>
      <c r="AU178" s="21"/>
      <c r="AV178" s="21"/>
      <c r="AW178" s="21"/>
      <c r="AX178" s="21"/>
      <c r="AY178" s="21"/>
      <c r="AZ178" s="21"/>
      <c r="BA178" s="21"/>
      <c r="BB178" s="25"/>
      <c r="BC178" s="21"/>
      <c r="BD178" s="21"/>
      <c r="BE178" s="21"/>
      <c r="BF178" s="21"/>
      <c r="BG178" s="21"/>
      <c r="BH178" s="21"/>
      <c r="BI178" s="21"/>
      <c r="BJ178" s="21"/>
      <c r="BK178" s="21"/>
      <c r="BL178" s="23"/>
      <c r="BM178" s="23"/>
      <c r="BN178" s="23"/>
      <c r="BO178" s="23"/>
      <c r="BP178" s="23"/>
      <c r="BQ178" s="23"/>
      <c r="BR178" s="23"/>
      <c r="BS178" s="23"/>
      <c r="BT178" s="23"/>
      <c r="BU178" s="25"/>
      <c r="BV178" s="26"/>
      <c r="BW178" s="21"/>
      <c r="BX178" s="21"/>
      <c r="BY178" s="21"/>
      <c r="BZ178" s="27"/>
      <c r="CA178" s="27"/>
      <c r="CB178" s="191"/>
      <c r="CC178" s="191"/>
      <c r="CD178" s="218"/>
      <c r="CE178" s="192"/>
      <c r="CF178" s="193"/>
      <c r="CH178" s="195"/>
      <c r="CJ178" s="195"/>
      <c r="CM178" s="195"/>
      <c r="CQ178" s="195"/>
    </row>
    <row r="179" spans="1:95" s="194" customFormat="1" ht="30.95" hidden="1" customHeight="1">
      <c r="A179" s="188"/>
      <c r="B179" s="189"/>
      <c r="C179" s="190"/>
      <c r="D179" s="190"/>
      <c r="E179" s="61"/>
      <c r="F179" s="249"/>
      <c r="G179" s="67"/>
      <c r="H179" s="21"/>
      <c r="I179" s="21"/>
      <c r="J179" s="21"/>
      <c r="K179" s="21"/>
      <c r="L179" s="21"/>
      <c r="M179" s="22"/>
      <c r="N179" s="21"/>
      <c r="O179" s="21"/>
      <c r="P179" s="21"/>
      <c r="Q179" s="21"/>
      <c r="R179" s="21"/>
      <c r="S179" s="22"/>
      <c r="T179" s="21"/>
      <c r="U179" s="21"/>
      <c r="V179" s="21"/>
      <c r="W179" s="21"/>
      <c r="X179" s="21"/>
      <c r="Y179" s="21"/>
      <c r="Z179" s="21"/>
      <c r="AA179" s="21"/>
      <c r="AB179" s="21"/>
      <c r="AC179" s="21"/>
      <c r="AD179" s="21"/>
      <c r="AE179" s="21"/>
      <c r="AF179" s="21"/>
      <c r="AG179" s="23"/>
      <c r="AH179" s="24"/>
      <c r="AI179" s="21"/>
      <c r="AJ179" s="24"/>
      <c r="AK179" s="21"/>
      <c r="AL179" s="24"/>
      <c r="AM179" s="21"/>
      <c r="AN179" s="22"/>
      <c r="AO179" s="25"/>
      <c r="AP179" s="25"/>
      <c r="AQ179" s="21"/>
      <c r="AR179" s="21"/>
      <c r="AS179" s="22"/>
      <c r="AT179" s="223"/>
      <c r="AU179" s="21"/>
      <c r="AV179" s="21"/>
      <c r="AW179" s="21"/>
      <c r="AX179" s="21"/>
      <c r="AY179" s="21"/>
      <c r="AZ179" s="21"/>
      <c r="BA179" s="21"/>
      <c r="BB179" s="25"/>
      <c r="BC179" s="21"/>
      <c r="BD179" s="21"/>
      <c r="BE179" s="21"/>
      <c r="BF179" s="21"/>
      <c r="BG179" s="21"/>
      <c r="BH179" s="21"/>
      <c r="BI179" s="21"/>
      <c r="BJ179" s="21"/>
      <c r="BK179" s="21"/>
      <c r="BL179" s="23"/>
      <c r="BM179" s="23"/>
      <c r="BN179" s="23"/>
      <c r="BO179" s="23"/>
      <c r="BP179" s="23"/>
      <c r="BQ179" s="23"/>
      <c r="BR179" s="23"/>
      <c r="BS179" s="23"/>
      <c r="BT179" s="23"/>
      <c r="BU179" s="25"/>
      <c r="BV179" s="26"/>
      <c r="BW179" s="21"/>
      <c r="BX179" s="21"/>
      <c r="BY179" s="21"/>
      <c r="BZ179" s="27"/>
      <c r="CA179" s="27"/>
      <c r="CB179" s="191"/>
      <c r="CC179" s="191"/>
      <c r="CD179" s="218"/>
      <c r="CE179" s="192"/>
      <c r="CF179" s="193"/>
      <c r="CH179" s="195"/>
      <c r="CJ179" s="195"/>
      <c r="CM179" s="195"/>
      <c r="CQ179" s="195"/>
    </row>
    <row r="180" spans="1:95" s="194" customFormat="1" ht="30.95" hidden="1" customHeight="1">
      <c r="A180" s="188"/>
      <c r="B180" s="189"/>
      <c r="C180" s="190"/>
      <c r="D180" s="190"/>
      <c r="E180" s="61"/>
      <c r="F180" s="249"/>
      <c r="G180" s="67"/>
      <c r="H180" s="21"/>
      <c r="I180" s="21"/>
      <c r="J180" s="21"/>
      <c r="K180" s="21"/>
      <c r="L180" s="21"/>
      <c r="M180" s="22"/>
      <c r="N180" s="21"/>
      <c r="O180" s="21"/>
      <c r="P180" s="21"/>
      <c r="Q180" s="21"/>
      <c r="R180" s="21"/>
      <c r="S180" s="22"/>
      <c r="T180" s="21"/>
      <c r="U180" s="21"/>
      <c r="V180" s="21"/>
      <c r="W180" s="21"/>
      <c r="X180" s="21"/>
      <c r="Y180" s="21"/>
      <c r="Z180" s="21"/>
      <c r="AA180" s="21"/>
      <c r="AB180" s="21"/>
      <c r="AC180" s="21"/>
      <c r="AD180" s="21"/>
      <c r="AE180" s="21"/>
      <c r="AF180" s="21"/>
      <c r="AG180" s="23"/>
      <c r="AH180" s="24"/>
      <c r="AI180" s="21"/>
      <c r="AJ180" s="24"/>
      <c r="AK180" s="21"/>
      <c r="AL180" s="24"/>
      <c r="AM180" s="21"/>
      <c r="AN180" s="22"/>
      <c r="AO180" s="25"/>
      <c r="AP180" s="25"/>
      <c r="AQ180" s="21"/>
      <c r="AR180" s="21"/>
      <c r="AS180" s="22"/>
      <c r="AT180" s="223"/>
      <c r="AU180" s="21"/>
      <c r="AV180" s="21"/>
      <c r="AW180" s="21"/>
      <c r="AX180" s="21"/>
      <c r="AY180" s="21"/>
      <c r="AZ180" s="21"/>
      <c r="BA180" s="21"/>
      <c r="BB180" s="25"/>
      <c r="BC180" s="21"/>
      <c r="BD180" s="21"/>
      <c r="BE180" s="21"/>
      <c r="BF180" s="21"/>
      <c r="BG180" s="21"/>
      <c r="BH180" s="21"/>
      <c r="BI180" s="21"/>
      <c r="BJ180" s="21"/>
      <c r="BK180" s="21"/>
      <c r="BL180" s="23"/>
      <c r="BM180" s="23"/>
      <c r="BN180" s="23"/>
      <c r="BO180" s="23"/>
      <c r="BP180" s="23"/>
      <c r="BQ180" s="23"/>
      <c r="BR180" s="23"/>
      <c r="BS180" s="23"/>
      <c r="BT180" s="23"/>
      <c r="BU180" s="25"/>
      <c r="BV180" s="26"/>
      <c r="BW180" s="21"/>
      <c r="BX180" s="21"/>
      <c r="BY180" s="21"/>
      <c r="BZ180" s="27"/>
      <c r="CA180" s="27"/>
      <c r="CB180" s="191"/>
      <c r="CC180" s="191"/>
      <c r="CD180" s="218"/>
      <c r="CE180" s="192"/>
      <c r="CF180" s="193"/>
      <c r="CH180" s="195"/>
      <c r="CJ180" s="195"/>
      <c r="CM180" s="195"/>
      <c r="CQ180" s="195"/>
    </row>
    <row r="181" spans="1:95" s="194" customFormat="1" ht="30.95" hidden="1" customHeight="1">
      <c r="A181" s="188"/>
      <c r="B181" s="189"/>
      <c r="C181" s="190"/>
      <c r="D181" s="190"/>
      <c r="E181" s="61"/>
      <c r="F181" s="249"/>
      <c r="G181" s="67"/>
      <c r="H181" s="21"/>
      <c r="I181" s="21"/>
      <c r="J181" s="21"/>
      <c r="K181" s="21"/>
      <c r="L181" s="21"/>
      <c r="M181" s="22"/>
      <c r="N181" s="21"/>
      <c r="O181" s="21"/>
      <c r="P181" s="21"/>
      <c r="Q181" s="21"/>
      <c r="R181" s="21"/>
      <c r="S181" s="22"/>
      <c r="T181" s="21"/>
      <c r="U181" s="21"/>
      <c r="V181" s="21"/>
      <c r="W181" s="21"/>
      <c r="X181" s="21"/>
      <c r="Y181" s="21"/>
      <c r="Z181" s="21"/>
      <c r="AA181" s="21"/>
      <c r="AB181" s="21"/>
      <c r="AC181" s="21"/>
      <c r="AD181" s="21"/>
      <c r="AE181" s="21"/>
      <c r="AF181" s="21"/>
      <c r="AG181" s="23"/>
      <c r="AH181" s="24"/>
      <c r="AI181" s="21"/>
      <c r="AJ181" s="24"/>
      <c r="AK181" s="21"/>
      <c r="AL181" s="24"/>
      <c r="AM181" s="21"/>
      <c r="AN181" s="22"/>
      <c r="AO181" s="25"/>
      <c r="AP181" s="25"/>
      <c r="AQ181" s="21"/>
      <c r="AR181" s="21"/>
      <c r="AS181" s="22"/>
      <c r="AT181" s="223"/>
      <c r="AU181" s="21"/>
      <c r="AV181" s="21"/>
      <c r="AW181" s="21"/>
      <c r="AX181" s="21"/>
      <c r="AY181" s="21"/>
      <c r="AZ181" s="21"/>
      <c r="BA181" s="21"/>
      <c r="BB181" s="25"/>
      <c r="BC181" s="21"/>
      <c r="BD181" s="21"/>
      <c r="BE181" s="21"/>
      <c r="BF181" s="21"/>
      <c r="BG181" s="21"/>
      <c r="BH181" s="21"/>
      <c r="BI181" s="21"/>
      <c r="BJ181" s="21"/>
      <c r="BK181" s="21"/>
      <c r="BL181" s="23"/>
      <c r="BM181" s="23"/>
      <c r="BN181" s="23"/>
      <c r="BO181" s="23"/>
      <c r="BP181" s="23"/>
      <c r="BQ181" s="23"/>
      <c r="BR181" s="23"/>
      <c r="BS181" s="23"/>
      <c r="BT181" s="23"/>
      <c r="BU181" s="25"/>
      <c r="BV181" s="26"/>
      <c r="BW181" s="21"/>
      <c r="BX181" s="21"/>
      <c r="BY181" s="21"/>
      <c r="BZ181" s="27"/>
      <c r="CA181" s="27"/>
      <c r="CB181" s="191"/>
      <c r="CC181" s="191"/>
      <c r="CD181" s="218"/>
      <c r="CE181" s="192"/>
      <c r="CF181" s="193"/>
      <c r="CH181" s="195"/>
      <c r="CJ181" s="195"/>
      <c r="CM181" s="195"/>
      <c r="CQ181" s="195"/>
    </row>
    <row r="182" spans="1:95" s="194" customFormat="1" ht="30.75" hidden="1" customHeight="1">
      <c r="A182" s="188"/>
      <c r="B182" s="189"/>
      <c r="C182" s="190"/>
      <c r="D182" s="190"/>
      <c r="E182" s="61"/>
      <c r="F182" s="249"/>
      <c r="G182" s="67"/>
      <c r="H182" s="21"/>
      <c r="I182" s="21"/>
      <c r="J182" s="21"/>
      <c r="K182" s="21"/>
      <c r="L182" s="21"/>
      <c r="M182" s="22"/>
      <c r="N182" s="21"/>
      <c r="O182" s="21"/>
      <c r="P182" s="21"/>
      <c r="Q182" s="21"/>
      <c r="R182" s="21"/>
      <c r="S182" s="22"/>
      <c r="T182" s="21"/>
      <c r="U182" s="21"/>
      <c r="V182" s="21"/>
      <c r="W182" s="21"/>
      <c r="X182" s="21"/>
      <c r="Y182" s="21"/>
      <c r="Z182" s="21"/>
      <c r="AA182" s="21"/>
      <c r="AB182" s="21"/>
      <c r="AC182" s="21"/>
      <c r="AD182" s="21"/>
      <c r="AE182" s="21"/>
      <c r="AF182" s="21"/>
      <c r="AG182" s="23"/>
      <c r="AH182" s="24"/>
      <c r="AI182" s="21"/>
      <c r="AJ182" s="24"/>
      <c r="AK182" s="21"/>
      <c r="AL182" s="24"/>
      <c r="AM182" s="21"/>
      <c r="AN182" s="22"/>
      <c r="AO182" s="25"/>
      <c r="AP182" s="25"/>
      <c r="AQ182" s="21"/>
      <c r="AR182" s="21"/>
      <c r="AS182" s="22"/>
      <c r="AT182" s="223"/>
      <c r="AU182" s="21"/>
      <c r="AV182" s="21"/>
      <c r="AW182" s="21"/>
      <c r="AX182" s="21"/>
      <c r="AY182" s="21"/>
      <c r="AZ182" s="21"/>
      <c r="BA182" s="21"/>
      <c r="BB182" s="25"/>
      <c r="BC182" s="21"/>
      <c r="BD182" s="21"/>
      <c r="BE182" s="21"/>
      <c r="BF182" s="21"/>
      <c r="BG182" s="21"/>
      <c r="BH182" s="21"/>
      <c r="BI182" s="21"/>
      <c r="BJ182" s="21"/>
      <c r="BK182" s="21"/>
      <c r="BL182" s="23"/>
      <c r="BM182" s="23"/>
      <c r="BN182" s="23"/>
      <c r="BO182" s="23"/>
      <c r="BP182" s="23"/>
      <c r="BQ182" s="23"/>
      <c r="BR182" s="23"/>
      <c r="BS182" s="23"/>
      <c r="BT182" s="23"/>
      <c r="BU182" s="25"/>
      <c r="BV182" s="26"/>
      <c r="BW182" s="21"/>
      <c r="BX182" s="21"/>
      <c r="BY182" s="21"/>
      <c r="BZ182" s="27"/>
      <c r="CA182" s="27"/>
      <c r="CB182" s="191"/>
      <c r="CC182" s="191"/>
      <c r="CD182" s="218"/>
      <c r="CE182" s="192"/>
      <c r="CF182" s="193"/>
      <c r="CH182" s="195"/>
      <c r="CJ182" s="195"/>
      <c r="CM182" s="195"/>
      <c r="CQ182" s="195"/>
    </row>
    <row r="183" spans="1:95" s="194" customFormat="1" ht="30.95" hidden="1" customHeight="1">
      <c r="A183" s="188"/>
      <c r="B183" s="189"/>
      <c r="C183" s="190"/>
      <c r="D183" s="190"/>
      <c r="E183" s="61"/>
      <c r="F183" s="249"/>
      <c r="G183" s="67"/>
      <c r="H183" s="21"/>
      <c r="I183" s="21"/>
      <c r="J183" s="21"/>
      <c r="K183" s="21"/>
      <c r="L183" s="21"/>
      <c r="M183" s="22"/>
      <c r="N183" s="21"/>
      <c r="O183" s="21"/>
      <c r="P183" s="21"/>
      <c r="Q183" s="21"/>
      <c r="R183" s="21"/>
      <c r="S183" s="22"/>
      <c r="T183" s="21"/>
      <c r="U183" s="21"/>
      <c r="V183" s="21"/>
      <c r="W183" s="21"/>
      <c r="X183" s="21"/>
      <c r="Y183" s="21"/>
      <c r="Z183" s="21"/>
      <c r="AA183" s="21"/>
      <c r="AB183" s="21"/>
      <c r="AC183" s="21"/>
      <c r="AD183" s="21"/>
      <c r="AE183" s="21"/>
      <c r="AF183" s="21"/>
      <c r="AG183" s="23"/>
      <c r="AH183" s="24"/>
      <c r="AI183" s="21"/>
      <c r="AJ183" s="24"/>
      <c r="AK183" s="21"/>
      <c r="AL183" s="24"/>
      <c r="AM183" s="21"/>
      <c r="AN183" s="22"/>
      <c r="AO183" s="25"/>
      <c r="AP183" s="25"/>
      <c r="AQ183" s="21"/>
      <c r="AR183" s="21"/>
      <c r="AS183" s="22"/>
      <c r="AT183" s="223"/>
      <c r="AU183" s="21"/>
      <c r="AV183" s="21"/>
      <c r="AW183" s="21"/>
      <c r="AX183" s="21"/>
      <c r="AY183" s="21"/>
      <c r="AZ183" s="21"/>
      <c r="BA183" s="21"/>
      <c r="BB183" s="25"/>
      <c r="BC183" s="21"/>
      <c r="BD183" s="21"/>
      <c r="BE183" s="21"/>
      <c r="BF183" s="21"/>
      <c r="BG183" s="21"/>
      <c r="BH183" s="21"/>
      <c r="BI183" s="21"/>
      <c r="BJ183" s="21"/>
      <c r="BK183" s="21"/>
      <c r="BL183" s="23"/>
      <c r="BM183" s="23"/>
      <c r="BN183" s="23"/>
      <c r="BO183" s="23"/>
      <c r="BP183" s="23"/>
      <c r="BQ183" s="23"/>
      <c r="BR183" s="23"/>
      <c r="BS183" s="23"/>
      <c r="BT183" s="23"/>
      <c r="BU183" s="25"/>
      <c r="BV183" s="26"/>
      <c r="BW183" s="21"/>
      <c r="BX183" s="21"/>
      <c r="BY183" s="21"/>
      <c r="BZ183" s="27"/>
      <c r="CA183" s="27"/>
      <c r="CB183" s="191"/>
      <c r="CC183" s="191"/>
      <c r="CD183" s="218"/>
      <c r="CE183" s="192"/>
      <c r="CF183" s="193"/>
      <c r="CH183" s="195"/>
      <c r="CJ183" s="195"/>
      <c r="CM183" s="195"/>
      <c r="CQ183" s="195"/>
    </row>
    <row r="184" spans="1:95" s="194" customFormat="1" ht="30.95" hidden="1" customHeight="1">
      <c r="A184" s="188"/>
      <c r="B184" s="189"/>
      <c r="C184" s="190"/>
      <c r="D184" s="190"/>
      <c r="E184" s="61"/>
      <c r="F184" s="249"/>
      <c r="G184" s="67"/>
      <c r="H184" s="21"/>
      <c r="I184" s="21"/>
      <c r="J184" s="21"/>
      <c r="K184" s="21"/>
      <c r="L184" s="21"/>
      <c r="M184" s="22"/>
      <c r="N184" s="21"/>
      <c r="O184" s="21"/>
      <c r="P184" s="21"/>
      <c r="Q184" s="21"/>
      <c r="R184" s="21"/>
      <c r="S184" s="22"/>
      <c r="T184" s="21"/>
      <c r="U184" s="21"/>
      <c r="V184" s="21"/>
      <c r="W184" s="21"/>
      <c r="X184" s="21"/>
      <c r="Y184" s="21"/>
      <c r="Z184" s="21"/>
      <c r="AA184" s="21"/>
      <c r="AB184" s="21"/>
      <c r="AC184" s="21"/>
      <c r="AD184" s="21"/>
      <c r="AE184" s="21"/>
      <c r="AF184" s="21"/>
      <c r="AG184" s="23"/>
      <c r="AH184" s="24"/>
      <c r="AI184" s="21"/>
      <c r="AJ184" s="24"/>
      <c r="AK184" s="21"/>
      <c r="AL184" s="24"/>
      <c r="AM184" s="21"/>
      <c r="AN184" s="22"/>
      <c r="AO184" s="25"/>
      <c r="AP184" s="25"/>
      <c r="AQ184" s="21"/>
      <c r="AR184" s="21"/>
      <c r="AS184" s="22"/>
      <c r="AT184" s="223"/>
      <c r="AU184" s="21"/>
      <c r="AV184" s="21"/>
      <c r="AW184" s="21"/>
      <c r="AX184" s="21"/>
      <c r="AY184" s="21"/>
      <c r="AZ184" s="21"/>
      <c r="BA184" s="21"/>
      <c r="BB184" s="25"/>
      <c r="BC184" s="21"/>
      <c r="BD184" s="21"/>
      <c r="BE184" s="21"/>
      <c r="BF184" s="21"/>
      <c r="BG184" s="21"/>
      <c r="BH184" s="21"/>
      <c r="BI184" s="21"/>
      <c r="BJ184" s="21"/>
      <c r="BK184" s="21"/>
      <c r="BL184" s="23"/>
      <c r="BM184" s="23"/>
      <c r="BN184" s="23"/>
      <c r="BO184" s="23"/>
      <c r="BP184" s="23"/>
      <c r="BQ184" s="23"/>
      <c r="BR184" s="23"/>
      <c r="BS184" s="23"/>
      <c r="BT184" s="23"/>
      <c r="BU184" s="25"/>
      <c r="BV184" s="26"/>
      <c r="BW184" s="21"/>
      <c r="BX184" s="21"/>
      <c r="BY184" s="21"/>
      <c r="BZ184" s="27"/>
      <c r="CA184" s="27"/>
      <c r="CB184" s="191"/>
      <c r="CC184" s="191"/>
      <c r="CD184" s="218"/>
      <c r="CE184" s="192"/>
      <c r="CF184" s="193"/>
      <c r="CH184" s="195"/>
      <c r="CJ184" s="195"/>
      <c r="CM184" s="195"/>
      <c r="CQ184" s="195"/>
    </row>
    <row r="185" spans="1:95" s="194" customFormat="1" ht="30.95" hidden="1" customHeight="1">
      <c r="A185" s="188"/>
      <c r="B185" s="189"/>
      <c r="C185" s="190"/>
      <c r="D185" s="190"/>
      <c r="E185" s="61"/>
      <c r="F185" s="249"/>
      <c r="G185" s="67"/>
      <c r="H185" s="21"/>
      <c r="I185" s="21"/>
      <c r="J185" s="21"/>
      <c r="K185" s="21"/>
      <c r="L185" s="21"/>
      <c r="M185" s="22"/>
      <c r="N185" s="21"/>
      <c r="O185" s="21"/>
      <c r="P185" s="21"/>
      <c r="Q185" s="21"/>
      <c r="R185" s="21"/>
      <c r="S185" s="22"/>
      <c r="T185" s="21"/>
      <c r="U185" s="21"/>
      <c r="V185" s="21"/>
      <c r="W185" s="21"/>
      <c r="X185" s="21"/>
      <c r="Y185" s="21"/>
      <c r="Z185" s="21"/>
      <c r="AA185" s="21"/>
      <c r="AB185" s="21"/>
      <c r="AC185" s="21"/>
      <c r="AD185" s="21"/>
      <c r="AE185" s="21"/>
      <c r="AF185" s="21"/>
      <c r="AG185" s="23"/>
      <c r="AH185" s="24"/>
      <c r="AI185" s="21"/>
      <c r="AJ185" s="24"/>
      <c r="AK185" s="21"/>
      <c r="AL185" s="24"/>
      <c r="AM185" s="21"/>
      <c r="AN185" s="22"/>
      <c r="AO185" s="25"/>
      <c r="AP185" s="25"/>
      <c r="AQ185" s="21"/>
      <c r="AR185" s="21"/>
      <c r="AS185" s="22"/>
      <c r="AT185" s="223"/>
      <c r="AU185" s="21"/>
      <c r="AV185" s="21"/>
      <c r="AW185" s="21"/>
      <c r="AX185" s="21"/>
      <c r="AY185" s="21"/>
      <c r="AZ185" s="21"/>
      <c r="BA185" s="21"/>
      <c r="BB185" s="25"/>
      <c r="BC185" s="21"/>
      <c r="BD185" s="21"/>
      <c r="BE185" s="21"/>
      <c r="BF185" s="21"/>
      <c r="BG185" s="21"/>
      <c r="BH185" s="21"/>
      <c r="BI185" s="21"/>
      <c r="BJ185" s="21"/>
      <c r="BK185" s="21"/>
      <c r="BL185" s="23"/>
      <c r="BM185" s="23"/>
      <c r="BN185" s="23"/>
      <c r="BO185" s="23"/>
      <c r="BP185" s="23"/>
      <c r="BQ185" s="23"/>
      <c r="BR185" s="23"/>
      <c r="BS185" s="23"/>
      <c r="BT185" s="23"/>
      <c r="BU185" s="25"/>
      <c r="BV185" s="26"/>
      <c r="BW185" s="21"/>
      <c r="BX185" s="21"/>
      <c r="BY185" s="21"/>
      <c r="BZ185" s="27"/>
      <c r="CA185" s="27"/>
      <c r="CB185" s="191"/>
      <c r="CC185" s="191"/>
      <c r="CD185" s="218"/>
      <c r="CE185" s="192"/>
      <c r="CF185" s="193"/>
      <c r="CH185" s="195"/>
      <c r="CJ185" s="195"/>
      <c r="CM185" s="195"/>
      <c r="CQ185" s="195"/>
    </row>
    <row r="186" spans="1:95" s="194" customFormat="1" ht="30.95" hidden="1" customHeight="1" thickBot="1">
      <c r="A186" s="188"/>
      <c r="B186" s="189"/>
      <c r="C186" s="190"/>
      <c r="D186" s="190"/>
      <c r="E186" s="61"/>
      <c r="F186" s="249"/>
      <c r="G186" s="67"/>
      <c r="H186" s="21"/>
      <c r="I186" s="21"/>
      <c r="J186" s="21"/>
      <c r="K186" s="21"/>
      <c r="L186" s="21"/>
      <c r="M186" s="22"/>
      <c r="N186" s="21"/>
      <c r="O186" s="21"/>
      <c r="P186" s="21"/>
      <c r="Q186" s="21"/>
      <c r="R186" s="21"/>
      <c r="S186" s="22"/>
      <c r="T186" s="21"/>
      <c r="U186" s="21"/>
      <c r="V186" s="21"/>
      <c r="W186" s="21"/>
      <c r="X186" s="21"/>
      <c r="Y186" s="21"/>
      <c r="Z186" s="21"/>
      <c r="AA186" s="21"/>
      <c r="AB186" s="21"/>
      <c r="AC186" s="21"/>
      <c r="AD186" s="21"/>
      <c r="AE186" s="21"/>
      <c r="AF186" s="21"/>
      <c r="AG186" s="23"/>
      <c r="AH186" s="24"/>
      <c r="AI186" s="21"/>
      <c r="AJ186" s="24"/>
      <c r="AK186" s="21"/>
      <c r="AL186" s="24"/>
      <c r="AM186" s="21"/>
      <c r="AN186" s="22"/>
      <c r="AO186" s="25"/>
      <c r="AP186" s="25"/>
      <c r="AQ186" s="21"/>
      <c r="AR186" s="21"/>
      <c r="AS186" s="22"/>
      <c r="AT186" s="223"/>
      <c r="AU186" s="21"/>
      <c r="AV186" s="21"/>
      <c r="AW186" s="21"/>
      <c r="AX186" s="21"/>
      <c r="AY186" s="21"/>
      <c r="AZ186" s="21"/>
      <c r="BA186" s="21"/>
      <c r="BB186" s="25"/>
      <c r="BC186" s="21"/>
      <c r="BD186" s="21"/>
      <c r="BE186" s="21"/>
      <c r="BF186" s="21"/>
      <c r="BG186" s="21"/>
      <c r="BH186" s="21"/>
      <c r="BI186" s="21"/>
      <c r="BJ186" s="21"/>
      <c r="BK186" s="21"/>
      <c r="BL186" s="23"/>
      <c r="BM186" s="23"/>
      <c r="BN186" s="23"/>
      <c r="BO186" s="23"/>
      <c r="BP186" s="23"/>
      <c r="BQ186" s="23"/>
      <c r="BR186" s="23"/>
      <c r="BS186" s="23"/>
      <c r="BT186" s="23"/>
      <c r="BU186" s="25"/>
      <c r="BV186" s="26"/>
      <c r="BW186" s="21"/>
      <c r="BX186" s="21"/>
      <c r="BY186" s="21"/>
      <c r="BZ186" s="27"/>
      <c r="CA186" s="27"/>
      <c r="CB186" s="191"/>
      <c r="CC186" s="191"/>
      <c r="CD186" s="218"/>
      <c r="CE186" s="192"/>
      <c r="CF186" s="193"/>
      <c r="CH186" s="195"/>
      <c r="CJ186" s="195"/>
      <c r="CM186" s="195"/>
      <c r="CQ186" s="195"/>
    </row>
    <row r="187" spans="1:95" s="31" customFormat="1" ht="52.5" hidden="1" customHeight="1" thickBot="1">
      <c r="B187" s="189"/>
      <c r="C187" s="190"/>
      <c r="D187" s="190"/>
      <c r="F187" s="229"/>
      <c r="G187" s="33"/>
      <c r="H187" s="34"/>
      <c r="I187" s="34"/>
      <c r="J187" s="34"/>
      <c r="K187" s="34"/>
      <c r="L187" s="34"/>
      <c r="M187" s="34"/>
      <c r="N187" s="34"/>
      <c r="O187" s="34"/>
      <c r="P187" s="34"/>
      <c r="Q187" s="34"/>
      <c r="R187" s="34"/>
      <c r="S187" s="34"/>
      <c r="T187" s="35"/>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5"/>
      <c r="AR187" s="34"/>
      <c r="AS187" s="34"/>
      <c r="AT187" s="222"/>
      <c r="AU187" s="34"/>
      <c r="AV187" s="34"/>
      <c r="AW187" s="34"/>
      <c r="AX187" s="34"/>
      <c r="AY187" s="34"/>
      <c r="AZ187" s="34"/>
      <c r="BA187" s="34"/>
      <c r="BB187" s="34"/>
      <c r="BC187" s="34"/>
      <c r="BD187" s="34"/>
      <c r="BE187" s="34"/>
      <c r="BF187" s="34"/>
      <c r="BG187" s="34"/>
      <c r="BH187" s="34"/>
      <c r="BI187" s="34"/>
      <c r="BJ187" s="34"/>
      <c r="BK187" s="34"/>
      <c r="BL187" s="35"/>
      <c r="BM187" s="35"/>
      <c r="BN187" s="35"/>
      <c r="BO187" s="35"/>
      <c r="BP187" s="35"/>
      <c r="BQ187" s="35"/>
      <c r="BR187" s="35"/>
      <c r="BS187" s="35"/>
      <c r="BT187" s="35"/>
      <c r="BU187" s="34"/>
      <c r="BV187" s="34"/>
      <c r="BW187" s="34"/>
      <c r="BX187" s="34"/>
      <c r="BY187" s="34"/>
      <c r="BZ187" s="34"/>
      <c r="CA187" s="222"/>
      <c r="CB187" s="30"/>
      <c r="CC187" s="191"/>
      <c r="CD187" s="256"/>
      <c r="CE187" s="177"/>
      <c r="CF187" s="33"/>
      <c r="CH187" s="195"/>
      <c r="CQ187" s="195"/>
    </row>
    <row r="188" spans="1:95" s="1" customFormat="1" ht="36" hidden="1" customHeight="1">
      <c r="A188" s="188"/>
      <c r="B188" s="189" t="str">
        <f t="shared" ref="B188:B199" ca="1" si="266">IFERROR(SMALL($A$10:$A$186,ROW($A179)),"")</f>
        <v/>
      </c>
      <c r="C188" s="190" t="str">
        <f ca="1">IF(ROW($A179)&gt;COUNTIF($A$10:$A$186,"&gt;=1"),"",VLOOKUP($B188,OFFSET(بيانات!$C$1:$D$1,MATCH($A$9,بيانات!$B:$B,0)-1,,COUNTIF(بيانات!$B:$B,$A$9)),2,0))</f>
        <v/>
      </c>
      <c r="D188" s="190"/>
      <c r="F188" s="3"/>
      <c r="G188" s="2"/>
      <c r="H188" s="310"/>
      <c r="I188" s="310"/>
      <c r="J188" s="310"/>
      <c r="K188" s="310"/>
      <c r="L188" s="310"/>
      <c r="M188" s="310"/>
      <c r="N188" s="310"/>
      <c r="O188" s="2"/>
      <c r="AT188" s="5"/>
      <c r="BY188" s="4"/>
      <c r="BZ188" s="4"/>
      <c r="CA188" s="4"/>
      <c r="CD188" s="231"/>
      <c r="CF188" s="2"/>
    </row>
    <row r="189" spans="1:95" s="1" customFormat="1" ht="20.25" hidden="1" customHeight="1">
      <c r="A189" s="31"/>
      <c r="B189" s="189" t="str">
        <f t="shared" ca="1" si="266"/>
        <v/>
      </c>
      <c r="C189" s="190" t="str">
        <f ca="1">IF(ROW($A180)&gt;COUNTIF($A$10:$A$186,"&gt;=1"),"",VLOOKUP($B189,OFFSET(بيانات!$C$1:$D$1,MATCH($A$9,بيانات!$B:$B,0)-1,,COUNTIF(بيانات!$B:$B,$A$9)),2,0))</f>
        <v/>
      </c>
      <c r="D189" s="190"/>
      <c r="F189" s="3"/>
      <c r="G189" s="6"/>
      <c r="H189" s="289" t="str">
        <f>F1</f>
        <v>كشف مرتبات التمريض الاساسيين</v>
      </c>
      <c r="I189" s="289"/>
      <c r="J189" s="289"/>
      <c r="K189" s="289"/>
      <c r="L189" s="289"/>
      <c r="M189" s="289"/>
      <c r="P189" s="294" t="s">
        <v>400</v>
      </c>
      <c r="Q189" s="294"/>
      <c r="R189" s="8">
        <f>F2</f>
        <v>41913</v>
      </c>
      <c r="S189" s="7" t="s">
        <v>438</v>
      </c>
      <c r="T189" s="294" t="e">
        <f>#REF!</f>
        <v>#REF!</v>
      </c>
      <c r="U189" s="294"/>
      <c r="AG189" s="9"/>
      <c r="AH189" s="9"/>
      <c r="AI189" s="9"/>
      <c r="AJ189" s="9"/>
      <c r="AK189" s="9"/>
      <c r="AL189" s="9"/>
      <c r="AM189" s="9"/>
      <c r="AN189" s="9"/>
      <c r="AT189" s="5"/>
      <c r="AU189" s="289" t="str">
        <f>F1</f>
        <v>كشف مرتبات التمريض الاساسيين</v>
      </c>
      <c r="AV189" s="289"/>
      <c r="AW189" s="289"/>
      <c r="AX189" s="289"/>
      <c r="AY189" s="289"/>
      <c r="AZ189" s="289"/>
      <c r="BC189" s="294" t="s">
        <v>400</v>
      </c>
      <c r="BD189" s="294"/>
      <c r="BE189" s="263">
        <f>F2</f>
        <v>41913</v>
      </c>
      <c r="BF189" s="7" t="s">
        <v>438</v>
      </c>
      <c r="BG189" s="294" t="e">
        <f>#REF!</f>
        <v>#REF!</v>
      </c>
      <c r="BH189" s="294"/>
      <c r="BI189" s="289"/>
      <c r="BJ189" s="289"/>
      <c r="BT189" s="9"/>
      <c r="BU189" s="9"/>
      <c r="BV189" s="9"/>
      <c r="BW189" s="9"/>
      <c r="BX189" s="9"/>
      <c r="BY189" s="10"/>
      <c r="BZ189" s="10"/>
      <c r="CA189" s="10"/>
      <c r="CB189" s="9"/>
      <c r="CC189" s="9"/>
      <c r="CD189" s="290" t="s">
        <v>253</v>
      </c>
      <c r="CE189" s="290"/>
      <c r="CF189" s="6"/>
    </row>
    <row r="190" spans="1:95" s="1" customFormat="1" ht="21" hidden="1" customHeight="1" thickBot="1">
      <c r="A190" s="31"/>
      <c r="B190" s="189" t="str">
        <f t="shared" ca="1" si="266"/>
        <v/>
      </c>
      <c r="C190" s="190" t="str">
        <f ca="1">IF(ROW($A181)&gt;COUNTIF($A$10:$A$186,"&gt;=1"),"",VLOOKUP($B190,OFFSET(بيانات!$C$1:$D$1,MATCH($A$9,بيانات!$B:$B,0)-1,,COUNTIF(بيانات!$B:$B,$A$9)),2,0))</f>
        <v/>
      </c>
      <c r="D190" s="190"/>
      <c r="F190" s="3"/>
      <c r="G190" s="11"/>
      <c r="H190" s="291" t="s">
        <v>254</v>
      </c>
      <c r="I190" s="291"/>
      <c r="J190" s="291"/>
      <c r="K190" s="291"/>
      <c r="L190" s="291"/>
      <c r="M190" s="291"/>
      <c r="N190" s="291" t="s">
        <v>255</v>
      </c>
      <c r="O190" s="291"/>
      <c r="P190" s="291"/>
      <c r="Q190" s="291"/>
      <c r="R190" s="291"/>
      <c r="S190" s="291"/>
      <c r="AF190" s="292" t="str">
        <f>CB190</f>
        <v>استمارة رقم 6</v>
      </c>
      <c r="AG190" s="292"/>
      <c r="AH190" s="292"/>
      <c r="AI190" s="292"/>
      <c r="AJ190" s="292"/>
      <c r="AK190" s="292"/>
      <c r="AL190" s="292"/>
      <c r="AM190" s="292"/>
      <c r="AN190" s="12"/>
      <c r="AT190" s="5"/>
      <c r="AU190" s="291" t="s">
        <v>254</v>
      </c>
      <c r="AV190" s="291"/>
      <c r="AW190" s="291"/>
      <c r="AX190" s="291"/>
      <c r="AY190" s="291"/>
      <c r="AZ190" s="291"/>
      <c r="BA190" s="291" t="s">
        <v>255</v>
      </c>
      <c r="BB190" s="291"/>
      <c r="BC190" s="291"/>
      <c r="BD190" s="291"/>
      <c r="BE190" s="291"/>
      <c r="BF190" s="291"/>
      <c r="BG190" s="291"/>
      <c r="BH190" s="291"/>
      <c r="BI190" s="291"/>
      <c r="BJ190" s="291"/>
      <c r="BT190" s="12"/>
      <c r="BU190" s="12"/>
      <c r="BV190" s="12"/>
      <c r="BW190" s="12"/>
      <c r="BX190" s="12"/>
      <c r="BY190" s="13"/>
      <c r="BZ190" s="13"/>
      <c r="CA190" s="13"/>
      <c r="CB190" s="292" t="s">
        <v>441</v>
      </c>
      <c r="CC190" s="292"/>
      <c r="CD190" s="293" t="s">
        <v>257</v>
      </c>
      <c r="CE190" s="293"/>
      <c r="CF190" s="11"/>
    </row>
    <row r="191" spans="1:95" s="1" customFormat="1" ht="27" hidden="1" customHeight="1">
      <c r="A191" s="31"/>
      <c r="B191" s="189" t="str">
        <f t="shared" ca="1" si="266"/>
        <v/>
      </c>
      <c r="C191" s="190" t="str">
        <f ca="1">IF(ROW($A182)&gt;COUNTIF($A$10:$A$186,"&gt;=1"),"",VLOOKUP($B191,OFFSET(بيانات!$C$1:$D$1,MATCH($A$9,بيانات!$B:$B,0)-1,,COUNTIF(بيانات!$B:$B,$A$9)),2,0))</f>
        <v/>
      </c>
      <c r="D191" s="190"/>
      <c r="E191" s="273"/>
      <c r="F191" s="274" t="s">
        <v>258</v>
      </c>
      <c r="G191" s="273" t="s">
        <v>259</v>
      </c>
      <c r="H191" s="64" t="s">
        <v>260</v>
      </c>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6"/>
      <c r="AN191" s="275" t="s">
        <v>261</v>
      </c>
      <c r="AO191" s="309"/>
      <c r="AP191" s="309"/>
      <c r="AQ191" s="309"/>
      <c r="AR191" s="309"/>
      <c r="AS191" s="309"/>
      <c r="AT191" s="279" t="s">
        <v>262</v>
      </c>
      <c r="AU191" s="309" t="s">
        <v>263</v>
      </c>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c r="BT191" s="309"/>
      <c r="BU191" s="309"/>
      <c r="BV191" s="309"/>
      <c r="BW191" s="309"/>
      <c r="BX191" s="309"/>
      <c r="BY191" s="309"/>
      <c r="BZ191" s="309"/>
      <c r="CA191" s="309"/>
      <c r="CB191" s="288" t="s">
        <v>264</v>
      </c>
      <c r="CC191" s="288" t="s">
        <v>265</v>
      </c>
      <c r="CD191" s="314" t="s">
        <v>266</v>
      </c>
      <c r="CE191" s="288" t="s">
        <v>267</v>
      </c>
      <c r="CF191" s="288" t="s">
        <v>259</v>
      </c>
      <c r="CH191" s="269" t="s">
        <v>268</v>
      </c>
      <c r="CI191" s="295" t="s">
        <v>269</v>
      </c>
      <c r="CJ191" s="297" t="s">
        <v>270</v>
      </c>
      <c r="CK191" s="298"/>
      <c r="CL191" s="299"/>
      <c r="CM191" s="297" t="s">
        <v>271</v>
      </c>
      <c r="CN191" s="298"/>
      <c r="CO191" s="299"/>
      <c r="CP191" s="276" t="s">
        <v>272</v>
      </c>
      <c r="CQ191" s="269" t="s">
        <v>268</v>
      </c>
    </row>
    <row r="192" spans="1:95" s="1" customFormat="1" ht="15" hidden="1" customHeight="1">
      <c r="A192" s="31"/>
      <c r="B192" s="189" t="str">
        <f t="shared" ca="1" si="266"/>
        <v/>
      </c>
      <c r="C192" s="190" t="str">
        <f ca="1">IF(ROW($A183)&gt;COUNTIF($A$10:$A$186,"&gt;=1"),"",VLOOKUP($B192,OFFSET(بيانات!$C$1:$D$1,MATCH($A$9,بيانات!$B:$B,0)-1,,COUNTIF(بيانات!$B:$B,$A$9)),2,0))</f>
        <v/>
      </c>
      <c r="D192" s="190"/>
      <c r="E192" s="273"/>
      <c r="F192" s="274"/>
      <c r="G192" s="273"/>
      <c r="H192" s="277" t="s">
        <v>273</v>
      </c>
      <c r="I192" s="278"/>
      <c r="J192" s="278"/>
      <c r="K192" s="278"/>
      <c r="L192" s="278"/>
      <c r="M192" s="279" t="s">
        <v>261</v>
      </c>
      <c r="N192" s="277"/>
      <c r="O192" s="277"/>
      <c r="P192" s="277"/>
      <c r="Q192" s="277"/>
      <c r="R192" s="277"/>
      <c r="S192" s="279" t="s">
        <v>261</v>
      </c>
      <c r="T192" s="277" t="s">
        <v>274</v>
      </c>
      <c r="U192" s="277"/>
      <c r="V192" s="277"/>
      <c r="W192" s="277"/>
      <c r="X192" s="277"/>
      <c r="Y192" s="277"/>
      <c r="Z192" s="277"/>
      <c r="AA192" s="277"/>
      <c r="AB192" s="277"/>
      <c r="AC192" s="277"/>
      <c r="AD192" s="277"/>
      <c r="AE192" s="277"/>
      <c r="AF192" s="277"/>
      <c r="AG192" s="277"/>
      <c r="AH192" s="277"/>
      <c r="AI192" s="277"/>
      <c r="AJ192" s="277"/>
      <c r="AK192" s="277"/>
      <c r="AL192" s="277"/>
      <c r="AM192" s="277"/>
      <c r="AN192" s="275"/>
      <c r="AO192" s="280" t="s">
        <v>275</v>
      </c>
      <c r="AP192" s="281"/>
      <c r="AQ192" s="282"/>
      <c r="AR192" s="286" t="s">
        <v>276</v>
      </c>
      <c r="AS192" s="275" t="s">
        <v>261</v>
      </c>
      <c r="AT192" s="279"/>
      <c r="AU192" s="287" t="s">
        <v>277</v>
      </c>
      <c r="AV192" s="287"/>
      <c r="AW192" s="287"/>
      <c r="AX192" s="287"/>
      <c r="AY192" s="287"/>
      <c r="AZ192" s="287"/>
      <c r="BA192" s="287"/>
      <c r="BB192" s="287"/>
      <c r="BC192" s="287"/>
      <c r="BD192" s="287"/>
      <c r="BE192" s="287"/>
      <c r="BF192" s="287"/>
      <c r="BG192" s="287"/>
      <c r="BH192" s="287"/>
      <c r="BI192" s="287"/>
      <c r="BJ192" s="287"/>
      <c r="BK192" s="287"/>
      <c r="BL192" s="287"/>
      <c r="BM192" s="287"/>
      <c r="BN192" s="287"/>
      <c r="BO192" s="287"/>
      <c r="BP192" s="287"/>
      <c r="BQ192" s="287"/>
      <c r="BR192" s="287"/>
      <c r="BS192" s="287"/>
      <c r="BT192" s="287"/>
      <c r="BU192" s="317" t="s">
        <v>278</v>
      </c>
      <c r="BV192" s="317"/>
      <c r="BW192" s="317"/>
      <c r="BX192" s="317"/>
      <c r="BY192" s="313" t="s">
        <v>279</v>
      </c>
      <c r="BZ192" s="313" t="s">
        <v>280</v>
      </c>
      <c r="CA192" s="313" t="s">
        <v>281</v>
      </c>
      <c r="CB192" s="288"/>
      <c r="CC192" s="288"/>
      <c r="CD192" s="315"/>
      <c r="CE192" s="288"/>
      <c r="CF192" s="288"/>
      <c r="CH192" s="269"/>
      <c r="CI192" s="295"/>
      <c r="CJ192" s="300" t="s">
        <v>282</v>
      </c>
      <c r="CK192" s="303" t="s">
        <v>283</v>
      </c>
      <c r="CL192" s="306" t="s">
        <v>284</v>
      </c>
      <c r="CM192" s="300" t="s">
        <v>282</v>
      </c>
      <c r="CN192" s="303" t="s">
        <v>285</v>
      </c>
      <c r="CO192" s="306" t="s">
        <v>286</v>
      </c>
      <c r="CP192" s="276"/>
      <c r="CQ192" s="269"/>
    </row>
    <row r="193" spans="1:104" s="1" customFormat="1" ht="15" hidden="1" customHeight="1">
      <c r="A193" s="31"/>
      <c r="B193" s="189" t="str">
        <f t="shared" ca="1" si="266"/>
        <v/>
      </c>
      <c r="C193" s="190" t="str">
        <f ca="1">IF(ROW($A184)&gt;COUNTIF($A$10:$A$186,"&gt;=1"),"",VLOOKUP($B193,OFFSET(بيانات!$C$1:$D$1,MATCH($A$9,بيانات!$B:$B,0)-1,,COUNTIF(بيانات!$B:$B,$A$9)),2,0))</f>
        <v/>
      </c>
      <c r="D193" s="190"/>
      <c r="E193" s="273"/>
      <c r="F193" s="274"/>
      <c r="G193" s="273"/>
      <c r="H193" s="278"/>
      <c r="I193" s="278"/>
      <c r="J193" s="278"/>
      <c r="K193" s="278"/>
      <c r="L193" s="278"/>
      <c r="M193" s="279"/>
      <c r="N193" s="277"/>
      <c r="O193" s="277"/>
      <c r="P193" s="277"/>
      <c r="Q193" s="277"/>
      <c r="R193" s="277"/>
      <c r="S193" s="279"/>
      <c r="T193" s="277"/>
      <c r="U193" s="277"/>
      <c r="V193" s="277"/>
      <c r="W193" s="277"/>
      <c r="X193" s="277"/>
      <c r="Y193" s="277"/>
      <c r="Z193" s="277"/>
      <c r="AA193" s="277"/>
      <c r="AB193" s="277"/>
      <c r="AC193" s="277"/>
      <c r="AD193" s="277"/>
      <c r="AE193" s="277"/>
      <c r="AF193" s="277"/>
      <c r="AG193" s="277"/>
      <c r="AH193" s="277"/>
      <c r="AI193" s="277"/>
      <c r="AJ193" s="277"/>
      <c r="AK193" s="277"/>
      <c r="AL193" s="277"/>
      <c r="AM193" s="277"/>
      <c r="AN193" s="275"/>
      <c r="AO193" s="283"/>
      <c r="AP193" s="284"/>
      <c r="AQ193" s="285"/>
      <c r="AR193" s="286"/>
      <c r="AS193" s="275"/>
      <c r="AT193" s="279"/>
      <c r="AU193" s="311" t="s">
        <v>287</v>
      </c>
      <c r="AV193" s="311"/>
      <c r="AW193" s="311"/>
      <c r="AX193" s="311"/>
      <c r="AY193" s="311"/>
      <c r="AZ193" s="311" t="s">
        <v>288</v>
      </c>
      <c r="BA193" s="311"/>
      <c r="BB193" s="311"/>
      <c r="BC193" s="311"/>
      <c r="BD193" s="311"/>
      <c r="BE193" s="311"/>
      <c r="BF193" s="311"/>
      <c r="BG193" s="311"/>
      <c r="BH193" s="311"/>
      <c r="BI193" s="311"/>
      <c r="BJ193" s="311"/>
      <c r="BK193" s="311"/>
      <c r="BL193" s="312" t="s">
        <v>289</v>
      </c>
      <c r="BM193" s="312"/>
      <c r="BN193" s="312"/>
      <c r="BO193" s="312"/>
      <c r="BP193" s="312"/>
      <c r="BQ193" s="312"/>
      <c r="BR193" s="312"/>
      <c r="BS193" s="312"/>
      <c r="BT193" s="312"/>
      <c r="BU193" s="313" t="s">
        <v>290</v>
      </c>
      <c r="BV193" s="313" t="s">
        <v>291</v>
      </c>
      <c r="BW193" s="313" t="s">
        <v>38</v>
      </c>
      <c r="BX193" s="313" t="s">
        <v>292</v>
      </c>
      <c r="BY193" s="313"/>
      <c r="BZ193" s="313"/>
      <c r="CA193" s="313"/>
      <c r="CB193" s="288"/>
      <c r="CC193" s="288"/>
      <c r="CD193" s="315"/>
      <c r="CE193" s="288"/>
      <c r="CF193" s="288"/>
      <c r="CH193" s="269"/>
      <c r="CI193" s="295"/>
      <c r="CJ193" s="301"/>
      <c r="CK193" s="304"/>
      <c r="CL193" s="307"/>
      <c r="CM193" s="301"/>
      <c r="CN193" s="304"/>
      <c r="CO193" s="307"/>
      <c r="CP193" s="276"/>
      <c r="CQ193" s="269"/>
    </row>
    <row r="194" spans="1:104" s="1" customFormat="1" ht="56.25" hidden="1" customHeight="1" thickBot="1">
      <c r="A194" s="31"/>
      <c r="B194" s="189" t="str">
        <f t="shared" ca="1" si="266"/>
        <v/>
      </c>
      <c r="C194" s="190" t="str">
        <f ca="1">IF(ROW($A185)&gt;COUNTIF($A$10:$A$186,"&gt;=1"),"",VLOOKUP($B194,OFFSET(بيانات!$C$1:$D$1,MATCH($A$9,بيانات!$B:$B,0)-1,,COUNTIF(بيانات!$B:$B,$A$9)),2,0))</f>
        <v/>
      </c>
      <c r="D194" s="190"/>
      <c r="E194" s="273"/>
      <c r="F194" s="274"/>
      <c r="G194" s="273"/>
      <c r="H194" s="14" t="s">
        <v>239</v>
      </c>
      <c r="I194" s="14" t="s">
        <v>293</v>
      </c>
      <c r="J194" s="14" t="s">
        <v>294</v>
      </c>
      <c r="K194" s="14" t="s">
        <v>295</v>
      </c>
      <c r="L194" s="258" t="s">
        <v>296</v>
      </c>
      <c r="M194" s="279"/>
      <c r="N194" s="258" t="s">
        <v>240</v>
      </c>
      <c r="O194" s="258" t="s">
        <v>241</v>
      </c>
      <c r="P194" s="258" t="s">
        <v>242</v>
      </c>
      <c r="Q194" s="258" t="s">
        <v>243</v>
      </c>
      <c r="R194" s="258" t="s">
        <v>244</v>
      </c>
      <c r="S194" s="279"/>
      <c r="T194" s="15" t="s">
        <v>245</v>
      </c>
      <c r="U194" s="15" t="s">
        <v>246</v>
      </c>
      <c r="V194" s="15" t="s">
        <v>247</v>
      </c>
      <c r="W194" s="15" t="s">
        <v>12</v>
      </c>
      <c r="X194" s="15" t="s">
        <v>13</v>
      </c>
      <c r="Y194" s="15" t="s">
        <v>248</v>
      </c>
      <c r="Z194" s="15" t="s">
        <v>17</v>
      </c>
      <c r="AA194" s="15" t="s">
        <v>249</v>
      </c>
      <c r="AB194" s="15" t="s">
        <v>19</v>
      </c>
      <c r="AC194" s="15" t="s">
        <v>20</v>
      </c>
      <c r="AD194" s="15" t="s">
        <v>21</v>
      </c>
      <c r="AE194" s="15" t="s">
        <v>22</v>
      </c>
      <c r="AF194" s="15" t="s">
        <v>23</v>
      </c>
      <c r="AG194" s="16" t="s">
        <v>297</v>
      </c>
      <c r="AH194" s="15" t="s">
        <v>25</v>
      </c>
      <c r="AI194" s="15" t="s">
        <v>298</v>
      </c>
      <c r="AJ194" s="15" t="s">
        <v>24</v>
      </c>
      <c r="AK194" s="15" t="s">
        <v>436</v>
      </c>
      <c r="AL194" s="15"/>
      <c r="AM194" s="15" t="s">
        <v>299</v>
      </c>
      <c r="AN194" s="275"/>
      <c r="AO194" s="258" t="s">
        <v>293</v>
      </c>
      <c r="AP194" s="258" t="s">
        <v>300</v>
      </c>
      <c r="AQ194" s="15" t="s">
        <v>250</v>
      </c>
      <c r="AR194" s="258" t="s">
        <v>301</v>
      </c>
      <c r="AS194" s="275"/>
      <c r="AT194" s="279"/>
      <c r="AU194" s="258" t="s">
        <v>302</v>
      </c>
      <c r="AV194" s="258" t="s">
        <v>294</v>
      </c>
      <c r="AW194" s="258" t="s">
        <v>303</v>
      </c>
      <c r="AX194" s="258" t="s">
        <v>304</v>
      </c>
      <c r="AY194" s="258" t="s">
        <v>305</v>
      </c>
      <c r="AZ194" s="258" t="s">
        <v>306</v>
      </c>
      <c r="BA194" s="258" t="s">
        <v>294</v>
      </c>
      <c r="BB194" s="258" t="s">
        <v>304</v>
      </c>
      <c r="BC194" s="17">
        <v>1.4999999999999999E-2</v>
      </c>
      <c r="BD194" s="18">
        <v>5.0000000000000001E-3</v>
      </c>
      <c r="BE194" s="18" t="s">
        <v>40</v>
      </c>
      <c r="BF194" s="18" t="s">
        <v>251</v>
      </c>
      <c r="BG194" s="18" t="s">
        <v>41</v>
      </c>
      <c r="BH194" s="18" t="s">
        <v>42</v>
      </c>
      <c r="BI194" s="15" t="s">
        <v>43</v>
      </c>
      <c r="BJ194" s="15" t="s">
        <v>39</v>
      </c>
      <c r="BK194" s="19" t="s">
        <v>28</v>
      </c>
      <c r="BL194" s="180" t="s">
        <v>29</v>
      </c>
      <c r="BM194" s="180" t="s">
        <v>30</v>
      </c>
      <c r="BN194" s="180" t="s">
        <v>31</v>
      </c>
      <c r="BO194" s="180" t="s">
        <v>32</v>
      </c>
      <c r="BP194" s="180" t="s">
        <v>33</v>
      </c>
      <c r="BQ194" s="180" t="s">
        <v>34</v>
      </c>
      <c r="BR194" s="180" t="s">
        <v>35</v>
      </c>
      <c r="BS194" s="180" t="s">
        <v>569</v>
      </c>
      <c r="BT194" s="180" t="s">
        <v>37</v>
      </c>
      <c r="BU194" s="313"/>
      <c r="BV194" s="313"/>
      <c r="BW194" s="313"/>
      <c r="BX194" s="313"/>
      <c r="BY194" s="313"/>
      <c r="BZ194" s="313"/>
      <c r="CA194" s="313"/>
      <c r="CB194" s="288"/>
      <c r="CC194" s="288"/>
      <c r="CD194" s="316"/>
      <c r="CE194" s="288"/>
      <c r="CF194" s="288"/>
      <c r="CH194" s="269"/>
      <c r="CI194" s="296"/>
      <c r="CJ194" s="302"/>
      <c r="CK194" s="305"/>
      <c r="CL194" s="308"/>
      <c r="CM194" s="302"/>
      <c r="CN194" s="305"/>
      <c r="CO194" s="308"/>
      <c r="CP194" s="276"/>
      <c r="CQ194" s="269"/>
    </row>
    <row r="195" spans="1:104" s="31" customFormat="1" ht="33" customHeight="1" thickBot="1">
      <c r="B195" s="189" t="str">
        <f t="shared" ca="1" si="266"/>
        <v/>
      </c>
      <c r="F195" s="229" t="str">
        <f>F39</f>
        <v>جملة</v>
      </c>
      <c r="G195" s="32"/>
      <c r="H195" s="32">
        <f t="shared" ref="H195:BS195" ca="1" si="267">H39</f>
        <v>0</v>
      </c>
      <c r="I195" s="32">
        <f t="shared" si="267"/>
        <v>0</v>
      </c>
      <c r="J195" s="32">
        <f t="shared" si="267"/>
        <v>0</v>
      </c>
      <c r="K195" s="32">
        <f t="shared" si="267"/>
        <v>0</v>
      </c>
      <c r="L195" s="32">
        <f t="shared" si="267"/>
        <v>0</v>
      </c>
      <c r="M195" s="32">
        <f t="shared" si="267"/>
        <v>0</v>
      </c>
      <c r="N195" s="32">
        <f t="shared" ca="1" si="267"/>
        <v>0</v>
      </c>
      <c r="O195" s="32">
        <f t="shared" ca="1" si="267"/>
        <v>0</v>
      </c>
      <c r="P195" s="32">
        <f t="shared" ca="1" si="267"/>
        <v>0</v>
      </c>
      <c r="Q195" s="32">
        <f t="shared" ca="1" si="267"/>
        <v>0</v>
      </c>
      <c r="R195" s="32">
        <f t="shared" ca="1" si="267"/>
        <v>0</v>
      </c>
      <c r="S195" s="32">
        <f t="shared" si="267"/>
        <v>0</v>
      </c>
      <c r="T195" s="32">
        <f t="shared" ca="1" si="267"/>
        <v>0</v>
      </c>
      <c r="U195" s="32">
        <f t="shared" ca="1" si="267"/>
        <v>0</v>
      </c>
      <c r="V195" s="32">
        <f t="shared" ca="1" si="267"/>
        <v>0</v>
      </c>
      <c r="W195" s="32">
        <f t="shared" ca="1" si="267"/>
        <v>0</v>
      </c>
      <c r="X195" s="32">
        <f t="shared" ca="1" si="267"/>
        <v>0</v>
      </c>
      <c r="Y195" s="32">
        <f t="shared" ca="1" si="267"/>
        <v>0</v>
      </c>
      <c r="Z195" s="32">
        <f t="shared" ca="1" si="267"/>
        <v>0</v>
      </c>
      <c r="AA195" s="32">
        <f t="shared" ca="1" si="267"/>
        <v>0</v>
      </c>
      <c r="AB195" s="32">
        <f t="shared" ca="1" si="267"/>
        <v>0</v>
      </c>
      <c r="AC195" s="32">
        <f t="shared" ca="1" si="267"/>
        <v>0</v>
      </c>
      <c r="AD195" s="32">
        <f t="shared" ca="1" si="267"/>
        <v>0</v>
      </c>
      <c r="AE195" s="32">
        <f t="shared" ca="1" si="267"/>
        <v>0</v>
      </c>
      <c r="AF195" s="32">
        <f t="shared" ca="1" si="267"/>
        <v>0</v>
      </c>
      <c r="AG195" s="32">
        <f t="shared" si="267"/>
        <v>0</v>
      </c>
      <c r="AH195" s="32">
        <f t="shared" si="267"/>
        <v>0</v>
      </c>
      <c r="AI195" s="32">
        <f t="shared" si="267"/>
        <v>0</v>
      </c>
      <c r="AJ195" s="32">
        <f t="shared" si="267"/>
        <v>0</v>
      </c>
      <c r="AK195" s="32">
        <f t="shared" si="267"/>
        <v>0</v>
      </c>
      <c r="AL195" s="32">
        <f t="shared" si="267"/>
        <v>0</v>
      </c>
      <c r="AM195" s="32">
        <f t="shared" si="267"/>
        <v>0</v>
      </c>
      <c r="AN195" s="32">
        <f t="shared" si="267"/>
        <v>0</v>
      </c>
      <c r="AO195" s="32">
        <f t="shared" si="267"/>
        <v>0</v>
      </c>
      <c r="AP195" s="32">
        <f t="shared" si="267"/>
        <v>0</v>
      </c>
      <c r="AQ195" s="32">
        <f t="shared" si="267"/>
        <v>0</v>
      </c>
      <c r="AR195" s="32">
        <f t="shared" ca="1" si="267"/>
        <v>0</v>
      </c>
      <c r="AS195" s="32">
        <f t="shared" ca="1" si="267"/>
        <v>0</v>
      </c>
      <c r="AT195" s="224">
        <f t="shared" ca="1" si="267"/>
        <v>0</v>
      </c>
      <c r="AU195" s="32">
        <f t="shared" si="267"/>
        <v>0</v>
      </c>
      <c r="AV195" s="32">
        <f t="shared" si="267"/>
        <v>0</v>
      </c>
      <c r="AW195" s="32">
        <f t="shared" si="267"/>
        <v>0</v>
      </c>
      <c r="AX195" s="32">
        <f t="shared" ca="1" si="267"/>
        <v>0</v>
      </c>
      <c r="AY195" s="32">
        <f t="shared" ca="1" si="267"/>
        <v>0</v>
      </c>
      <c r="AZ195" s="32">
        <f t="shared" si="267"/>
        <v>0</v>
      </c>
      <c r="BA195" s="32">
        <f t="shared" si="267"/>
        <v>0</v>
      </c>
      <c r="BB195" s="32">
        <f t="shared" si="267"/>
        <v>0</v>
      </c>
      <c r="BC195" s="32">
        <f t="shared" ca="1" si="267"/>
        <v>0</v>
      </c>
      <c r="BD195" s="32">
        <f t="shared" ca="1" si="267"/>
        <v>0</v>
      </c>
      <c r="BE195" s="32">
        <f t="shared" ca="1" si="267"/>
        <v>0</v>
      </c>
      <c r="BF195" s="32">
        <f t="shared" ca="1" si="267"/>
        <v>0</v>
      </c>
      <c r="BG195" s="32">
        <f t="shared" ca="1" si="267"/>
        <v>0</v>
      </c>
      <c r="BH195" s="32">
        <f t="shared" ca="1" si="267"/>
        <v>0</v>
      </c>
      <c r="BI195" s="32">
        <f t="shared" ca="1" si="267"/>
        <v>0</v>
      </c>
      <c r="BJ195" s="32">
        <f t="shared" si="267"/>
        <v>0</v>
      </c>
      <c r="BK195" s="32">
        <f t="shared" ca="1" si="267"/>
        <v>0</v>
      </c>
      <c r="BL195" s="179">
        <f t="shared" ca="1" si="267"/>
        <v>0</v>
      </c>
      <c r="BM195" s="179">
        <f t="shared" ca="1" si="267"/>
        <v>0</v>
      </c>
      <c r="BN195" s="179">
        <f t="shared" ca="1" si="267"/>
        <v>0</v>
      </c>
      <c r="BO195" s="179">
        <f t="shared" ca="1" si="267"/>
        <v>0</v>
      </c>
      <c r="BP195" s="179">
        <f t="shared" ca="1" si="267"/>
        <v>0</v>
      </c>
      <c r="BQ195" s="179">
        <f t="shared" ca="1" si="267"/>
        <v>0</v>
      </c>
      <c r="BR195" s="179">
        <f t="shared" ca="1" si="267"/>
        <v>0</v>
      </c>
      <c r="BS195" s="179">
        <f t="shared" ca="1" si="267"/>
        <v>0</v>
      </c>
      <c r="BT195" s="179">
        <f t="shared" ref="BT195:CE195" ca="1" si="268">BT39</f>
        <v>0</v>
      </c>
      <c r="BU195" s="32">
        <f t="shared" ca="1" si="268"/>
        <v>0</v>
      </c>
      <c r="BV195" s="32">
        <f t="shared" ca="1" si="268"/>
        <v>-2300</v>
      </c>
      <c r="BW195" s="32">
        <f t="shared" ca="1" si="268"/>
        <v>0</v>
      </c>
      <c r="BX195" s="32">
        <f t="shared" ca="1" si="268"/>
        <v>0</v>
      </c>
      <c r="BY195" s="32">
        <f t="shared" si="268"/>
        <v>0</v>
      </c>
      <c r="BZ195" s="32">
        <f t="shared" ca="1" si="268"/>
        <v>0</v>
      </c>
      <c r="CA195" s="32">
        <f t="shared" ca="1" si="268"/>
        <v>0</v>
      </c>
      <c r="CB195" s="32">
        <f t="shared" ca="1" si="268"/>
        <v>-2300</v>
      </c>
      <c r="CC195" s="32">
        <f t="shared" ca="1" si="268"/>
        <v>2300</v>
      </c>
      <c r="CD195" s="256" t="str">
        <f t="shared" si="268"/>
        <v>جملة</v>
      </c>
      <c r="CE195" s="177" t="str">
        <f t="shared" si="268"/>
        <v>استمارة رقم 1</v>
      </c>
      <c r="CF195" s="32"/>
      <c r="CH195" s="195"/>
      <c r="CQ195" s="195"/>
    </row>
    <row r="196" spans="1:104" s="31" customFormat="1" ht="33" customHeight="1" thickBot="1">
      <c r="B196" s="189" t="str">
        <f t="shared" ca="1" si="266"/>
        <v/>
      </c>
      <c r="F196" s="229" t="str">
        <f>F76</f>
        <v>جملة</v>
      </c>
      <c r="G196" s="32"/>
      <c r="H196" s="32">
        <f t="shared" ref="H196:BS196" ca="1" si="269">H76</f>
        <v>0</v>
      </c>
      <c r="I196" s="32">
        <f t="shared" si="269"/>
        <v>0</v>
      </c>
      <c r="J196" s="32">
        <f t="shared" si="269"/>
        <v>0</v>
      </c>
      <c r="K196" s="32">
        <f t="shared" si="269"/>
        <v>0</v>
      </c>
      <c r="L196" s="32">
        <f t="shared" si="269"/>
        <v>0</v>
      </c>
      <c r="M196" s="32">
        <f t="shared" si="269"/>
        <v>0</v>
      </c>
      <c r="N196" s="32">
        <f t="shared" ca="1" si="269"/>
        <v>0</v>
      </c>
      <c r="O196" s="32">
        <f t="shared" ca="1" si="269"/>
        <v>0</v>
      </c>
      <c r="P196" s="32">
        <f t="shared" ca="1" si="269"/>
        <v>0</v>
      </c>
      <c r="Q196" s="32">
        <f t="shared" ca="1" si="269"/>
        <v>0</v>
      </c>
      <c r="R196" s="32">
        <f t="shared" ca="1" si="269"/>
        <v>0</v>
      </c>
      <c r="S196" s="32">
        <f t="shared" si="269"/>
        <v>0</v>
      </c>
      <c r="T196" s="32">
        <f t="shared" ca="1" si="269"/>
        <v>0</v>
      </c>
      <c r="U196" s="32">
        <f t="shared" ca="1" si="269"/>
        <v>0</v>
      </c>
      <c r="V196" s="32">
        <f t="shared" ca="1" si="269"/>
        <v>0</v>
      </c>
      <c r="W196" s="32">
        <f t="shared" ca="1" si="269"/>
        <v>0</v>
      </c>
      <c r="X196" s="32">
        <f t="shared" ca="1" si="269"/>
        <v>0</v>
      </c>
      <c r="Y196" s="32">
        <f t="shared" ca="1" si="269"/>
        <v>0</v>
      </c>
      <c r="Z196" s="32">
        <f t="shared" ca="1" si="269"/>
        <v>0</v>
      </c>
      <c r="AA196" s="32">
        <f t="shared" ca="1" si="269"/>
        <v>0</v>
      </c>
      <c r="AB196" s="32">
        <f t="shared" ca="1" si="269"/>
        <v>0</v>
      </c>
      <c r="AC196" s="32">
        <f t="shared" ca="1" si="269"/>
        <v>0</v>
      </c>
      <c r="AD196" s="32">
        <f t="shared" ca="1" si="269"/>
        <v>0</v>
      </c>
      <c r="AE196" s="32">
        <f t="shared" ca="1" si="269"/>
        <v>0</v>
      </c>
      <c r="AF196" s="32">
        <f t="shared" ca="1" si="269"/>
        <v>0</v>
      </c>
      <c r="AG196" s="32">
        <f t="shared" si="269"/>
        <v>0</v>
      </c>
      <c r="AH196" s="32">
        <f t="shared" si="269"/>
        <v>0</v>
      </c>
      <c r="AI196" s="32">
        <f t="shared" si="269"/>
        <v>0</v>
      </c>
      <c r="AJ196" s="32">
        <f t="shared" si="269"/>
        <v>0</v>
      </c>
      <c r="AK196" s="32">
        <f t="shared" si="269"/>
        <v>0</v>
      </c>
      <c r="AL196" s="32">
        <f t="shared" si="269"/>
        <v>0</v>
      </c>
      <c r="AM196" s="32">
        <f t="shared" si="269"/>
        <v>0</v>
      </c>
      <c r="AN196" s="32">
        <f t="shared" si="269"/>
        <v>0</v>
      </c>
      <c r="AO196" s="32">
        <f t="shared" si="269"/>
        <v>0</v>
      </c>
      <c r="AP196" s="32">
        <f t="shared" si="269"/>
        <v>0</v>
      </c>
      <c r="AQ196" s="32">
        <f t="shared" si="269"/>
        <v>0</v>
      </c>
      <c r="AR196" s="32">
        <f t="shared" ca="1" si="269"/>
        <v>0</v>
      </c>
      <c r="AS196" s="32">
        <f t="shared" ca="1" si="269"/>
        <v>0</v>
      </c>
      <c r="AT196" s="224">
        <f t="shared" ca="1" si="269"/>
        <v>0</v>
      </c>
      <c r="AU196" s="32">
        <f t="shared" si="269"/>
        <v>0</v>
      </c>
      <c r="AV196" s="32">
        <f t="shared" si="269"/>
        <v>0</v>
      </c>
      <c r="AW196" s="32">
        <f t="shared" si="269"/>
        <v>0</v>
      </c>
      <c r="AX196" s="32">
        <f t="shared" ca="1" si="269"/>
        <v>0</v>
      </c>
      <c r="AY196" s="32">
        <f t="shared" ca="1" si="269"/>
        <v>0</v>
      </c>
      <c r="AZ196" s="32">
        <f t="shared" si="269"/>
        <v>0</v>
      </c>
      <c r="BA196" s="32">
        <f t="shared" si="269"/>
        <v>0</v>
      </c>
      <c r="BB196" s="32">
        <f t="shared" si="269"/>
        <v>0</v>
      </c>
      <c r="BC196" s="32">
        <f t="shared" ca="1" si="269"/>
        <v>0</v>
      </c>
      <c r="BD196" s="32">
        <f t="shared" ca="1" si="269"/>
        <v>0</v>
      </c>
      <c r="BE196" s="32">
        <f t="shared" ca="1" si="269"/>
        <v>0</v>
      </c>
      <c r="BF196" s="32">
        <f t="shared" ca="1" si="269"/>
        <v>0</v>
      </c>
      <c r="BG196" s="32">
        <f t="shared" ca="1" si="269"/>
        <v>0</v>
      </c>
      <c r="BH196" s="32">
        <f t="shared" ca="1" si="269"/>
        <v>0</v>
      </c>
      <c r="BI196" s="32">
        <f t="shared" ca="1" si="269"/>
        <v>0</v>
      </c>
      <c r="BJ196" s="32">
        <f t="shared" si="269"/>
        <v>0</v>
      </c>
      <c r="BK196" s="32">
        <f t="shared" ca="1" si="269"/>
        <v>0</v>
      </c>
      <c r="BL196" s="179">
        <f t="shared" ca="1" si="269"/>
        <v>0</v>
      </c>
      <c r="BM196" s="179">
        <f t="shared" ca="1" si="269"/>
        <v>0</v>
      </c>
      <c r="BN196" s="179">
        <f t="shared" ca="1" si="269"/>
        <v>0</v>
      </c>
      <c r="BO196" s="179">
        <f t="shared" ca="1" si="269"/>
        <v>0</v>
      </c>
      <c r="BP196" s="179">
        <f t="shared" ca="1" si="269"/>
        <v>0</v>
      </c>
      <c r="BQ196" s="179">
        <f t="shared" ca="1" si="269"/>
        <v>0</v>
      </c>
      <c r="BR196" s="179">
        <f t="shared" ca="1" si="269"/>
        <v>0</v>
      </c>
      <c r="BS196" s="179">
        <f t="shared" ca="1" si="269"/>
        <v>0</v>
      </c>
      <c r="BT196" s="179">
        <f t="shared" ref="BT196:CE196" ca="1" si="270">BT76</f>
        <v>0</v>
      </c>
      <c r="BU196" s="32">
        <f t="shared" ca="1" si="270"/>
        <v>0</v>
      </c>
      <c r="BV196" s="32">
        <f t="shared" ca="1" si="270"/>
        <v>-2900</v>
      </c>
      <c r="BW196" s="32">
        <f t="shared" ca="1" si="270"/>
        <v>0</v>
      </c>
      <c r="BX196" s="32">
        <f t="shared" ca="1" si="270"/>
        <v>0</v>
      </c>
      <c r="BY196" s="32">
        <f t="shared" ca="1" si="270"/>
        <v>0</v>
      </c>
      <c r="BZ196" s="32">
        <f t="shared" ca="1" si="270"/>
        <v>0</v>
      </c>
      <c r="CA196" s="32">
        <f t="shared" ca="1" si="270"/>
        <v>0</v>
      </c>
      <c r="CB196" s="32">
        <f t="shared" ca="1" si="270"/>
        <v>-2900</v>
      </c>
      <c r="CC196" s="32">
        <f t="shared" ca="1" si="270"/>
        <v>2900</v>
      </c>
      <c r="CD196" s="256" t="str">
        <f t="shared" si="270"/>
        <v>جملة</v>
      </c>
      <c r="CE196" s="177" t="str">
        <f t="shared" si="270"/>
        <v>استمارة رقم 2</v>
      </c>
      <c r="CF196" s="32"/>
      <c r="CH196" s="195"/>
      <c r="CQ196" s="195"/>
    </row>
    <row r="197" spans="1:104" s="31" customFormat="1" ht="33" customHeight="1" thickBot="1">
      <c r="B197" s="189" t="str">
        <f t="shared" ca="1" si="266"/>
        <v/>
      </c>
      <c r="F197" s="229" t="str">
        <f>F113</f>
        <v>جملة</v>
      </c>
      <c r="G197" s="32"/>
      <c r="H197" s="32">
        <f t="shared" ref="H197:BS197" ca="1" si="271">H113</f>
        <v>0</v>
      </c>
      <c r="I197" s="32">
        <f t="shared" si="271"/>
        <v>0</v>
      </c>
      <c r="J197" s="32">
        <f t="shared" si="271"/>
        <v>0</v>
      </c>
      <c r="K197" s="32">
        <f t="shared" si="271"/>
        <v>0</v>
      </c>
      <c r="L197" s="32">
        <f t="shared" si="271"/>
        <v>0</v>
      </c>
      <c r="M197" s="32">
        <f t="shared" si="271"/>
        <v>0</v>
      </c>
      <c r="N197" s="32">
        <f t="shared" ca="1" si="271"/>
        <v>0</v>
      </c>
      <c r="O197" s="32">
        <f t="shared" ca="1" si="271"/>
        <v>0</v>
      </c>
      <c r="P197" s="32">
        <f t="shared" ca="1" si="271"/>
        <v>0</v>
      </c>
      <c r="Q197" s="32">
        <f t="shared" ca="1" si="271"/>
        <v>0</v>
      </c>
      <c r="R197" s="32">
        <f t="shared" ca="1" si="271"/>
        <v>0</v>
      </c>
      <c r="S197" s="32">
        <f t="shared" si="271"/>
        <v>0</v>
      </c>
      <c r="T197" s="32">
        <f t="shared" ca="1" si="271"/>
        <v>0</v>
      </c>
      <c r="U197" s="32">
        <f t="shared" ca="1" si="271"/>
        <v>0</v>
      </c>
      <c r="V197" s="32">
        <f t="shared" ca="1" si="271"/>
        <v>0</v>
      </c>
      <c r="W197" s="32">
        <f t="shared" ca="1" si="271"/>
        <v>0</v>
      </c>
      <c r="X197" s="32">
        <f t="shared" ca="1" si="271"/>
        <v>0</v>
      </c>
      <c r="Y197" s="32">
        <f t="shared" ca="1" si="271"/>
        <v>0</v>
      </c>
      <c r="Z197" s="32">
        <f t="shared" ca="1" si="271"/>
        <v>0</v>
      </c>
      <c r="AA197" s="32">
        <f t="shared" ca="1" si="271"/>
        <v>0</v>
      </c>
      <c r="AB197" s="32">
        <f t="shared" ca="1" si="271"/>
        <v>0</v>
      </c>
      <c r="AC197" s="32">
        <f t="shared" ca="1" si="271"/>
        <v>0</v>
      </c>
      <c r="AD197" s="32">
        <f t="shared" ca="1" si="271"/>
        <v>0</v>
      </c>
      <c r="AE197" s="32">
        <f t="shared" ca="1" si="271"/>
        <v>0</v>
      </c>
      <c r="AF197" s="32">
        <f t="shared" ca="1" si="271"/>
        <v>0</v>
      </c>
      <c r="AG197" s="32">
        <f t="shared" si="271"/>
        <v>0</v>
      </c>
      <c r="AH197" s="32">
        <f t="shared" si="271"/>
        <v>0</v>
      </c>
      <c r="AI197" s="32">
        <f t="shared" si="271"/>
        <v>0</v>
      </c>
      <c r="AJ197" s="32">
        <f t="shared" si="271"/>
        <v>0</v>
      </c>
      <c r="AK197" s="32">
        <f t="shared" si="271"/>
        <v>0</v>
      </c>
      <c r="AL197" s="32">
        <f t="shared" si="271"/>
        <v>0</v>
      </c>
      <c r="AM197" s="32">
        <f t="shared" si="271"/>
        <v>0</v>
      </c>
      <c r="AN197" s="32">
        <f t="shared" si="271"/>
        <v>0</v>
      </c>
      <c r="AO197" s="32">
        <f t="shared" si="271"/>
        <v>0</v>
      </c>
      <c r="AP197" s="32">
        <f t="shared" si="271"/>
        <v>0</v>
      </c>
      <c r="AQ197" s="32">
        <f t="shared" si="271"/>
        <v>0</v>
      </c>
      <c r="AR197" s="32">
        <f t="shared" ca="1" si="271"/>
        <v>0</v>
      </c>
      <c r="AS197" s="32">
        <f t="shared" ca="1" si="271"/>
        <v>0</v>
      </c>
      <c r="AT197" s="224">
        <f t="shared" ca="1" si="271"/>
        <v>0</v>
      </c>
      <c r="AU197" s="32">
        <f t="shared" si="271"/>
        <v>0</v>
      </c>
      <c r="AV197" s="32">
        <f t="shared" si="271"/>
        <v>0</v>
      </c>
      <c r="AW197" s="32">
        <f t="shared" si="271"/>
        <v>0</v>
      </c>
      <c r="AX197" s="32">
        <f t="shared" ca="1" si="271"/>
        <v>0</v>
      </c>
      <c r="AY197" s="32">
        <f t="shared" ca="1" si="271"/>
        <v>0</v>
      </c>
      <c r="AZ197" s="32">
        <f t="shared" si="271"/>
        <v>0</v>
      </c>
      <c r="BA197" s="32">
        <f t="shared" si="271"/>
        <v>0</v>
      </c>
      <c r="BB197" s="32">
        <f t="shared" si="271"/>
        <v>0</v>
      </c>
      <c r="BC197" s="32">
        <f t="shared" ca="1" si="271"/>
        <v>0</v>
      </c>
      <c r="BD197" s="32">
        <f t="shared" ca="1" si="271"/>
        <v>0</v>
      </c>
      <c r="BE197" s="32">
        <f t="shared" ca="1" si="271"/>
        <v>0</v>
      </c>
      <c r="BF197" s="32">
        <f t="shared" ca="1" si="271"/>
        <v>0</v>
      </c>
      <c r="BG197" s="32">
        <f t="shared" ca="1" si="271"/>
        <v>0</v>
      </c>
      <c r="BH197" s="32">
        <f t="shared" ca="1" si="271"/>
        <v>0</v>
      </c>
      <c r="BI197" s="32">
        <f t="shared" ca="1" si="271"/>
        <v>0</v>
      </c>
      <c r="BJ197" s="32">
        <f t="shared" si="271"/>
        <v>0</v>
      </c>
      <c r="BK197" s="32">
        <f t="shared" ca="1" si="271"/>
        <v>0</v>
      </c>
      <c r="BL197" s="179">
        <f t="shared" ca="1" si="271"/>
        <v>0</v>
      </c>
      <c r="BM197" s="179">
        <f t="shared" ca="1" si="271"/>
        <v>0</v>
      </c>
      <c r="BN197" s="179">
        <f t="shared" ca="1" si="271"/>
        <v>0</v>
      </c>
      <c r="BO197" s="179">
        <f t="shared" ca="1" si="271"/>
        <v>0</v>
      </c>
      <c r="BP197" s="179">
        <f t="shared" ca="1" si="271"/>
        <v>0</v>
      </c>
      <c r="BQ197" s="179">
        <f t="shared" ca="1" si="271"/>
        <v>0</v>
      </c>
      <c r="BR197" s="179">
        <f t="shared" ca="1" si="271"/>
        <v>0</v>
      </c>
      <c r="BS197" s="179">
        <f t="shared" ca="1" si="271"/>
        <v>0</v>
      </c>
      <c r="BT197" s="179">
        <f t="shared" ref="BT197:CE197" ca="1" si="272">BT113</f>
        <v>0</v>
      </c>
      <c r="BU197" s="32">
        <f t="shared" ca="1" si="272"/>
        <v>0</v>
      </c>
      <c r="BV197" s="32">
        <f t="shared" ca="1" si="272"/>
        <v>-2900</v>
      </c>
      <c r="BW197" s="32">
        <f t="shared" ca="1" si="272"/>
        <v>0</v>
      </c>
      <c r="BX197" s="32">
        <f t="shared" ca="1" si="272"/>
        <v>0</v>
      </c>
      <c r="BY197" s="32"/>
      <c r="BZ197" s="32">
        <f t="shared" ca="1" si="272"/>
        <v>0</v>
      </c>
      <c r="CA197" s="32">
        <f t="shared" ca="1" si="272"/>
        <v>0</v>
      </c>
      <c r="CB197" s="32">
        <f t="shared" ca="1" si="272"/>
        <v>-2900</v>
      </c>
      <c r="CC197" s="32">
        <f t="shared" ca="1" si="272"/>
        <v>2900</v>
      </c>
      <c r="CD197" s="256" t="str">
        <f t="shared" si="272"/>
        <v>جملة</v>
      </c>
      <c r="CE197" s="177" t="str">
        <f t="shared" si="272"/>
        <v>استمارة رقم 3</v>
      </c>
      <c r="CF197" s="32"/>
      <c r="CH197" s="195"/>
      <c r="CQ197" s="195"/>
    </row>
    <row r="198" spans="1:104" s="31" customFormat="1" ht="33" customHeight="1" thickBot="1">
      <c r="B198" s="189" t="str">
        <f t="shared" ca="1" si="266"/>
        <v/>
      </c>
      <c r="F198" s="229" t="str">
        <f>F150</f>
        <v>جملة</v>
      </c>
      <c r="G198" s="32"/>
      <c r="H198" s="32">
        <f t="shared" ref="H198:BS198" ca="1" si="273">H150</f>
        <v>0</v>
      </c>
      <c r="I198" s="32">
        <f t="shared" si="273"/>
        <v>0</v>
      </c>
      <c r="J198" s="32">
        <f t="shared" si="273"/>
        <v>0</v>
      </c>
      <c r="K198" s="32">
        <f t="shared" si="273"/>
        <v>0</v>
      </c>
      <c r="L198" s="32">
        <f t="shared" si="273"/>
        <v>0</v>
      </c>
      <c r="M198" s="32">
        <f t="shared" si="273"/>
        <v>0</v>
      </c>
      <c r="N198" s="32">
        <f t="shared" ca="1" si="273"/>
        <v>0</v>
      </c>
      <c r="O198" s="32">
        <f t="shared" ca="1" si="273"/>
        <v>0</v>
      </c>
      <c r="P198" s="32">
        <f t="shared" ca="1" si="273"/>
        <v>0</v>
      </c>
      <c r="Q198" s="32">
        <f t="shared" ca="1" si="273"/>
        <v>0</v>
      </c>
      <c r="R198" s="32">
        <f t="shared" ca="1" si="273"/>
        <v>0</v>
      </c>
      <c r="S198" s="32">
        <f t="shared" si="273"/>
        <v>0</v>
      </c>
      <c r="T198" s="32">
        <f t="shared" ca="1" si="273"/>
        <v>0</v>
      </c>
      <c r="U198" s="32">
        <f t="shared" ca="1" si="273"/>
        <v>0</v>
      </c>
      <c r="V198" s="32">
        <f t="shared" ca="1" si="273"/>
        <v>0</v>
      </c>
      <c r="W198" s="32">
        <f t="shared" ca="1" si="273"/>
        <v>0</v>
      </c>
      <c r="X198" s="32">
        <f t="shared" ca="1" si="273"/>
        <v>0</v>
      </c>
      <c r="Y198" s="32">
        <f t="shared" ca="1" si="273"/>
        <v>0</v>
      </c>
      <c r="Z198" s="32">
        <f t="shared" ca="1" si="273"/>
        <v>0</v>
      </c>
      <c r="AA198" s="32">
        <f t="shared" ca="1" si="273"/>
        <v>0</v>
      </c>
      <c r="AB198" s="32">
        <f t="shared" ca="1" si="273"/>
        <v>0</v>
      </c>
      <c r="AC198" s="32">
        <f t="shared" ca="1" si="273"/>
        <v>0</v>
      </c>
      <c r="AD198" s="32">
        <f t="shared" ca="1" si="273"/>
        <v>0</v>
      </c>
      <c r="AE198" s="32">
        <f t="shared" ca="1" si="273"/>
        <v>0</v>
      </c>
      <c r="AF198" s="32">
        <f t="shared" ca="1" si="273"/>
        <v>0</v>
      </c>
      <c r="AG198" s="32">
        <f t="shared" si="273"/>
        <v>0</v>
      </c>
      <c r="AH198" s="32">
        <f t="shared" si="273"/>
        <v>0</v>
      </c>
      <c r="AI198" s="32">
        <f t="shared" si="273"/>
        <v>0</v>
      </c>
      <c r="AJ198" s="32">
        <f t="shared" si="273"/>
        <v>0</v>
      </c>
      <c r="AK198" s="32">
        <f t="shared" si="273"/>
        <v>0</v>
      </c>
      <c r="AL198" s="32">
        <f t="shared" si="273"/>
        <v>0</v>
      </c>
      <c r="AM198" s="32">
        <f t="shared" si="273"/>
        <v>0</v>
      </c>
      <c r="AN198" s="32">
        <f t="shared" si="273"/>
        <v>0</v>
      </c>
      <c r="AO198" s="32">
        <f t="shared" si="273"/>
        <v>0</v>
      </c>
      <c r="AP198" s="32">
        <f t="shared" si="273"/>
        <v>0</v>
      </c>
      <c r="AQ198" s="32">
        <f t="shared" si="273"/>
        <v>0</v>
      </c>
      <c r="AR198" s="32">
        <f t="shared" ca="1" si="273"/>
        <v>0</v>
      </c>
      <c r="AS198" s="32">
        <f t="shared" ca="1" si="273"/>
        <v>0</v>
      </c>
      <c r="AT198" s="224">
        <f t="shared" ca="1" si="273"/>
        <v>0</v>
      </c>
      <c r="AU198" s="32">
        <f t="shared" si="273"/>
        <v>0</v>
      </c>
      <c r="AV198" s="32">
        <f t="shared" si="273"/>
        <v>0</v>
      </c>
      <c r="AW198" s="32">
        <f t="shared" si="273"/>
        <v>0</v>
      </c>
      <c r="AX198" s="32">
        <f t="shared" ca="1" si="273"/>
        <v>0</v>
      </c>
      <c r="AY198" s="32">
        <f t="shared" ca="1" si="273"/>
        <v>0</v>
      </c>
      <c r="AZ198" s="32">
        <f t="shared" si="273"/>
        <v>0</v>
      </c>
      <c r="BA198" s="32">
        <f t="shared" si="273"/>
        <v>0</v>
      </c>
      <c r="BB198" s="32">
        <f t="shared" si="273"/>
        <v>0</v>
      </c>
      <c r="BC198" s="32">
        <f t="shared" ca="1" si="273"/>
        <v>0</v>
      </c>
      <c r="BD198" s="32">
        <f t="shared" ca="1" si="273"/>
        <v>0</v>
      </c>
      <c r="BE198" s="32">
        <f t="shared" ca="1" si="273"/>
        <v>0</v>
      </c>
      <c r="BF198" s="32">
        <f t="shared" ca="1" si="273"/>
        <v>0</v>
      </c>
      <c r="BG198" s="32">
        <f t="shared" ca="1" si="273"/>
        <v>0</v>
      </c>
      <c r="BH198" s="32">
        <f t="shared" ca="1" si="273"/>
        <v>0</v>
      </c>
      <c r="BI198" s="32">
        <f t="shared" ca="1" si="273"/>
        <v>0</v>
      </c>
      <c r="BJ198" s="32">
        <f t="shared" si="273"/>
        <v>0</v>
      </c>
      <c r="BK198" s="32">
        <f t="shared" ca="1" si="273"/>
        <v>0</v>
      </c>
      <c r="BL198" s="179">
        <f t="shared" ca="1" si="273"/>
        <v>0</v>
      </c>
      <c r="BM198" s="179">
        <f t="shared" ca="1" si="273"/>
        <v>0</v>
      </c>
      <c r="BN198" s="179">
        <f t="shared" ca="1" si="273"/>
        <v>0</v>
      </c>
      <c r="BO198" s="179">
        <f t="shared" ca="1" si="273"/>
        <v>0</v>
      </c>
      <c r="BP198" s="179">
        <f t="shared" ca="1" si="273"/>
        <v>0</v>
      </c>
      <c r="BQ198" s="179">
        <f t="shared" ca="1" si="273"/>
        <v>0</v>
      </c>
      <c r="BR198" s="179">
        <f t="shared" ca="1" si="273"/>
        <v>0</v>
      </c>
      <c r="BS198" s="179">
        <f t="shared" ca="1" si="273"/>
        <v>0</v>
      </c>
      <c r="BT198" s="179">
        <f t="shared" ref="BT198:CE198" ca="1" si="274">BT150</f>
        <v>0</v>
      </c>
      <c r="BU198" s="32">
        <f t="shared" ca="1" si="274"/>
        <v>0</v>
      </c>
      <c r="BV198" s="32">
        <f t="shared" ca="1" si="274"/>
        <v>-1000</v>
      </c>
      <c r="BW198" s="32">
        <f t="shared" ca="1" si="274"/>
        <v>0</v>
      </c>
      <c r="BX198" s="32">
        <f t="shared" ca="1" si="274"/>
        <v>0</v>
      </c>
      <c r="BY198" s="32"/>
      <c r="BZ198" s="32">
        <f t="shared" ca="1" si="274"/>
        <v>0</v>
      </c>
      <c r="CA198" s="32">
        <f t="shared" ca="1" si="274"/>
        <v>0</v>
      </c>
      <c r="CB198" s="32">
        <f t="shared" ca="1" si="274"/>
        <v>-1000</v>
      </c>
      <c r="CC198" s="32">
        <f t="shared" ca="1" si="274"/>
        <v>1000</v>
      </c>
      <c r="CD198" s="256" t="str">
        <f t="shared" si="274"/>
        <v>جملة</v>
      </c>
      <c r="CE198" s="177" t="str">
        <f t="shared" si="274"/>
        <v>استمارة رقم 4</v>
      </c>
      <c r="CF198" s="32"/>
      <c r="CH198" s="195"/>
      <c r="CQ198" s="195"/>
    </row>
    <row r="199" spans="1:104" s="31" customFormat="1" ht="33" hidden="1" customHeight="1" thickBot="1">
      <c r="B199" s="189" t="str">
        <f t="shared" ca="1" si="266"/>
        <v/>
      </c>
      <c r="F199" s="229">
        <f>F187</f>
        <v>0</v>
      </c>
      <c r="G199" s="32"/>
      <c r="H199" s="32">
        <f t="shared" ref="H199:BS199" si="275">H187</f>
        <v>0</v>
      </c>
      <c r="I199" s="32">
        <f t="shared" si="275"/>
        <v>0</v>
      </c>
      <c r="J199" s="32">
        <f t="shared" si="275"/>
        <v>0</v>
      </c>
      <c r="K199" s="32">
        <f t="shared" si="275"/>
        <v>0</v>
      </c>
      <c r="L199" s="32">
        <f t="shared" si="275"/>
        <v>0</v>
      </c>
      <c r="M199" s="32">
        <f t="shared" si="275"/>
        <v>0</v>
      </c>
      <c r="N199" s="32">
        <f t="shared" si="275"/>
        <v>0</v>
      </c>
      <c r="O199" s="32">
        <f t="shared" si="275"/>
        <v>0</v>
      </c>
      <c r="P199" s="32">
        <f t="shared" si="275"/>
        <v>0</v>
      </c>
      <c r="Q199" s="32">
        <f t="shared" si="275"/>
        <v>0</v>
      </c>
      <c r="R199" s="32">
        <f t="shared" si="275"/>
        <v>0</v>
      </c>
      <c r="S199" s="32">
        <f t="shared" si="275"/>
        <v>0</v>
      </c>
      <c r="T199" s="32">
        <f t="shared" si="275"/>
        <v>0</v>
      </c>
      <c r="U199" s="32">
        <f t="shared" si="275"/>
        <v>0</v>
      </c>
      <c r="V199" s="32">
        <f t="shared" si="275"/>
        <v>0</v>
      </c>
      <c r="W199" s="32">
        <f t="shared" si="275"/>
        <v>0</v>
      </c>
      <c r="X199" s="32">
        <f t="shared" si="275"/>
        <v>0</v>
      </c>
      <c r="Y199" s="32">
        <f t="shared" si="275"/>
        <v>0</v>
      </c>
      <c r="Z199" s="32">
        <f t="shared" si="275"/>
        <v>0</v>
      </c>
      <c r="AA199" s="32">
        <f t="shared" si="275"/>
        <v>0</v>
      </c>
      <c r="AB199" s="32">
        <f t="shared" si="275"/>
        <v>0</v>
      </c>
      <c r="AC199" s="32">
        <f t="shared" si="275"/>
        <v>0</v>
      </c>
      <c r="AD199" s="32">
        <f t="shared" si="275"/>
        <v>0</v>
      </c>
      <c r="AE199" s="32">
        <f t="shared" si="275"/>
        <v>0</v>
      </c>
      <c r="AF199" s="32">
        <f t="shared" si="275"/>
        <v>0</v>
      </c>
      <c r="AG199" s="32">
        <f t="shared" si="275"/>
        <v>0</v>
      </c>
      <c r="AH199" s="32">
        <f t="shared" si="275"/>
        <v>0</v>
      </c>
      <c r="AI199" s="32">
        <f t="shared" si="275"/>
        <v>0</v>
      </c>
      <c r="AJ199" s="32">
        <f t="shared" si="275"/>
        <v>0</v>
      </c>
      <c r="AK199" s="32">
        <f t="shared" si="275"/>
        <v>0</v>
      </c>
      <c r="AL199" s="32">
        <f t="shared" si="275"/>
        <v>0</v>
      </c>
      <c r="AM199" s="32">
        <f t="shared" si="275"/>
        <v>0</v>
      </c>
      <c r="AN199" s="32">
        <f t="shared" si="275"/>
        <v>0</v>
      </c>
      <c r="AO199" s="32">
        <f t="shared" si="275"/>
        <v>0</v>
      </c>
      <c r="AP199" s="32">
        <f t="shared" si="275"/>
        <v>0</v>
      </c>
      <c r="AQ199" s="32">
        <f t="shared" si="275"/>
        <v>0</v>
      </c>
      <c r="AR199" s="32">
        <f t="shared" si="275"/>
        <v>0</v>
      </c>
      <c r="AS199" s="32">
        <f t="shared" si="275"/>
        <v>0</v>
      </c>
      <c r="AT199" s="224">
        <f t="shared" si="275"/>
        <v>0</v>
      </c>
      <c r="AU199" s="32">
        <f t="shared" si="275"/>
        <v>0</v>
      </c>
      <c r="AV199" s="32">
        <f t="shared" si="275"/>
        <v>0</v>
      </c>
      <c r="AW199" s="32">
        <f t="shared" si="275"/>
        <v>0</v>
      </c>
      <c r="AX199" s="32">
        <f t="shared" si="275"/>
        <v>0</v>
      </c>
      <c r="AY199" s="32">
        <f t="shared" si="275"/>
        <v>0</v>
      </c>
      <c r="AZ199" s="32">
        <f t="shared" si="275"/>
        <v>0</v>
      </c>
      <c r="BA199" s="32">
        <f t="shared" si="275"/>
        <v>0</v>
      </c>
      <c r="BB199" s="32">
        <f t="shared" si="275"/>
        <v>0</v>
      </c>
      <c r="BC199" s="32">
        <f t="shared" si="275"/>
        <v>0</v>
      </c>
      <c r="BD199" s="32">
        <f t="shared" si="275"/>
        <v>0</v>
      </c>
      <c r="BE199" s="32">
        <f t="shared" si="275"/>
        <v>0</v>
      </c>
      <c r="BF199" s="32">
        <f t="shared" si="275"/>
        <v>0</v>
      </c>
      <c r="BG199" s="32">
        <f t="shared" si="275"/>
        <v>0</v>
      </c>
      <c r="BH199" s="32">
        <f t="shared" si="275"/>
        <v>0</v>
      </c>
      <c r="BI199" s="32">
        <f t="shared" si="275"/>
        <v>0</v>
      </c>
      <c r="BJ199" s="32">
        <f t="shared" si="275"/>
        <v>0</v>
      </c>
      <c r="BK199" s="32">
        <f t="shared" si="275"/>
        <v>0</v>
      </c>
      <c r="BL199" s="179">
        <f t="shared" si="275"/>
        <v>0</v>
      </c>
      <c r="BM199" s="179">
        <f t="shared" si="275"/>
        <v>0</v>
      </c>
      <c r="BN199" s="179">
        <f t="shared" si="275"/>
        <v>0</v>
      </c>
      <c r="BO199" s="179">
        <f t="shared" si="275"/>
        <v>0</v>
      </c>
      <c r="BP199" s="179">
        <f t="shared" si="275"/>
        <v>0</v>
      </c>
      <c r="BQ199" s="179">
        <f t="shared" si="275"/>
        <v>0</v>
      </c>
      <c r="BR199" s="179">
        <f t="shared" si="275"/>
        <v>0</v>
      </c>
      <c r="BS199" s="179">
        <f t="shared" si="275"/>
        <v>0</v>
      </c>
      <c r="BT199" s="179">
        <f t="shared" ref="BT199:CE199" si="276">BT187</f>
        <v>0</v>
      </c>
      <c r="BU199" s="32">
        <f t="shared" si="276"/>
        <v>0</v>
      </c>
      <c r="BV199" s="32">
        <f t="shared" si="276"/>
        <v>0</v>
      </c>
      <c r="BW199" s="32">
        <f t="shared" si="276"/>
        <v>0</v>
      </c>
      <c r="BX199" s="32">
        <f t="shared" si="276"/>
        <v>0</v>
      </c>
      <c r="BY199" s="32">
        <f t="shared" si="276"/>
        <v>0</v>
      </c>
      <c r="BZ199" s="32">
        <f t="shared" si="276"/>
        <v>0</v>
      </c>
      <c r="CA199" s="224">
        <f t="shared" si="276"/>
        <v>0</v>
      </c>
      <c r="CB199" s="32">
        <f t="shared" si="276"/>
        <v>0</v>
      </c>
      <c r="CC199" s="32">
        <f t="shared" si="276"/>
        <v>0</v>
      </c>
      <c r="CD199" s="256">
        <f t="shared" si="276"/>
        <v>0</v>
      </c>
      <c r="CE199" s="177">
        <f t="shared" si="276"/>
        <v>0</v>
      </c>
      <c r="CF199" s="32"/>
      <c r="CH199" s="195"/>
      <c r="CQ199" s="195"/>
    </row>
    <row r="200" spans="1:104" s="31" customFormat="1" ht="14.25" customHeight="1" thickBot="1">
      <c r="E200" s="38"/>
      <c r="F200" s="230"/>
      <c r="G200" s="41"/>
      <c r="H200" s="42"/>
      <c r="I200" s="42"/>
      <c r="J200" s="42"/>
      <c r="K200" s="42"/>
      <c r="L200" s="42"/>
      <c r="M200" s="42"/>
      <c r="N200" s="43"/>
      <c r="O200" s="42"/>
      <c r="P200" s="38"/>
      <c r="Q200" s="38"/>
      <c r="R200" s="38"/>
      <c r="S200" s="42"/>
      <c r="T200" s="44"/>
      <c r="U200" s="38"/>
      <c r="V200" s="38"/>
      <c r="W200" s="45"/>
      <c r="X200" s="38"/>
      <c r="Y200" s="38"/>
      <c r="Z200" s="38"/>
      <c r="AA200" s="38"/>
      <c r="AB200" s="46"/>
      <c r="AC200" s="38"/>
      <c r="AD200" s="38"/>
      <c r="AE200" s="38"/>
      <c r="AF200" s="45"/>
      <c r="AG200" s="38"/>
      <c r="AH200" s="38"/>
      <c r="AI200" s="38"/>
      <c r="AJ200" s="38"/>
      <c r="AK200" s="38"/>
      <c r="AL200" s="38"/>
      <c r="AM200" s="38"/>
      <c r="AN200" s="38"/>
      <c r="AO200" s="38"/>
      <c r="AP200" s="38"/>
      <c r="AQ200" s="38"/>
      <c r="AR200" s="38"/>
      <c r="AS200" s="38"/>
      <c r="AT200" s="5"/>
      <c r="AU200" s="38"/>
      <c r="AV200" s="38"/>
      <c r="AW200" s="38"/>
      <c r="AX200" s="38"/>
      <c r="AY200" s="38"/>
      <c r="AZ200" s="38"/>
      <c r="BA200" s="38"/>
      <c r="BB200" s="38"/>
      <c r="BC200" s="38"/>
      <c r="BD200" s="38"/>
      <c r="BE200" s="38"/>
      <c r="BF200" s="38"/>
      <c r="BG200" s="38"/>
      <c r="BH200" s="38"/>
      <c r="BI200" s="47"/>
      <c r="BJ200" s="38"/>
      <c r="BK200" s="38"/>
      <c r="BL200" s="46"/>
      <c r="BM200" s="46"/>
      <c r="BN200" s="46"/>
      <c r="BO200" s="46"/>
      <c r="BP200" s="46"/>
      <c r="BQ200" s="46"/>
      <c r="BR200" s="46"/>
      <c r="BS200" s="46"/>
      <c r="BT200" s="46"/>
      <c r="BU200" s="38"/>
      <c r="BV200" s="38"/>
      <c r="BW200" s="38"/>
      <c r="BX200" s="38"/>
      <c r="BY200" s="38"/>
      <c r="BZ200" s="38"/>
      <c r="CA200" s="5"/>
      <c r="CB200" s="3"/>
      <c r="CC200" s="3"/>
      <c r="CD200" s="231"/>
      <c r="CE200" s="38"/>
      <c r="CF200" s="41"/>
      <c r="CG200" s="38"/>
      <c r="CH200" s="198"/>
      <c r="CI200" s="38"/>
      <c r="CJ200" s="38"/>
      <c r="CK200" s="38"/>
      <c r="CL200" s="38"/>
      <c r="CM200" s="38"/>
      <c r="CN200" s="38"/>
      <c r="CO200" s="38"/>
      <c r="CP200" s="38"/>
      <c r="CQ200" s="198"/>
      <c r="CR200" s="38"/>
      <c r="CS200" s="38"/>
      <c r="CT200" s="38"/>
      <c r="CU200" s="38"/>
      <c r="CV200" s="38"/>
      <c r="CW200" s="38"/>
      <c r="CX200" s="38"/>
      <c r="CY200" s="38"/>
      <c r="CZ200" s="38"/>
    </row>
    <row r="201" spans="1:104" s="38" customFormat="1" ht="44.25" customHeight="1" thickBot="1">
      <c r="A201" s="31"/>
      <c r="B201" s="31"/>
      <c r="E201" s="31"/>
      <c r="F201" s="232" t="s">
        <v>309</v>
      </c>
      <c r="G201" s="204">
        <f>COUNT(G10:G199)</f>
        <v>0</v>
      </c>
      <c r="H201" s="34">
        <f t="shared" ref="H201:AI201" ca="1" si="277">SUM(H195:H200)</f>
        <v>0</v>
      </c>
      <c r="I201" s="34">
        <f t="shared" si="277"/>
        <v>0</v>
      </c>
      <c r="J201" s="34">
        <f t="shared" si="277"/>
        <v>0</v>
      </c>
      <c r="K201" s="34">
        <f t="shared" si="277"/>
        <v>0</v>
      </c>
      <c r="L201" s="34">
        <f t="shared" si="277"/>
        <v>0</v>
      </c>
      <c r="M201" s="34">
        <f t="shared" si="277"/>
        <v>0</v>
      </c>
      <c r="N201" s="34">
        <f t="shared" ca="1" si="277"/>
        <v>0</v>
      </c>
      <c r="O201" s="34">
        <f t="shared" ca="1" si="277"/>
        <v>0</v>
      </c>
      <c r="P201" s="34">
        <f t="shared" ca="1" si="277"/>
        <v>0</v>
      </c>
      <c r="Q201" s="34">
        <f t="shared" ca="1" si="277"/>
        <v>0</v>
      </c>
      <c r="R201" s="34">
        <f t="shared" ca="1" si="277"/>
        <v>0</v>
      </c>
      <c r="S201" s="34">
        <f t="shared" si="277"/>
        <v>0</v>
      </c>
      <c r="T201" s="36">
        <f t="shared" ca="1" si="277"/>
        <v>0</v>
      </c>
      <c r="U201" s="36">
        <f t="shared" ca="1" si="277"/>
        <v>0</v>
      </c>
      <c r="V201" s="36">
        <f t="shared" ca="1" si="277"/>
        <v>0</v>
      </c>
      <c r="W201" s="34">
        <f t="shared" ca="1" si="277"/>
        <v>0</v>
      </c>
      <c r="X201" s="35">
        <f t="shared" ca="1" si="277"/>
        <v>0</v>
      </c>
      <c r="Y201" s="34">
        <f t="shared" ca="1" si="277"/>
        <v>0</v>
      </c>
      <c r="Z201" s="34">
        <f t="shared" ca="1" si="277"/>
        <v>0</v>
      </c>
      <c r="AA201" s="35">
        <f t="shared" ca="1" si="277"/>
        <v>0</v>
      </c>
      <c r="AB201" s="35">
        <f t="shared" ca="1" si="277"/>
        <v>0</v>
      </c>
      <c r="AC201" s="34">
        <f t="shared" ca="1" si="277"/>
        <v>0</v>
      </c>
      <c r="AD201" s="34">
        <f t="shared" ca="1" si="277"/>
        <v>0</v>
      </c>
      <c r="AE201" s="35">
        <f t="shared" ca="1" si="277"/>
        <v>0</v>
      </c>
      <c r="AF201" s="34">
        <f t="shared" ca="1" si="277"/>
        <v>0</v>
      </c>
      <c r="AG201" s="34">
        <f t="shared" si="277"/>
        <v>0</v>
      </c>
      <c r="AH201" s="34">
        <f t="shared" si="277"/>
        <v>0</v>
      </c>
      <c r="AI201" s="34">
        <f t="shared" si="277"/>
        <v>0</v>
      </c>
      <c r="AJ201" s="34"/>
      <c r="AK201" s="34">
        <f t="shared" ref="AK201:CC201" si="278">SUM(AK195:AK200)</f>
        <v>0</v>
      </c>
      <c r="AL201" s="34">
        <f t="shared" si="278"/>
        <v>0</v>
      </c>
      <c r="AM201" s="34">
        <f t="shared" si="278"/>
        <v>0</v>
      </c>
      <c r="AN201" s="28">
        <f t="shared" si="278"/>
        <v>0</v>
      </c>
      <c r="AO201" s="28">
        <f t="shared" si="278"/>
        <v>0</v>
      </c>
      <c r="AP201" s="28">
        <f t="shared" si="278"/>
        <v>0</v>
      </c>
      <c r="AQ201" s="28">
        <f t="shared" si="278"/>
        <v>0</v>
      </c>
      <c r="AR201" s="28">
        <f t="shared" ca="1" si="278"/>
        <v>0</v>
      </c>
      <c r="AS201" s="28">
        <f t="shared" ca="1" si="278"/>
        <v>0</v>
      </c>
      <c r="AT201" s="224">
        <f t="shared" ca="1" si="278"/>
        <v>0</v>
      </c>
      <c r="AU201" s="28">
        <f t="shared" si="278"/>
        <v>0</v>
      </c>
      <c r="AV201" s="28">
        <f t="shared" si="278"/>
        <v>0</v>
      </c>
      <c r="AW201" s="28">
        <f t="shared" si="278"/>
        <v>0</v>
      </c>
      <c r="AX201" s="28">
        <f t="shared" ca="1" si="278"/>
        <v>0</v>
      </c>
      <c r="AY201" s="28">
        <f t="shared" ca="1" si="278"/>
        <v>0</v>
      </c>
      <c r="AZ201" s="28">
        <f t="shared" si="278"/>
        <v>0</v>
      </c>
      <c r="BA201" s="28">
        <f t="shared" si="278"/>
        <v>0</v>
      </c>
      <c r="BB201" s="28">
        <f t="shared" si="278"/>
        <v>0</v>
      </c>
      <c r="BC201" s="28">
        <f t="shared" ca="1" si="278"/>
        <v>0</v>
      </c>
      <c r="BD201" s="28">
        <f t="shared" ca="1" si="278"/>
        <v>0</v>
      </c>
      <c r="BE201" s="34">
        <f t="shared" ca="1" si="278"/>
        <v>0</v>
      </c>
      <c r="BF201" s="34">
        <f t="shared" ca="1" si="278"/>
        <v>0</v>
      </c>
      <c r="BG201" s="39">
        <f t="shared" ca="1" si="278"/>
        <v>0</v>
      </c>
      <c r="BH201" s="40">
        <f t="shared" ca="1" si="278"/>
        <v>0</v>
      </c>
      <c r="BI201" s="29">
        <f t="shared" ca="1" si="278"/>
        <v>0</v>
      </c>
      <c r="BJ201" s="39">
        <f t="shared" si="278"/>
        <v>0</v>
      </c>
      <c r="BK201" s="39">
        <f t="shared" ca="1" si="278"/>
        <v>0</v>
      </c>
      <c r="BL201" s="29">
        <f t="shared" ca="1" si="278"/>
        <v>0</v>
      </c>
      <c r="BM201" s="29">
        <f t="shared" ca="1" si="278"/>
        <v>0</v>
      </c>
      <c r="BN201" s="29">
        <f t="shared" ca="1" si="278"/>
        <v>0</v>
      </c>
      <c r="BO201" s="29">
        <f t="shared" ca="1" si="278"/>
        <v>0</v>
      </c>
      <c r="BP201" s="29">
        <f t="shared" ca="1" si="278"/>
        <v>0</v>
      </c>
      <c r="BQ201" s="29">
        <f t="shared" ca="1" si="278"/>
        <v>0</v>
      </c>
      <c r="BR201" s="29">
        <f t="shared" ca="1" si="278"/>
        <v>0</v>
      </c>
      <c r="BS201" s="29">
        <f t="shared" ca="1" si="278"/>
        <v>0</v>
      </c>
      <c r="BT201" s="29">
        <f t="shared" ca="1" si="278"/>
        <v>0</v>
      </c>
      <c r="BU201" s="28">
        <f t="shared" ca="1" si="278"/>
        <v>0</v>
      </c>
      <c r="BV201" s="28">
        <f t="shared" ca="1" si="278"/>
        <v>-9100</v>
      </c>
      <c r="BW201" s="34">
        <f t="shared" ca="1" si="278"/>
        <v>0</v>
      </c>
      <c r="BX201" s="28">
        <f t="shared" ca="1" si="278"/>
        <v>0</v>
      </c>
      <c r="BY201" s="28"/>
      <c r="BZ201" s="34">
        <f t="shared" ca="1" si="278"/>
        <v>0</v>
      </c>
      <c r="CA201" s="222">
        <f t="shared" ca="1" si="278"/>
        <v>0</v>
      </c>
      <c r="CB201" s="191">
        <f t="shared" ca="1" si="278"/>
        <v>-9100</v>
      </c>
      <c r="CC201" s="191">
        <f t="shared" ca="1" si="278"/>
        <v>9100</v>
      </c>
      <c r="CD201" s="232" t="str">
        <f>F201</f>
        <v>الإجمـــــــــــــــــــالي</v>
      </c>
      <c r="CE201" s="37"/>
      <c r="CF201" s="20"/>
      <c r="CG201" s="31"/>
      <c r="CH201" s="195"/>
      <c r="CI201" s="31"/>
      <c r="CJ201" s="31"/>
      <c r="CK201" s="31"/>
      <c r="CL201" s="31"/>
      <c r="CM201" s="31"/>
      <c r="CN201" s="31"/>
      <c r="CO201" s="31"/>
      <c r="CP201" s="31"/>
      <c r="CQ201" s="195"/>
      <c r="CR201" s="31"/>
      <c r="CS201" s="31"/>
      <c r="CT201" s="31"/>
      <c r="CU201" s="31"/>
      <c r="CV201" s="31"/>
      <c r="CW201" s="31"/>
      <c r="CX201" s="31"/>
      <c r="CY201" s="31"/>
      <c r="CZ201" s="31"/>
    </row>
    <row r="202" spans="1:104" s="31" customFormat="1" ht="36.950000000000003" customHeight="1">
      <c r="E202" s="48"/>
      <c r="F202" s="250"/>
      <c r="G202" s="50"/>
      <c r="H202" s="49"/>
      <c r="I202" s="49"/>
      <c r="J202" s="49"/>
      <c r="K202" s="49"/>
      <c r="L202" s="49"/>
      <c r="M202" s="49"/>
      <c r="N202" s="49"/>
      <c r="O202" s="49"/>
      <c r="P202" s="48"/>
      <c r="Q202" s="48"/>
      <c r="R202" s="48"/>
      <c r="S202" s="49"/>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53"/>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52"/>
      <c r="BZ202" s="52"/>
      <c r="CA202" s="52"/>
      <c r="CB202" s="48"/>
      <c r="CC202" s="48"/>
      <c r="CD202" s="257"/>
      <c r="CE202" s="48"/>
      <c r="CF202" s="50"/>
      <c r="CG202" s="48"/>
      <c r="CH202" s="48"/>
      <c r="CI202" s="48"/>
      <c r="CJ202" s="48"/>
      <c r="CK202" s="48"/>
      <c r="CL202" s="48"/>
      <c r="CM202" s="48"/>
      <c r="CN202" s="48"/>
      <c r="CO202" s="48"/>
      <c r="CP202" s="48"/>
      <c r="CQ202" s="48"/>
      <c r="CR202" s="48"/>
      <c r="CS202" s="48"/>
      <c r="CT202" s="48"/>
      <c r="CU202" s="48"/>
      <c r="CV202" s="48"/>
      <c r="CW202" s="48"/>
      <c r="CX202" s="48"/>
      <c r="CY202" s="48"/>
      <c r="CZ202" s="48"/>
    </row>
    <row r="203" spans="1:104" ht="31.5" customHeight="1">
      <c r="A203" s="31"/>
      <c r="B203" s="31"/>
      <c r="F203" s="251"/>
      <c r="G203" s="54"/>
      <c r="H203" s="49"/>
      <c r="I203" s="49"/>
      <c r="J203" s="49"/>
      <c r="K203" s="49"/>
      <c r="L203" s="49"/>
      <c r="M203" s="49"/>
      <c r="N203" s="49"/>
      <c r="O203" s="49"/>
      <c r="S203" s="49"/>
      <c r="CF203" s="54"/>
    </row>
    <row r="204" spans="1:104" ht="30" customHeight="1">
      <c r="A204" s="31"/>
      <c r="B204" s="31"/>
      <c r="F204" s="250"/>
      <c r="G204" s="50"/>
      <c r="H204" s="49"/>
      <c r="I204" s="49"/>
      <c r="J204" s="49"/>
      <c r="K204" s="49"/>
      <c r="L204" s="49"/>
      <c r="M204" s="49"/>
      <c r="N204" s="49"/>
      <c r="O204" s="49"/>
      <c r="S204" s="49"/>
      <c r="CF204" s="50"/>
    </row>
    <row r="205" spans="1:104" ht="30" customHeight="1">
      <c r="A205" s="31"/>
      <c r="B205" s="31"/>
      <c r="F205" s="251"/>
      <c r="G205" s="54"/>
      <c r="H205" s="49"/>
      <c r="I205" s="49"/>
      <c r="J205" s="49"/>
      <c r="K205" s="49"/>
      <c r="L205" s="49"/>
      <c r="M205" s="49"/>
      <c r="N205" s="49"/>
      <c r="O205" s="49"/>
      <c r="S205" s="49"/>
      <c r="CF205" s="54"/>
    </row>
    <row r="206" spans="1:104" ht="30" customHeight="1">
      <c r="A206" s="31"/>
      <c r="B206" s="31"/>
      <c r="F206" s="251"/>
      <c r="G206" s="54"/>
      <c r="H206" s="49"/>
      <c r="I206" s="49"/>
      <c r="J206" s="49"/>
      <c r="K206" s="49"/>
      <c r="L206" s="49"/>
      <c r="M206" s="49"/>
      <c r="N206" s="49"/>
      <c r="O206" s="49"/>
      <c r="S206" s="49"/>
      <c r="CF206" s="54"/>
    </row>
    <row r="207" spans="1:104" ht="30" customHeight="1">
      <c r="A207" s="31"/>
      <c r="B207" s="31"/>
      <c r="F207" s="252"/>
      <c r="G207" s="56"/>
      <c r="H207" s="55"/>
      <c r="I207" s="55"/>
      <c r="J207" s="55"/>
      <c r="K207" s="55"/>
      <c r="L207" s="55"/>
      <c r="M207" s="55"/>
      <c r="N207" s="55"/>
      <c r="O207" s="55"/>
      <c r="S207" s="55"/>
      <c r="CF207" s="56"/>
    </row>
    <row r="208" spans="1:104">
      <c r="A208" s="31"/>
      <c r="B208" s="31"/>
      <c r="F208" s="252"/>
      <c r="G208" s="56"/>
      <c r="H208" s="55"/>
      <c r="I208" s="55"/>
      <c r="J208" s="55"/>
      <c r="K208" s="55"/>
      <c r="L208" s="55"/>
      <c r="M208" s="55"/>
      <c r="N208" s="55"/>
      <c r="O208" s="55"/>
      <c r="S208" s="55"/>
      <c r="CF208" s="56"/>
    </row>
    <row r="209" spans="1:84">
      <c r="A209" s="31"/>
      <c r="B209" s="31"/>
      <c r="F209" s="252"/>
      <c r="G209" s="56"/>
      <c r="H209" s="55"/>
      <c r="I209" s="55"/>
      <c r="J209" s="55"/>
      <c r="K209" s="55"/>
      <c r="L209" s="55"/>
      <c r="M209" s="55"/>
      <c r="N209" s="55"/>
      <c r="O209" s="55"/>
      <c r="S209" s="55"/>
      <c r="CF209" s="56"/>
    </row>
    <row r="210" spans="1:84">
      <c r="A210" s="31"/>
      <c r="B210" s="31"/>
      <c r="F210" s="252"/>
      <c r="G210" s="56"/>
      <c r="H210" s="55"/>
      <c r="I210" s="55"/>
      <c r="J210" s="55"/>
      <c r="K210" s="55"/>
      <c r="L210" s="55"/>
      <c r="M210" s="55"/>
      <c r="N210" s="55"/>
      <c r="O210" s="55"/>
      <c r="S210" s="55"/>
      <c r="CF210" s="56"/>
    </row>
    <row r="211" spans="1:84">
      <c r="A211" s="31"/>
      <c r="B211" s="31"/>
      <c r="F211" s="252"/>
      <c r="G211" s="56"/>
      <c r="H211" s="55"/>
      <c r="I211" s="55"/>
      <c r="J211" s="55"/>
      <c r="K211" s="55"/>
      <c r="L211" s="55"/>
      <c r="M211" s="55"/>
      <c r="N211" s="55"/>
      <c r="O211" s="55"/>
      <c r="S211" s="55"/>
      <c r="CF211" s="56"/>
    </row>
    <row r="212" spans="1:84">
      <c r="A212" s="31"/>
      <c r="B212" s="31"/>
      <c r="F212" s="252"/>
      <c r="G212" s="56"/>
      <c r="H212" s="55"/>
      <c r="I212" s="55"/>
      <c r="J212" s="55"/>
      <c r="K212" s="55"/>
      <c r="L212" s="55"/>
      <c r="M212" s="55"/>
      <c r="N212" s="55"/>
      <c r="O212" s="55"/>
      <c r="S212" s="55"/>
      <c r="CF212" s="56"/>
    </row>
    <row r="213" spans="1:84">
      <c r="A213" s="31"/>
      <c r="B213" s="31"/>
      <c r="F213" s="252"/>
      <c r="G213" s="56"/>
      <c r="H213" s="55"/>
      <c r="I213" s="55"/>
      <c r="J213" s="55"/>
      <c r="K213" s="55"/>
      <c r="L213" s="55"/>
      <c r="M213" s="55"/>
      <c r="N213" s="55"/>
      <c r="O213" s="55"/>
      <c r="S213" s="55"/>
      <c r="CF213" s="56"/>
    </row>
    <row r="214" spans="1:84">
      <c r="A214" s="31"/>
      <c r="B214" s="31"/>
      <c r="F214" s="252"/>
      <c r="G214" s="56"/>
      <c r="H214" s="55"/>
      <c r="I214" s="55"/>
      <c r="J214" s="55"/>
      <c r="K214" s="55"/>
      <c r="L214" s="55"/>
      <c r="M214" s="55"/>
      <c r="N214" s="55"/>
      <c r="O214" s="55"/>
      <c r="S214" s="55"/>
      <c r="CF214" s="56"/>
    </row>
    <row r="215" spans="1:84" ht="23.25">
      <c r="A215" s="31"/>
      <c r="B215" s="31"/>
      <c r="F215" s="252"/>
      <c r="G215" s="56"/>
      <c r="H215" s="318"/>
      <c r="I215" s="318"/>
      <c r="J215" s="318"/>
      <c r="K215" s="318"/>
      <c r="L215" s="318"/>
      <c r="M215" s="318"/>
      <c r="N215" s="318"/>
      <c r="O215" s="56"/>
      <c r="CF215" s="56"/>
    </row>
    <row r="216" spans="1:84">
      <c r="A216" s="31"/>
      <c r="B216" s="31"/>
      <c r="F216" s="252"/>
      <c r="G216" s="56"/>
      <c r="H216" s="55"/>
      <c r="I216" s="55"/>
      <c r="J216" s="55"/>
      <c r="K216" s="55"/>
      <c r="L216" s="55"/>
      <c r="M216" s="55"/>
      <c r="N216" s="55"/>
      <c r="O216" s="55"/>
      <c r="S216" s="55"/>
      <c r="CF216" s="56"/>
    </row>
    <row r="217" spans="1:84">
      <c r="A217" s="31"/>
      <c r="B217" s="31"/>
      <c r="F217" s="252"/>
      <c r="G217" s="56"/>
      <c r="H217" s="55"/>
      <c r="I217" s="55"/>
      <c r="J217" s="55"/>
      <c r="K217" s="55"/>
      <c r="L217" s="55"/>
      <c r="M217" s="55"/>
      <c r="N217" s="55"/>
      <c r="O217" s="55"/>
      <c r="S217" s="55"/>
      <c r="CF217" s="56"/>
    </row>
    <row r="218" spans="1:84">
      <c r="A218" s="31"/>
      <c r="B218" s="31"/>
      <c r="F218" s="252"/>
      <c r="G218" s="56"/>
      <c r="H218" s="55"/>
      <c r="I218" s="55"/>
      <c r="J218" s="55"/>
      <c r="K218" s="55"/>
      <c r="L218" s="55"/>
      <c r="M218" s="55"/>
      <c r="N218" s="55"/>
      <c r="O218" s="55"/>
      <c r="S218" s="55"/>
      <c r="CF218" s="56"/>
    </row>
    <row r="219" spans="1:84">
      <c r="A219" s="31"/>
      <c r="B219" s="31"/>
      <c r="F219" s="252"/>
      <c r="G219" s="56"/>
      <c r="H219" s="55"/>
      <c r="I219" s="55"/>
      <c r="J219" s="55"/>
      <c r="K219" s="55"/>
      <c r="L219" s="55"/>
      <c r="M219" s="55"/>
      <c r="N219" s="55"/>
      <c r="O219" s="55"/>
      <c r="S219" s="55"/>
      <c r="CF219" s="56"/>
    </row>
    <row r="220" spans="1:84">
      <c r="A220" s="31"/>
      <c r="B220" s="31"/>
      <c r="F220" s="253"/>
      <c r="G220" s="56"/>
      <c r="H220" s="55"/>
      <c r="I220" s="55"/>
      <c r="J220" s="55"/>
      <c r="K220" s="55"/>
      <c r="L220" s="55"/>
      <c r="M220" s="55"/>
      <c r="N220" s="55"/>
      <c r="O220" s="55"/>
      <c r="S220" s="55"/>
      <c r="CF220" s="56"/>
    </row>
    <row r="221" spans="1:84">
      <c r="A221" s="31"/>
      <c r="B221" s="31"/>
      <c r="F221" s="252"/>
      <c r="G221" s="56"/>
      <c r="H221" s="55"/>
      <c r="I221" s="55"/>
      <c r="J221" s="55"/>
      <c r="K221" s="55"/>
      <c r="L221" s="55"/>
      <c r="M221" s="55"/>
      <c r="N221" s="55"/>
      <c r="O221" s="55"/>
      <c r="S221" s="55"/>
      <c r="CF221" s="56"/>
    </row>
    <row r="222" spans="1:84" ht="26.25">
      <c r="A222" s="31"/>
      <c r="B222" s="31"/>
      <c r="F222" s="252"/>
      <c r="G222" s="56"/>
      <c r="H222" s="319"/>
      <c r="I222" s="319"/>
      <c r="J222" s="319"/>
      <c r="K222" s="319"/>
      <c r="L222" s="319"/>
      <c r="M222" s="55"/>
      <c r="N222" s="319"/>
      <c r="O222" s="319"/>
      <c r="S222" s="55"/>
      <c r="CF222" s="56"/>
    </row>
    <row r="223" spans="1:84">
      <c r="A223" s="31"/>
      <c r="B223" s="31"/>
      <c r="F223" s="254"/>
      <c r="G223" s="57"/>
      <c r="H223" s="57"/>
      <c r="I223" s="57"/>
      <c r="J223" s="58"/>
      <c r="K223" s="58"/>
      <c r="L223" s="57"/>
      <c r="M223" s="57"/>
      <c r="N223" s="57"/>
      <c r="O223" s="57"/>
      <c r="S223" s="57"/>
      <c r="CF223" s="57"/>
    </row>
    <row r="224" spans="1:84">
      <c r="A224" s="31"/>
      <c r="B224" s="31"/>
      <c r="F224" s="251"/>
      <c r="G224" s="54"/>
      <c r="H224" s="49"/>
      <c r="I224" s="49"/>
      <c r="J224" s="49"/>
      <c r="K224" s="49"/>
      <c r="L224" s="49"/>
      <c r="M224" s="49"/>
      <c r="N224" s="49"/>
      <c r="O224" s="49"/>
      <c r="S224" s="49"/>
      <c r="CF224" s="54"/>
    </row>
    <row r="225" spans="1:84" ht="30" customHeight="1">
      <c r="A225" s="31"/>
      <c r="B225" s="31"/>
      <c r="F225" s="250"/>
      <c r="G225" s="50"/>
      <c r="H225" s="49"/>
      <c r="I225" s="49"/>
      <c r="J225" s="49"/>
      <c r="K225" s="49"/>
      <c r="L225" s="49"/>
      <c r="M225" s="49"/>
      <c r="N225" s="49"/>
      <c r="O225" s="49"/>
      <c r="S225" s="49"/>
      <c r="CF225" s="50"/>
    </row>
    <row r="226" spans="1:84" ht="30" customHeight="1">
      <c r="A226" s="31"/>
      <c r="B226" s="31"/>
      <c r="F226" s="251"/>
      <c r="G226" s="54"/>
      <c r="H226" s="49"/>
      <c r="I226" s="49"/>
      <c r="J226" s="49"/>
      <c r="K226" s="49"/>
      <c r="L226" s="49"/>
      <c r="M226" s="49"/>
      <c r="N226" s="49"/>
      <c r="O226" s="49"/>
      <c r="S226" s="49"/>
      <c r="CF226" s="54"/>
    </row>
    <row r="227" spans="1:84" ht="30" customHeight="1">
      <c r="A227" s="31"/>
      <c r="B227" s="31"/>
      <c r="F227" s="250"/>
      <c r="G227" s="50"/>
      <c r="H227" s="49"/>
      <c r="I227" s="49"/>
      <c r="J227" s="49"/>
      <c r="K227" s="49"/>
      <c r="L227" s="49"/>
      <c r="M227" s="49"/>
      <c r="N227" s="49"/>
      <c r="O227" s="49"/>
      <c r="S227" s="49"/>
      <c r="CF227" s="50"/>
    </row>
    <row r="228" spans="1:84" ht="30" customHeight="1">
      <c r="A228" s="31"/>
      <c r="B228" s="31"/>
      <c r="F228" s="251"/>
      <c r="G228" s="54"/>
      <c r="H228" s="49"/>
      <c r="I228" s="49"/>
      <c r="J228" s="49"/>
      <c r="K228" s="49"/>
      <c r="L228" s="49"/>
      <c r="M228" s="49"/>
      <c r="N228" s="49"/>
      <c r="O228" s="49"/>
      <c r="S228" s="49"/>
      <c r="CF228" s="54"/>
    </row>
    <row r="229" spans="1:84" ht="30" customHeight="1">
      <c r="A229" s="31"/>
      <c r="B229" s="31"/>
      <c r="F229" s="250"/>
      <c r="G229" s="50"/>
      <c r="H229" s="49"/>
      <c r="I229" s="49"/>
      <c r="J229" s="49"/>
      <c r="K229" s="49"/>
      <c r="L229" s="49"/>
      <c r="M229" s="49"/>
      <c r="N229" s="49"/>
      <c r="O229" s="49"/>
      <c r="S229" s="49"/>
      <c r="CF229" s="50"/>
    </row>
    <row r="230" spans="1:84" ht="30" customHeight="1">
      <c r="A230" s="31"/>
      <c r="B230" s="31"/>
      <c r="F230" s="251"/>
      <c r="G230" s="54"/>
      <c r="H230" s="49"/>
      <c r="I230" s="49"/>
      <c r="J230" s="49"/>
      <c r="K230" s="49"/>
      <c r="L230" s="49"/>
      <c r="M230" s="49"/>
      <c r="N230" s="49"/>
      <c r="O230" s="49"/>
      <c r="S230" s="49"/>
      <c r="CF230" s="54"/>
    </row>
    <row r="231" spans="1:84" ht="30" customHeight="1">
      <c r="A231" s="31"/>
      <c r="B231" s="31"/>
      <c r="F231" s="250"/>
      <c r="G231" s="50"/>
      <c r="H231" s="49"/>
      <c r="I231" s="49"/>
      <c r="J231" s="49"/>
      <c r="K231" s="49"/>
      <c r="L231" s="49"/>
      <c r="M231" s="49"/>
      <c r="N231" s="49"/>
      <c r="O231" s="49"/>
      <c r="S231" s="49"/>
      <c r="CF231" s="50"/>
    </row>
    <row r="232" spans="1:84" ht="30" customHeight="1">
      <c r="A232" s="31"/>
      <c r="B232" s="31"/>
      <c r="F232" s="251"/>
      <c r="G232" s="54"/>
      <c r="H232" s="49"/>
      <c r="I232" s="49"/>
      <c r="J232" s="49"/>
      <c r="K232" s="49"/>
      <c r="L232" s="49"/>
      <c r="M232" s="49"/>
      <c r="N232" s="49"/>
      <c r="O232" s="49"/>
      <c r="S232" s="49"/>
      <c r="CF232" s="54"/>
    </row>
    <row r="233" spans="1:84" ht="30" customHeight="1">
      <c r="A233" s="31"/>
      <c r="B233" s="31"/>
      <c r="F233" s="250"/>
      <c r="G233" s="50"/>
      <c r="H233" s="49"/>
      <c r="I233" s="49"/>
      <c r="J233" s="49"/>
      <c r="K233" s="49"/>
      <c r="L233" s="49"/>
      <c r="M233" s="49"/>
      <c r="N233" s="49"/>
      <c r="O233" s="49"/>
      <c r="S233" s="49"/>
      <c r="CF233" s="50"/>
    </row>
    <row r="234" spans="1:84" ht="30" customHeight="1">
      <c r="A234" s="31"/>
      <c r="B234" s="31"/>
      <c r="F234" s="251"/>
      <c r="G234" s="54"/>
      <c r="H234" s="49"/>
      <c r="I234" s="49"/>
      <c r="J234" s="49"/>
      <c r="K234" s="49"/>
      <c r="L234" s="49"/>
      <c r="M234" s="49"/>
      <c r="N234" s="49"/>
      <c r="O234" s="49"/>
      <c r="S234" s="49"/>
      <c r="CF234" s="54"/>
    </row>
    <row r="235" spans="1:84" ht="30" customHeight="1">
      <c r="A235" s="31"/>
      <c r="B235" s="31"/>
      <c r="F235" s="250"/>
      <c r="G235" s="50"/>
      <c r="H235" s="49"/>
      <c r="I235" s="49"/>
      <c r="J235" s="49"/>
      <c r="K235" s="49"/>
      <c r="L235" s="49"/>
      <c r="M235" s="49"/>
      <c r="N235" s="49"/>
      <c r="O235" s="49"/>
      <c r="S235" s="49"/>
      <c r="CF235" s="50"/>
    </row>
    <row r="236" spans="1:84" ht="30" customHeight="1">
      <c r="A236" s="31"/>
      <c r="B236" s="31"/>
      <c r="F236" s="251"/>
      <c r="G236" s="54"/>
      <c r="H236" s="49"/>
      <c r="I236" s="49"/>
      <c r="J236" s="49"/>
      <c r="K236" s="49"/>
      <c r="L236" s="49"/>
      <c r="M236" s="49"/>
      <c r="N236" s="49"/>
      <c r="O236" s="49"/>
      <c r="S236" s="49"/>
      <c r="CF236" s="54"/>
    </row>
    <row r="237" spans="1:84" ht="30" customHeight="1">
      <c r="A237" s="31"/>
      <c r="B237" s="31"/>
      <c r="F237" s="250"/>
      <c r="G237" s="50"/>
      <c r="H237" s="49"/>
      <c r="I237" s="49"/>
      <c r="J237" s="49"/>
      <c r="K237" s="49"/>
      <c r="L237" s="49"/>
      <c r="M237" s="49"/>
      <c r="N237" s="49"/>
      <c r="O237" s="49"/>
      <c r="S237" s="49"/>
      <c r="CF237" s="50"/>
    </row>
    <row r="238" spans="1:84" ht="30" customHeight="1">
      <c r="A238" s="31"/>
      <c r="B238" s="31"/>
      <c r="F238" s="251"/>
      <c r="G238" s="54"/>
      <c r="H238" s="49"/>
      <c r="I238" s="49"/>
      <c r="J238" s="49"/>
      <c r="K238" s="49"/>
      <c r="L238" s="49"/>
      <c r="M238" s="49"/>
      <c r="N238" s="49"/>
      <c r="O238" s="49"/>
      <c r="S238" s="49"/>
      <c r="CF238" s="54"/>
    </row>
    <row r="239" spans="1:84" ht="30" customHeight="1">
      <c r="A239" s="31"/>
      <c r="B239" s="31"/>
      <c r="F239" s="250"/>
      <c r="G239" s="50"/>
      <c r="H239" s="49"/>
      <c r="I239" s="49"/>
      <c r="J239" s="49"/>
      <c r="K239" s="49"/>
      <c r="L239" s="49"/>
      <c r="M239" s="49"/>
      <c r="N239" s="49"/>
      <c r="O239" s="49"/>
      <c r="S239" s="49"/>
      <c r="CF239" s="50"/>
    </row>
    <row r="240" spans="1:84" ht="30" customHeight="1">
      <c r="A240" s="31"/>
      <c r="B240" s="31"/>
      <c r="F240" s="251"/>
      <c r="G240" s="54"/>
      <c r="H240" s="49"/>
      <c r="I240" s="49"/>
      <c r="J240" s="49"/>
      <c r="K240" s="49"/>
      <c r="L240" s="49"/>
      <c r="M240" s="49"/>
      <c r="N240" s="49"/>
      <c r="O240" s="49"/>
      <c r="S240" s="49"/>
      <c r="CF240" s="54"/>
    </row>
    <row r="241" spans="1:84" ht="30" customHeight="1">
      <c r="A241" s="31"/>
      <c r="B241" s="31"/>
      <c r="F241" s="250"/>
      <c r="G241" s="50"/>
      <c r="H241" s="49"/>
      <c r="I241" s="49"/>
      <c r="J241" s="49"/>
      <c r="K241" s="49"/>
      <c r="L241" s="49"/>
      <c r="M241" s="49"/>
      <c r="N241" s="49"/>
      <c r="O241" s="49"/>
      <c r="S241" s="49"/>
      <c r="CF241" s="50"/>
    </row>
    <row r="242" spans="1:84" ht="30" customHeight="1">
      <c r="A242" s="31"/>
      <c r="B242" s="31"/>
      <c r="F242" s="251"/>
      <c r="G242" s="54"/>
      <c r="H242" s="49"/>
      <c r="I242" s="49"/>
      <c r="J242" s="49"/>
      <c r="K242" s="49"/>
      <c r="L242" s="49"/>
      <c r="M242" s="49"/>
      <c r="N242" s="49"/>
      <c r="O242" s="49"/>
      <c r="S242" s="49"/>
      <c r="CF242" s="54"/>
    </row>
    <row r="243" spans="1:84" ht="30" customHeight="1">
      <c r="A243" s="31"/>
      <c r="B243" s="31"/>
      <c r="F243" s="250"/>
      <c r="G243" s="50"/>
      <c r="H243" s="49"/>
      <c r="I243" s="49"/>
      <c r="J243" s="49"/>
      <c r="K243" s="49"/>
      <c r="L243" s="49"/>
      <c r="M243" s="49"/>
      <c r="N243" s="49"/>
      <c r="O243" s="49"/>
      <c r="S243" s="49"/>
      <c r="CF243" s="50"/>
    </row>
    <row r="244" spans="1:84" ht="30" customHeight="1">
      <c r="A244" s="31"/>
      <c r="B244" s="31"/>
      <c r="F244" s="251"/>
      <c r="G244" s="54"/>
      <c r="H244" s="49"/>
      <c r="I244" s="49"/>
      <c r="J244" s="49"/>
      <c r="K244" s="49"/>
      <c r="L244" s="49"/>
      <c r="M244" s="49"/>
      <c r="N244" s="49"/>
      <c r="O244" s="49"/>
      <c r="S244" s="49"/>
      <c r="CF244" s="54"/>
    </row>
    <row r="245" spans="1:84" ht="30" customHeight="1">
      <c r="A245" s="31"/>
      <c r="B245" s="31"/>
      <c r="F245" s="250"/>
      <c r="G245" s="50"/>
      <c r="H245" s="49"/>
      <c r="I245" s="49"/>
      <c r="J245" s="49"/>
      <c r="K245" s="49"/>
      <c r="L245" s="49"/>
      <c r="M245" s="49"/>
      <c r="N245" s="49"/>
      <c r="O245" s="49"/>
      <c r="S245" s="49"/>
      <c r="CF245" s="50"/>
    </row>
    <row r="246" spans="1:84" ht="30" customHeight="1">
      <c r="F246" s="251"/>
      <c r="G246" s="54"/>
      <c r="H246" s="49"/>
      <c r="I246" s="49"/>
      <c r="J246" s="49"/>
      <c r="K246" s="49"/>
      <c r="L246" s="49"/>
      <c r="M246" s="49"/>
      <c r="N246" s="49"/>
      <c r="O246" s="49"/>
      <c r="S246" s="49"/>
      <c r="CF246" s="54"/>
    </row>
    <row r="247" spans="1:84" ht="30" customHeight="1">
      <c r="F247" s="250"/>
      <c r="G247" s="50"/>
      <c r="H247" s="49"/>
      <c r="I247" s="49"/>
      <c r="J247" s="49"/>
      <c r="K247" s="49"/>
      <c r="L247" s="49"/>
      <c r="M247" s="49"/>
      <c r="N247" s="49"/>
      <c r="O247" s="49"/>
      <c r="S247" s="49"/>
      <c r="CF247" s="50"/>
    </row>
    <row r="248" spans="1:84" ht="30" customHeight="1">
      <c r="F248" s="251"/>
      <c r="G248" s="54"/>
      <c r="H248" s="49"/>
      <c r="I248" s="49"/>
      <c r="J248" s="49"/>
      <c r="K248" s="49"/>
      <c r="L248" s="49"/>
      <c r="M248" s="49"/>
      <c r="N248" s="49"/>
      <c r="O248" s="49"/>
      <c r="S248" s="49"/>
      <c r="CF248" s="54"/>
    </row>
    <row r="249" spans="1:84" ht="30" customHeight="1">
      <c r="F249" s="250"/>
      <c r="G249" s="50"/>
      <c r="H249" s="49"/>
      <c r="I249" s="49"/>
      <c r="J249" s="49"/>
      <c r="K249" s="49"/>
      <c r="L249" s="49"/>
      <c r="M249" s="49"/>
      <c r="N249" s="49"/>
      <c r="O249" s="49"/>
      <c r="S249" s="49"/>
      <c r="CF249" s="50"/>
    </row>
    <row r="250" spans="1:84" ht="30" customHeight="1">
      <c r="F250" s="251"/>
      <c r="G250" s="54"/>
      <c r="H250" s="49"/>
      <c r="I250" s="49"/>
      <c r="J250" s="49"/>
      <c r="K250" s="49"/>
      <c r="L250" s="49"/>
      <c r="M250" s="49"/>
      <c r="N250" s="49"/>
      <c r="O250" s="49"/>
      <c r="S250" s="49"/>
      <c r="CF250" s="54"/>
    </row>
    <row r="251" spans="1:84" ht="30" customHeight="1">
      <c r="F251" s="250"/>
      <c r="G251" s="50"/>
      <c r="H251" s="49"/>
      <c r="I251" s="49"/>
      <c r="J251" s="49"/>
      <c r="K251" s="49"/>
      <c r="L251" s="49"/>
      <c r="M251" s="49"/>
      <c r="N251" s="49"/>
      <c r="O251" s="49"/>
      <c r="S251" s="49"/>
      <c r="CF251" s="50"/>
    </row>
    <row r="252" spans="1:84" ht="30" customHeight="1">
      <c r="F252" s="251"/>
      <c r="G252" s="54"/>
      <c r="H252" s="49"/>
      <c r="I252" s="49"/>
      <c r="J252" s="49"/>
      <c r="K252" s="49"/>
      <c r="L252" s="49"/>
      <c r="M252" s="49"/>
      <c r="N252" s="49"/>
      <c r="O252" s="49"/>
      <c r="S252" s="49"/>
      <c r="CF252" s="54"/>
    </row>
    <row r="253" spans="1:84" ht="30" customHeight="1">
      <c r="F253" s="250"/>
      <c r="G253" s="50"/>
      <c r="H253" s="49"/>
      <c r="I253" s="49"/>
      <c r="J253" s="49"/>
      <c r="K253" s="49"/>
      <c r="L253" s="49"/>
      <c r="M253" s="49"/>
      <c r="N253" s="49"/>
      <c r="O253" s="49"/>
      <c r="S253" s="49"/>
      <c r="CF253" s="50"/>
    </row>
    <row r="254" spans="1:84" ht="30" customHeight="1">
      <c r="F254" s="251"/>
      <c r="G254" s="54"/>
      <c r="H254" s="49"/>
      <c r="I254" s="49"/>
      <c r="J254" s="49"/>
      <c r="K254" s="49"/>
      <c r="L254" s="49"/>
      <c r="M254" s="49"/>
      <c r="N254" s="49"/>
      <c r="O254" s="49"/>
      <c r="S254" s="49"/>
      <c r="CF254" s="54"/>
    </row>
    <row r="255" spans="1:84" ht="30" customHeight="1">
      <c r="F255" s="250"/>
      <c r="G255" s="50"/>
      <c r="H255" s="49"/>
      <c r="I255" s="49"/>
      <c r="J255" s="49"/>
      <c r="K255" s="49"/>
      <c r="L255" s="49"/>
      <c r="M255" s="49"/>
      <c r="N255" s="49"/>
      <c r="O255" s="49"/>
      <c r="S255" s="49"/>
      <c r="CF255" s="50"/>
    </row>
    <row r="256" spans="1:84" ht="30" customHeight="1">
      <c r="F256" s="251"/>
      <c r="G256" s="54"/>
      <c r="H256" s="49"/>
      <c r="I256" s="49"/>
      <c r="J256" s="49"/>
      <c r="K256" s="49"/>
      <c r="L256" s="49"/>
      <c r="M256" s="49"/>
      <c r="N256" s="49"/>
      <c r="O256" s="49"/>
      <c r="S256" s="49"/>
      <c r="CF256" s="54"/>
    </row>
    <row r="257" spans="6:84" ht="30" customHeight="1">
      <c r="F257" s="250"/>
      <c r="G257" s="50"/>
      <c r="H257" s="49"/>
      <c r="I257" s="49"/>
      <c r="J257" s="49"/>
      <c r="K257" s="49"/>
      <c r="L257" s="49"/>
      <c r="M257" s="49"/>
      <c r="N257" s="49"/>
      <c r="O257" s="49"/>
      <c r="S257" s="49"/>
      <c r="CF257" s="50"/>
    </row>
    <row r="258" spans="6:84" ht="30" customHeight="1">
      <c r="F258" s="251"/>
      <c r="G258" s="54"/>
      <c r="H258" s="49"/>
      <c r="I258" s="49"/>
      <c r="J258" s="49"/>
      <c r="K258" s="49"/>
      <c r="L258" s="49"/>
      <c r="M258" s="49"/>
      <c r="N258" s="49"/>
      <c r="O258" s="49"/>
      <c r="S258" s="49"/>
      <c r="CF258" s="54"/>
    </row>
    <row r="259" spans="6:84" ht="30" customHeight="1">
      <c r="F259" s="250"/>
      <c r="G259" s="50"/>
      <c r="H259" s="49"/>
      <c r="I259" s="49"/>
      <c r="J259" s="49"/>
      <c r="K259" s="49"/>
      <c r="L259" s="49"/>
      <c r="M259" s="49"/>
      <c r="N259" s="49"/>
      <c r="O259" s="49"/>
      <c r="S259" s="49"/>
      <c r="CF259" s="50"/>
    </row>
    <row r="260" spans="6:84" ht="30" customHeight="1">
      <c r="F260" s="251"/>
      <c r="G260" s="54"/>
      <c r="H260" s="49"/>
      <c r="I260" s="49"/>
      <c r="J260" s="49"/>
      <c r="K260" s="49"/>
      <c r="L260" s="49"/>
      <c r="M260" s="49"/>
      <c r="N260" s="49"/>
      <c r="O260" s="49"/>
      <c r="S260" s="49"/>
      <c r="CF260" s="54"/>
    </row>
    <row r="261" spans="6:84" ht="30" customHeight="1"/>
  </sheetData>
  <mergeCells count="370">
    <mergeCell ref="H215:N215"/>
    <mergeCell ref="H222:L222"/>
    <mergeCell ref="N222:O222"/>
    <mergeCell ref="CO192:CO194"/>
    <mergeCell ref="AU193:AY193"/>
    <mergeCell ref="AZ193:BB193"/>
    <mergeCell ref="BC193:BK193"/>
    <mergeCell ref="BL193:BT193"/>
    <mergeCell ref="BU193:BU194"/>
    <mergeCell ref="BV193:BV194"/>
    <mergeCell ref="BW193:BW194"/>
    <mergeCell ref="BX193:BX194"/>
    <mergeCell ref="CA192:CA194"/>
    <mergeCell ref="CJ192:CJ194"/>
    <mergeCell ref="CK192:CK194"/>
    <mergeCell ref="CL192:CL194"/>
    <mergeCell ref="CM192:CM194"/>
    <mergeCell ref="CN192:CN194"/>
    <mergeCell ref="CH191:CH194"/>
    <mergeCell ref="CI191:CI194"/>
    <mergeCell ref="CJ191:CL191"/>
    <mergeCell ref="CM191:CO191"/>
    <mergeCell ref="CP191:CP194"/>
    <mergeCell ref="H192:L193"/>
    <mergeCell ref="M192:M194"/>
    <mergeCell ref="N192:R193"/>
    <mergeCell ref="S192:S194"/>
    <mergeCell ref="T192:AM193"/>
    <mergeCell ref="AU191:CA191"/>
    <mergeCell ref="CB191:CB194"/>
    <mergeCell ref="CC191:CC194"/>
    <mergeCell ref="CD191:CD194"/>
    <mergeCell ref="CE191:CE194"/>
    <mergeCell ref="CF191:CF194"/>
    <mergeCell ref="AU192:BT192"/>
    <mergeCell ref="BU192:BX192"/>
    <mergeCell ref="BY192:BY194"/>
    <mergeCell ref="BZ192:BZ194"/>
    <mergeCell ref="E191:E194"/>
    <mergeCell ref="F191:F194"/>
    <mergeCell ref="G191:G194"/>
    <mergeCell ref="AN191:AN194"/>
    <mergeCell ref="AO191:AS191"/>
    <mergeCell ref="AT191:AT194"/>
    <mergeCell ref="AO192:AQ193"/>
    <mergeCell ref="AR192:AR193"/>
    <mergeCell ref="AS192:AS194"/>
    <mergeCell ref="BG189:BH189"/>
    <mergeCell ref="BI189:BJ189"/>
    <mergeCell ref="CD189:CE189"/>
    <mergeCell ref="H190:M190"/>
    <mergeCell ref="N190:S190"/>
    <mergeCell ref="AF190:AM190"/>
    <mergeCell ref="AU190:AZ190"/>
    <mergeCell ref="BA190:BJ190"/>
    <mergeCell ref="CB190:CC190"/>
    <mergeCell ref="CD190:CE190"/>
    <mergeCell ref="H188:N188"/>
    <mergeCell ref="H189:M189"/>
    <mergeCell ref="P189:Q189"/>
    <mergeCell ref="T189:U189"/>
    <mergeCell ref="AU189:AZ189"/>
    <mergeCell ref="BC189:BD189"/>
    <mergeCell ref="CO155:CO157"/>
    <mergeCell ref="AU156:AY156"/>
    <mergeCell ref="AZ156:BB156"/>
    <mergeCell ref="BC156:BK156"/>
    <mergeCell ref="BL156:BT156"/>
    <mergeCell ref="BU156:BU157"/>
    <mergeCell ref="BV156:BV157"/>
    <mergeCell ref="BW156:BW157"/>
    <mergeCell ref="BX156:BX157"/>
    <mergeCell ref="CA155:CA157"/>
    <mergeCell ref="CJ155:CJ157"/>
    <mergeCell ref="CK155:CK157"/>
    <mergeCell ref="CL155:CL157"/>
    <mergeCell ref="CM155:CM157"/>
    <mergeCell ref="CN155:CN157"/>
    <mergeCell ref="CH154:CH157"/>
    <mergeCell ref="CI154:CI157"/>
    <mergeCell ref="CJ154:CL154"/>
    <mergeCell ref="CM154:CO154"/>
    <mergeCell ref="CP154:CP157"/>
    <mergeCell ref="H155:L156"/>
    <mergeCell ref="M155:M157"/>
    <mergeCell ref="N155:R156"/>
    <mergeCell ref="S155:S157"/>
    <mergeCell ref="T155:AM156"/>
    <mergeCell ref="AU154:CA154"/>
    <mergeCell ref="CB154:CB157"/>
    <mergeCell ref="CC154:CC157"/>
    <mergeCell ref="CD154:CD157"/>
    <mergeCell ref="CE154:CE157"/>
    <mergeCell ref="CF154:CF157"/>
    <mergeCell ref="AU155:BT155"/>
    <mergeCell ref="BU155:BX155"/>
    <mergeCell ref="BY155:BY157"/>
    <mergeCell ref="BZ155:BZ157"/>
    <mergeCell ref="E154:E157"/>
    <mergeCell ref="F154:F157"/>
    <mergeCell ref="G154:G157"/>
    <mergeCell ref="AN154:AN157"/>
    <mergeCell ref="AO154:AS154"/>
    <mergeCell ref="AT154:AT157"/>
    <mergeCell ref="AO155:AQ156"/>
    <mergeCell ref="AR155:AR156"/>
    <mergeCell ref="AS155:AS157"/>
    <mergeCell ref="BG152:BH152"/>
    <mergeCell ref="BI152:BJ152"/>
    <mergeCell ref="CD152:CE152"/>
    <mergeCell ref="H153:M153"/>
    <mergeCell ref="N153:S153"/>
    <mergeCell ref="AF153:AM153"/>
    <mergeCell ref="AU153:AZ153"/>
    <mergeCell ref="BA153:BJ153"/>
    <mergeCell ref="CB153:CC153"/>
    <mergeCell ref="CD153:CE153"/>
    <mergeCell ref="H151:N151"/>
    <mergeCell ref="H152:M152"/>
    <mergeCell ref="P152:Q152"/>
    <mergeCell ref="T152:U152"/>
    <mergeCell ref="AU152:AZ152"/>
    <mergeCell ref="BC152:BD152"/>
    <mergeCell ref="CO118:CO120"/>
    <mergeCell ref="AU119:AY119"/>
    <mergeCell ref="AZ119:BB119"/>
    <mergeCell ref="BC119:BK119"/>
    <mergeCell ref="BL119:BT119"/>
    <mergeCell ref="BU119:BU120"/>
    <mergeCell ref="BV119:BV120"/>
    <mergeCell ref="BW119:BW120"/>
    <mergeCell ref="BX119:BX120"/>
    <mergeCell ref="CA118:CA120"/>
    <mergeCell ref="CJ118:CJ120"/>
    <mergeCell ref="CK118:CK120"/>
    <mergeCell ref="CL118:CL120"/>
    <mergeCell ref="CM118:CM120"/>
    <mergeCell ref="CN118:CN120"/>
    <mergeCell ref="CH117:CH120"/>
    <mergeCell ref="CI117:CI120"/>
    <mergeCell ref="CJ117:CL117"/>
    <mergeCell ref="CM117:CO117"/>
    <mergeCell ref="CP117:CP120"/>
    <mergeCell ref="H118:L119"/>
    <mergeCell ref="M118:M120"/>
    <mergeCell ref="N118:R119"/>
    <mergeCell ref="S118:S120"/>
    <mergeCell ref="T118:AM119"/>
    <mergeCell ref="AU117:CA117"/>
    <mergeCell ref="CB117:CB120"/>
    <mergeCell ref="CC117:CC120"/>
    <mergeCell ref="CD117:CD120"/>
    <mergeCell ref="CE117:CE120"/>
    <mergeCell ref="CF117:CF120"/>
    <mergeCell ref="AU118:BT118"/>
    <mergeCell ref="BU118:BX118"/>
    <mergeCell ref="BY118:BY120"/>
    <mergeCell ref="BZ118:BZ120"/>
    <mergeCell ref="E117:E120"/>
    <mergeCell ref="F117:F120"/>
    <mergeCell ref="G117:G120"/>
    <mergeCell ref="AN117:AN120"/>
    <mergeCell ref="AO117:AS117"/>
    <mergeCell ref="AT117:AT120"/>
    <mergeCell ref="AO118:AQ119"/>
    <mergeCell ref="AR118:AR119"/>
    <mergeCell ref="AS118:AS120"/>
    <mergeCell ref="BG115:BH115"/>
    <mergeCell ref="BI115:BJ115"/>
    <mergeCell ref="CD115:CE115"/>
    <mergeCell ref="H116:M116"/>
    <mergeCell ref="N116:S116"/>
    <mergeCell ref="AF116:AM116"/>
    <mergeCell ref="AU116:AZ116"/>
    <mergeCell ref="BA116:BJ116"/>
    <mergeCell ref="CB116:CC116"/>
    <mergeCell ref="CD116:CE116"/>
    <mergeCell ref="H114:N114"/>
    <mergeCell ref="H115:M115"/>
    <mergeCell ref="P115:Q115"/>
    <mergeCell ref="T115:U115"/>
    <mergeCell ref="AU115:AZ115"/>
    <mergeCell ref="BC115:BD115"/>
    <mergeCell ref="CO81:CO83"/>
    <mergeCell ref="AU82:AY82"/>
    <mergeCell ref="AZ82:BB82"/>
    <mergeCell ref="BC82:BK82"/>
    <mergeCell ref="BL82:BT82"/>
    <mergeCell ref="BU82:BU83"/>
    <mergeCell ref="BV82:BV83"/>
    <mergeCell ref="BW82:BW83"/>
    <mergeCell ref="BX82:BX83"/>
    <mergeCell ref="CA81:CA83"/>
    <mergeCell ref="CJ81:CJ83"/>
    <mergeCell ref="CK81:CK83"/>
    <mergeCell ref="CL81:CL83"/>
    <mergeCell ref="CM81:CM83"/>
    <mergeCell ref="CN81:CN83"/>
    <mergeCell ref="CH80:CH83"/>
    <mergeCell ref="CI80:CI83"/>
    <mergeCell ref="CJ80:CL80"/>
    <mergeCell ref="CM80:CO80"/>
    <mergeCell ref="CP80:CP83"/>
    <mergeCell ref="H81:L82"/>
    <mergeCell ref="M81:M83"/>
    <mergeCell ref="N81:R82"/>
    <mergeCell ref="S81:S83"/>
    <mergeCell ref="T81:AM82"/>
    <mergeCell ref="AU80:CA80"/>
    <mergeCell ref="CB80:CB83"/>
    <mergeCell ref="CC80:CC83"/>
    <mergeCell ref="CD80:CD83"/>
    <mergeCell ref="CE80:CE83"/>
    <mergeCell ref="CF80:CF83"/>
    <mergeCell ref="AU81:BT81"/>
    <mergeCell ref="BU81:BX81"/>
    <mergeCell ref="BY81:BY83"/>
    <mergeCell ref="BZ81:BZ83"/>
    <mergeCell ref="E80:E83"/>
    <mergeCell ref="F80:F83"/>
    <mergeCell ref="G80:G83"/>
    <mergeCell ref="AN80:AN83"/>
    <mergeCell ref="AO80:AS80"/>
    <mergeCell ref="AT80:AT83"/>
    <mergeCell ref="AO81:AQ82"/>
    <mergeCell ref="AR81:AR82"/>
    <mergeCell ref="AS81:AS83"/>
    <mergeCell ref="BG78:BH78"/>
    <mergeCell ref="BI78:BJ78"/>
    <mergeCell ref="CD78:CE78"/>
    <mergeCell ref="H79:M79"/>
    <mergeCell ref="N79:S79"/>
    <mergeCell ref="AF79:AM79"/>
    <mergeCell ref="AU79:AZ79"/>
    <mergeCell ref="BA79:BJ79"/>
    <mergeCell ref="CB79:CC79"/>
    <mergeCell ref="CD79:CE79"/>
    <mergeCell ref="H77:N77"/>
    <mergeCell ref="H78:M78"/>
    <mergeCell ref="P78:Q78"/>
    <mergeCell ref="T78:U78"/>
    <mergeCell ref="AU78:AZ78"/>
    <mergeCell ref="BC78:BD78"/>
    <mergeCell ref="CO44:CO46"/>
    <mergeCell ref="AU45:AY45"/>
    <mergeCell ref="AZ45:BB45"/>
    <mergeCell ref="BC45:BK45"/>
    <mergeCell ref="BL45:BT45"/>
    <mergeCell ref="BU45:BU46"/>
    <mergeCell ref="BV45:BV46"/>
    <mergeCell ref="BW45:BW46"/>
    <mergeCell ref="BX45:BX46"/>
    <mergeCell ref="CA44:CA46"/>
    <mergeCell ref="CJ44:CJ46"/>
    <mergeCell ref="CK44:CK46"/>
    <mergeCell ref="CL44:CL46"/>
    <mergeCell ref="CM44:CM46"/>
    <mergeCell ref="CN44:CN46"/>
    <mergeCell ref="CH43:CH46"/>
    <mergeCell ref="CI43:CI46"/>
    <mergeCell ref="CJ43:CL43"/>
    <mergeCell ref="CM43:CO43"/>
    <mergeCell ref="CP43:CP46"/>
    <mergeCell ref="H44:L45"/>
    <mergeCell ref="M44:M46"/>
    <mergeCell ref="N44:R45"/>
    <mergeCell ref="S44:S46"/>
    <mergeCell ref="T44:AM45"/>
    <mergeCell ref="AU43:CA43"/>
    <mergeCell ref="CB43:CB46"/>
    <mergeCell ref="CC43:CC46"/>
    <mergeCell ref="CD43:CD46"/>
    <mergeCell ref="CE43:CE46"/>
    <mergeCell ref="CF43:CF46"/>
    <mergeCell ref="AU44:BT44"/>
    <mergeCell ref="BU44:BX44"/>
    <mergeCell ref="BY44:BY46"/>
    <mergeCell ref="BZ44:BZ46"/>
    <mergeCell ref="CD41:CE41"/>
    <mergeCell ref="H42:M42"/>
    <mergeCell ref="N42:S42"/>
    <mergeCell ref="AF42:AM42"/>
    <mergeCell ref="AU42:AZ42"/>
    <mergeCell ref="BA42:BJ42"/>
    <mergeCell ref="CB42:CC42"/>
    <mergeCell ref="CD42:CE42"/>
    <mergeCell ref="E43:E46"/>
    <mergeCell ref="F43:F46"/>
    <mergeCell ref="G43:G46"/>
    <mergeCell ref="AN43:AN46"/>
    <mergeCell ref="AO43:AS43"/>
    <mergeCell ref="AT43:AT46"/>
    <mergeCell ref="AO44:AQ45"/>
    <mergeCell ref="AR44:AR45"/>
    <mergeCell ref="AS44:AS46"/>
    <mergeCell ref="H40:N40"/>
    <mergeCell ref="H41:M41"/>
    <mergeCell ref="P41:Q41"/>
    <mergeCell ref="T41:U41"/>
    <mergeCell ref="AU41:AZ41"/>
    <mergeCell ref="BC41:BD41"/>
    <mergeCell ref="CN7:CN9"/>
    <mergeCell ref="CO7:CO9"/>
    <mergeCell ref="AU8:AY8"/>
    <mergeCell ref="AZ8:BB8"/>
    <mergeCell ref="BC8:BK8"/>
    <mergeCell ref="BL8:BT8"/>
    <mergeCell ref="BU8:BU9"/>
    <mergeCell ref="BV8:BV9"/>
    <mergeCell ref="BW8:BW9"/>
    <mergeCell ref="BX8:BX9"/>
    <mergeCell ref="CC6:CC9"/>
    <mergeCell ref="CD6:CD9"/>
    <mergeCell ref="BU7:BX7"/>
    <mergeCell ref="BY7:BY9"/>
    <mergeCell ref="BZ7:BZ9"/>
    <mergeCell ref="CA7:CA9"/>
    <mergeCell ref="BG41:BH41"/>
    <mergeCell ref="BI41:BJ41"/>
    <mergeCell ref="CH6:CH9"/>
    <mergeCell ref="CI6:CI9"/>
    <mergeCell ref="CJ6:CL6"/>
    <mergeCell ref="CM6:CO6"/>
    <mergeCell ref="CJ7:CJ9"/>
    <mergeCell ref="CK7:CK9"/>
    <mergeCell ref="CL7:CL9"/>
    <mergeCell ref="CM7:CM9"/>
    <mergeCell ref="AO6:AS6"/>
    <mergeCell ref="AT6:AT9"/>
    <mergeCell ref="AU6:CA6"/>
    <mergeCell ref="CB6:CB9"/>
    <mergeCell ref="BI4:BJ4"/>
    <mergeCell ref="CD4:CE4"/>
    <mergeCell ref="H5:M5"/>
    <mergeCell ref="N5:S5"/>
    <mergeCell ref="AF5:AM5"/>
    <mergeCell ref="AU5:AZ5"/>
    <mergeCell ref="BA5:BJ5"/>
    <mergeCell ref="CB5:CC5"/>
    <mergeCell ref="CD5:CE5"/>
    <mergeCell ref="H4:M4"/>
    <mergeCell ref="P4:Q4"/>
    <mergeCell ref="T4:U4"/>
    <mergeCell ref="AU4:AZ4"/>
    <mergeCell ref="BC4:BD4"/>
    <mergeCell ref="BG4:BH4"/>
    <mergeCell ref="CQ6:CQ9"/>
    <mergeCell ref="CQ43:CQ46"/>
    <mergeCell ref="CQ80:CQ83"/>
    <mergeCell ref="CQ117:CQ120"/>
    <mergeCell ref="CQ154:CQ157"/>
    <mergeCell ref="CQ191:CQ194"/>
    <mergeCell ref="A6:A8"/>
    <mergeCell ref="C6:C8"/>
    <mergeCell ref="E6:E9"/>
    <mergeCell ref="F6:F9"/>
    <mergeCell ref="G6:G9"/>
    <mergeCell ref="AN6:AN9"/>
    <mergeCell ref="CP6:CP9"/>
    <mergeCell ref="H7:L8"/>
    <mergeCell ref="M7:M9"/>
    <mergeCell ref="N7:R8"/>
    <mergeCell ref="S7:S9"/>
    <mergeCell ref="T7:AM8"/>
    <mergeCell ref="AO7:AQ8"/>
    <mergeCell ref="AR7:AR8"/>
    <mergeCell ref="AS7:AS9"/>
    <mergeCell ref="AU7:BT7"/>
    <mergeCell ref="CE6:CE9"/>
    <mergeCell ref="CF6:CF9"/>
  </mergeCells>
  <dataValidations count="1">
    <dataValidation type="list" allowBlank="1" showInputMessage="1" showErrorMessage="1" sqref="F84:F112 F47:F75 F158:F186 F121:F149 F10:F38 F40">
      <formula1>OFFSET($C$10,,,$C$6)</formula1>
    </dataValidation>
  </dataValidations>
  <hyperlinks>
    <hyperlink ref="C2" location="بيانات!A1" display="البيانات"/>
    <hyperlink ref="C1" location="اساسية!A1" display="اساسية"/>
    <hyperlink ref="C3" location="'مرايه اطباءوتمريض'!A1" display="غلاف"/>
  </hyperlinks>
  <pageMargins left="0.2" right="0.16" top="0.2" bottom="0" header="0" footer="0"/>
  <pageSetup paperSize="9" scale="47" orientation="landscape" r:id="rId1"/>
  <headerFooter alignWithMargins="0"/>
  <rowBreaks count="3" manualBreakCount="3">
    <brk id="39" max="16383" man="1"/>
    <brk id="76" max="16383" man="1"/>
    <brk id="113" max="16383" man="1"/>
  </rowBreaks>
  <colBreaks count="1" manualBreakCount="1">
    <brk id="46" min="3" max="200" man="1"/>
  </colBreaks>
</worksheet>
</file>

<file path=xl/worksheets/sheet2.xml><?xml version="1.0" encoding="utf-8"?>
<worksheet xmlns="http://schemas.openxmlformats.org/spreadsheetml/2006/main" xmlns:r="http://schemas.openxmlformats.org/officeDocument/2006/relationships">
  <sheetPr>
    <tabColor rgb="FFFFFF00"/>
  </sheetPr>
  <dimension ref="A1:CI56"/>
  <sheetViews>
    <sheetView rightToLeft="1" view="pageBreakPreview" topLeftCell="A9" zoomScale="80" zoomScaleNormal="80" zoomScaleSheetLayoutView="80" workbookViewId="0">
      <selection activeCell="G19" sqref="G19"/>
    </sheetView>
  </sheetViews>
  <sheetFormatPr defaultColWidth="9.125" defaultRowHeight="12.75"/>
  <cols>
    <col min="1" max="1" width="18.125" style="48" customWidth="1"/>
    <col min="2" max="2" width="18.375" style="48" customWidth="1"/>
    <col min="3" max="3" width="50.375" style="48" customWidth="1"/>
    <col min="4" max="5" width="9.125" style="48"/>
    <col min="6" max="6" width="9.25" style="48" bestFit="1" customWidth="1"/>
    <col min="7" max="9" width="9.125" style="48"/>
    <col min="10" max="10" width="9" style="48" customWidth="1"/>
    <col min="11" max="12" width="9.125" style="48"/>
    <col min="13" max="13" width="11.75" style="48" customWidth="1"/>
    <col min="14" max="14" width="9.125" style="48"/>
    <col min="15" max="15" width="8" style="48" customWidth="1"/>
    <col min="16" max="18" width="9.375" style="74" customWidth="1"/>
    <col min="19" max="19" width="1.75" style="74" customWidth="1"/>
    <col min="20" max="25" width="9.375" style="74" customWidth="1"/>
    <col min="26" max="26" width="25.625" style="74" customWidth="1"/>
    <col min="27" max="27" width="18.875" style="74" customWidth="1"/>
    <col min="28" max="28" width="16.125" style="74" bestFit="1" customWidth="1"/>
    <col min="29" max="32" width="5.75" style="74" customWidth="1"/>
    <col min="33" max="33" width="43.125" style="74" customWidth="1"/>
    <col min="34" max="34" width="9.375" style="74" customWidth="1"/>
    <col min="35" max="38" width="9.125" style="48"/>
    <col min="39" max="39" width="10.25" style="48" bestFit="1" customWidth="1"/>
    <col min="40" max="242" width="9.125" style="48"/>
    <col min="243" max="243" width="18.125" style="48" customWidth="1"/>
    <col min="244" max="244" width="18.375" style="48" customWidth="1"/>
    <col min="245" max="245" width="48.125" style="48" bestFit="1" customWidth="1"/>
    <col min="246" max="251" width="9.125" style="48"/>
    <col min="252" max="252" width="9" style="48" customWidth="1"/>
    <col min="253" max="254" width="9.125" style="48"/>
    <col min="255" max="255" width="11.75" style="48" customWidth="1"/>
    <col min="256" max="257" width="9.125" style="48"/>
    <col min="258" max="258" width="0" style="48" hidden="1" customWidth="1"/>
    <col min="259" max="498" width="9.125" style="48"/>
    <col min="499" max="499" width="18.125" style="48" customWidth="1"/>
    <col min="500" max="500" width="18.375" style="48" customWidth="1"/>
    <col min="501" max="501" width="48.125" style="48" bestFit="1" customWidth="1"/>
    <col min="502" max="507" width="9.125" style="48"/>
    <col min="508" max="508" width="9" style="48" customWidth="1"/>
    <col min="509" max="510" width="9.125" style="48"/>
    <col min="511" max="511" width="11.75" style="48" customWidth="1"/>
    <col min="512" max="513" width="9.125" style="48"/>
    <col min="514" max="514" width="0" style="48" hidden="1" customWidth="1"/>
    <col min="515" max="754" width="9.125" style="48"/>
    <col min="755" max="755" width="18.125" style="48" customWidth="1"/>
    <col min="756" max="756" width="18.375" style="48" customWidth="1"/>
    <col min="757" max="757" width="48.125" style="48" bestFit="1" customWidth="1"/>
    <col min="758" max="763" width="9.125" style="48"/>
    <col min="764" max="764" width="9" style="48" customWidth="1"/>
    <col min="765" max="766" width="9.125" style="48"/>
    <col min="767" max="767" width="11.75" style="48" customWidth="1"/>
    <col min="768" max="769" width="9.125" style="48"/>
    <col min="770" max="770" width="0" style="48" hidden="1" customWidth="1"/>
    <col min="771" max="1010" width="9.125" style="48"/>
    <col min="1011" max="1011" width="18.125" style="48" customWidth="1"/>
    <col min="1012" max="1012" width="18.375" style="48" customWidth="1"/>
    <col min="1013" max="1013" width="48.125" style="48" bestFit="1" customWidth="1"/>
    <col min="1014" max="1019" width="9.125" style="48"/>
    <col min="1020" max="1020" width="9" style="48" customWidth="1"/>
    <col min="1021" max="1022" width="9.125" style="48"/>
    <col min="1023" max="1023" width="11.75" style="48" customWidth="1"/>
    <col min="1024" max="1025" width="9.125" style="48"/>
    <col min="1026" max="1026" width="0" style="48" hidden="1" customWidth="1"/>
    <col min="1027" max="1266" width="9.125" style="48"/>
    <col min="1267" max="1267" width="18.125" style="48" customWidth="1"/>
    <col min="1268" max="1268" width="18.375" style="48" customWidth="1"/>
    <col min="1269" max="1269" width="48.125" style="48" bestFit="1" customWidth="1"/>
    <col min="1270" max="1275" width="9.125" style="48"/>
    <col min="1276" max="1276" width="9" style="48" customWidth="1"/>
    <col min="1277" max="1278" width="9.125" style="48"/>
    <col min="1279" max="1279" width="11.75" style="48" customWidth="1"/>
    <col min="1280" max="1281" width="9.125" style="48"/>
    <col min="1282" max="1282" width="0" style="48" hidden="1" customWidth="1"/>
    <col min="1283" max="1522" width="9.125" style="48"/>
    <col min="1523" max="1523" width="18.125" style="48" customWidth="1"/>
    <col min="1524" max="1524" width="18.375" style="48" customWidth="1"/>
    <col min="1525" max="1525" width="48.125" style="48" bestFit="1" customWidth="1"/>
    <col min="1526" max="1531" width="9.125" style="48"/>
    <col min="1532" max="1532" width="9" style="48" customWidth="1"/>
    <col min="1533" max="1534" width="9.125" style="48"/>
    <col min="1535" max="1535" width="11.75" style="48" customWidth="1"/>
    <col min="1536" max="1537" width="9.125" style="48"/>
    <col min="1538" max="1538" width="0" style="48" hidden="1" customWidth="1"/>
    <col min="1539" max="1778" width="9.125" style="48"/>
    <col min="1779" max="1779" width="18.125" style="48" customWidth="1"/>
    <col min="1780" max="1780" width="18.375" style="48" customWidth="1"/>
    <col min="1781" max="1781" width="48.125" style="48" bestFit="1" customWidth="1"/>
    <col min="1782" max="1787" width="9.125" style="48"/>
    <col min="1788" max="1788" width="9" style="48" customWidth="1"/>
    <col min="1789" max="1790" width="9.125" style="48"/>
    <col min="1791" max="1791" width="11.75" style="48" customWidth="1"/>
    <col min="1792" max="1793" width="9.125" style="48"/>
    <col min="1794" max="1794" width="0" style="48" hidden="1" customWidth="1"/>
    <col min="1795" max="2034" width="9.125" style="48"/>
    <col min="2035" max="2035" width="18.125" style="48" customWidth="1"/>
    <col min="2036" max="2036" width="18.375" style="48" customWidth="1"/>
    <col min="2037" max="2037" width="48.125" style="48" bestFit="1" customWidth="1"/>
    <col min="2038" max="2043" width="9.125" style="48"/>
    <col min="2044" max="2044" width="9" style="48" customWidth="1"/>
    <col min="2045" max="2046" width="9.125" style="48"/>
    <col min="2047" max="2047" width="11.75" style="48" customWidth="1"/>
    <col min="2048" max="2049" width="9.125" style="48"/>
    <col min="2050" max="2050" width="0" style="48" hidden="1" customWidth="1"/>
    <col min="2051" max="2290" width="9.125" style="48"/>
    <col min="2291" max="2291" width="18.125" style="48" customWidth="1"/>
    <col min="2292" max="2292" width="18.375" style="48" customWidth="1"/>
    <col min="2293" max="2293" width="48.125" style="48" bestFit="1" customWidth="1"/>
    <col min="2294" max="2299" width="9.125" style="48"/>
    <col min="2300" max="2300" width="9" style="48" customWidth="1"/>
    <col min="2301" max="2302" width="9.125" style="48"/>
    <col min="2303" max="2303" width="11.75" style="48" customWidth="1"/>
    <col min="2304" max="2305" width="9.125" style="48"/>
    <col min="2306" max="2306" width="0" style="48" hidden="1" customWidth="1"/>
    <col min="2307" max="2546" width="9.125" style="48"/>
    <col min="2547" max="2547" width="18.125" style="48" customWidth="1"/>
    <col min="2548" max="2548" width="18.375" style="48" customWidth="1"/>
    <col min="2549" max="2549" width="48.125" style="48" bestFit="1" customWidth="1"/>
    <col min="2550" max="2555" width="9.125" style="48"/>
    <col min="2556" max="2556" width="9" style="48" customWidth="1"/>
    <col min="2557" max="2558" width="9.125" style="48"/>
    <col min="2559" max="2559" width="11.75" style="48" customWidth="1"/>
    <col min="2560" max="2561" width="9.125" style="48"/>
    <col min="2562" max="2562" width="0" style="48" hidden="1" customWidth="1"/>
    <col min="2563" max="2802" width="9.125" style="48"/>
    <col min="2803" max="2803" width="18.125" style="48" customWidth="1"/>
    <col min="2804" max="2804" width="18.375" style="48" customWidth="1"/>
    <col min="2805" max="2805" width="48.125" style="48" bestFit="1" customWidth="1"/>
    <col min="2806" max="2811" width="9.125" style="48"/>
    <col min="2812" max="2812" width="9" style="48" customWidth="1"/>
    <col min="2813" max="2814" width="9.125" style="48"/>
    <col min="2815" max="2815" width="11.75" style="48" customWidth="1"/>
    <col min="2816" max="2817" width="9.125" style="48"/>
    <col min="2818" max="2818" width="0" style="48" hidden="1" customWidth="1"/>
    <col min="2819" max="3058" width="9.125" style="48"/>
    <col min="3059" max="3059" width="18.125" style="48" customWidth="1"/>
    <col min="3060" max="3060" width="18.375" style="48" customWidth="1"/>
    <col min="3061" max="3061" width="48.125" style="48" bestFit="1" customWidth="1"/>
    <col min="3062" max="3067" width="9.125" style="48"/>
    <col min="3068" max="3068" width="9" style="48" customWidth="1"/>
    <col min="3069" max="3070" width="9.125" style="48"/>
    <col min="3071" max="3071" width="11.75" style="48" customWidth="1"/>
    <col min="3072" max="3073" width="9.125" style="48"/>
    <col min="3074" max="3074" width="0" style="48" hidden="1" customWidth="1"/>
    <col min="3075" max="3314" width="9.125" style="48"/>
    <col min="3315" max="3315" width="18.125" style="48" customWidth="1"/>
    <col min="3316" max="3316" width="18.375" style="48" customWidth="1"/>
    <col min="3317" max="3317" width="48.125" style="48" bestFit="1" customWidth="1"/>
    <col min="3318" max="3323" width="9.125" style="48"/>
    <col min="3324" max="3324" width="9" style="48" customWidth="1"/>
    <col min="3325" max="3326" width="9.125" style="48"/>
    <col min="3327" max="3327" width="11.75" style="48" customWidth="1"/>
    <col min="3328" max="3329" width="9.125" style="48"/>
    <col min="3330" max="3330" width="0" style="48" hidden="1" customWidth="1"/>
    <col min="3331" max="3570" width="9.125" style="48"/>
    <col min="3571" max="3571" width="18.125" style="48" customWidth="1"/>
    <col min="3572" max="3572" width="18.375" style="48" customWidth="1"/>
    <col min="3573" max="3573" width="48.125" style="48" bestFit="1" customWidth="1"/>
    <col min="3574" max="3579" width="9.125" style="48"/>
    <col min="3580" max="3580" width="9" style="48" customWidth="1"/>
    <col min="3581" max="3582" width="9.125" style="48"/>
    <col min="3583" max="3583" width="11.75" style="48" customWidth="1"/>
    <col min="3584" max="3585" width="9.125" style="48"/>
    <col min="3586" max="3586" width="0" style="48" hidden="1" customWidth="1"/>
    <col min="3587" max="3826" width="9.125" style="48"/>
    <col min="3827" max="3827" width="18.125" style="48" customWidth="1"/>
    <col min="3828" max="3828" width="18.375" style="48" customWidth="1"/>
    <col min="3829" max="3829" width="48.125" style="48" bestFit="1" customWidth="1"/>
    <col min="3830" max="3835" width="9.125" style="48"/>
    <col min="3836" max="3836" width="9" style="48" customWidth="1"/>
    <col min="3837" max="3838" width="9.125" style="48"/>
    <col min="3839" max="3839" width="11.75" style="48" customWidth="1"/>
    <col min="3840" max="3841" width="9.125" style="48"/>
    <col min="3842" max="3842" width="0" style="48" hidden="1" customWidth="1"/>
    <col min="3843" max="4082" width="9.125" style="48"/>
    <col min="4083" max="4083" width="18.125" style="48" customWidth="1"/>
    <col min="4084" max="4084" width="18.375" style="48" customWidth="1"/>
    <col min="4085" max="4085" width="48.125" style="48" bestFit="1" customWidth="1"/>
    <col min="4086" max="4091" width="9.125" style="48"/>
    <col min="4092" max="4092" width="9" style="48" customWidth="1"/>
    <col min="4093" max="4094" width="9.125" style="48"/>
    <col min="4095" max="4095" width="11.75" style="48" customWidth="1"/>
    <col min="4096" max="4097" width="9.125" style="48"/>
    <col min="4098" max="4098" width="0" style="48" hidden="1" customWidth="1"/>
    <col min="4099" max="4338" width="9.125" style="48"/>
    <col min="4339" max="4339" width="18.125" style="48" customWidth="1"/>
    <col min="4340" max="4340" width="18.375" style="48" customWidth="1"/>
    <col min="4341" max="4341" width="48.125" style="48" bestFit="1" customWidth="1"/>
    <col min="4342" max="4347" width="9.125" style="48"/>
    <col min="4348" max="4348" width="9" style="48" customWidth="1"/>
    <col min="4349" max="4350" width="9.125" style="48"/>
    <col min="4351" max="4351" width="11.75" style="48" customWidth="1"/>
    <col min="4352" max="4353" width="9.125" style="48"/>
    <col min="4354" max="4354" width="0" style="48" hidden="1" customWidth="1"/>
    <col min="4355" max="4594" width="9.125" style="48"/>
    <col min="4595" max="4595" width="18.125" style="48" customWidth="1"/>
    <col min="4596" max="4596" width="18.375" style="48" customWidth="1"/>
    <col min="4597" max="4597" width="48.125" style="48" bestFit="1" customWidth="1"/>
    <col min="4598" max="4603" width="9.125" style="48"/>
    <col min="4604" max="4604" width="9" style="48" customWidth="1"/>
    <col min="4605" max="4606" width="9.125" style="48"/>
    <col min="4607" max="4607" width="11.75" style="48" customWidth="1"/>
    <col min="4608" max="4609" width="9.125" style="48"/>
    <col min="4610" max="4610" width="0" style="48" hidden="1" customWidth="1"/>
    <col min="4611" max="4850" width="9.125" style="48"/>
    <col min="4851" max="4851" width="18.125" style="48" customWidth="1"/>
    <col min="4852" max="4852" width="18.375" style="48" customWidth="1"/>
    <col min="4853" max="4853" width="48.125" style="48" bestFit="1" customWidth="1"/>
    <col min="4854" max="4859" width="9.125" style="48"/>
    <col min="4860" max="4860" width="9" style="48" customWidth="1"/>
    <col min="4861" max="4862" width="9.125" style="48"/>
    <col min="4863" max="4863" width="11.75" style="48" customWidth="1"/>
    <col min="4864" max="4865" width="9.125" style="48"/>
    <col min="4866" max="4866" width="0" style="48" hidden="1" customWidth="1"/>
    <col min="4867" max="5106" width="9.125" style="48"/>
    <col min="5107" max="5107" width="18.125" style="48" customWidth="1"/>
    <col min="5108" max="5108" width="18.375" style="48" customWidth="1"/>
    <col min="5109" max="5109" width="48.125" style="48" bestFit="1" customWidth="1"/>
    <col min="5110" max="5115" width="9.125" style="48"/>
    <col min="5116" max="5116" width="9" style="48" customWidth="1"/>
    <col min="5117" max="5118" width="9.125" style="48"/>
    <col min="5119" max="5119" width="11.75" style="48" customWidth="1"/>
    <col min="5120" max="5121" width="9.125" style="48"/>
    <col min="5122" max="5122" width="0" style="48" hidden="1" customWidth="1"/>
    <col min="5123" max="5362" width="9.125" style="48"/>
    <col min="5363" max="5363" width="18.125" style="48" customWidth="1"/>
    <col min="5364" max="5364" width="18.375" style="48" customWidth="1"/>
    <col min="5365" max="5365" width="48.125" style="48" bestFit="1" customWidth="1"/>
    <col min="5366" max="5371" width="9.125" style="48"/>
    <col min="5372" max="5372" width="9" style="48" customWidth="1"/>
    <col min="5373" max="5374" width="9.125" style="48"/>
    <col min="5375" max="5375" width="11.75" style="48" customWidth="1"/>
    <col min="5376" max="5377" width="9.125" style="48"/>
    <col min="5378" max="5378" width="0" style="48" hidden="1" customWidth="1"/>
    <col min="5379" max="5618" width="9.125" style="48"/>
    <col min="5619" max="5619" width="18.125" style="48" customWidth="1"/>
    <col min="5620" max="5620" width="18.375" style="48" customWidth="1"/>
    <col min="5621" max="5621" width="48.125" style="48" bestFit="1" customWidth="1"/>
    <col min="5622" max="5627" width="9.125" style="48"/>
    <col min="5628" max="5628" width="9" style="48" customWidth="1"/>
    <col min="5629" max="5630" width="9.125" style="48"/>
    <col min="5631" max="5631" width="11.75" style="48" customWidth="1"/>
    <col min="5632" max="5633" width="9.125" style="48"/>
    <col min="5634" max="5634" width="0" style="48" hidden="1" customWidth="1"/>
    <col min="5635" max="5874" width="9.125" style="48"/>
    <col min="5875" max="5875" width="18.125" style="48" customWidth="1"/>
    <col min="5876" max="5876" width="18.375" style="48" customWidth="1"/>
    <col min="5877" max="5877" width="48.125" style="48" bestFit="1" customWidth="1"/>
    <col min="5878" max="5883" width="9.125" style="48"/>
    <col min="5884" max="5884" width="9" style="48" customWidth="1"/>
    <col min="5885" max="5886" width="9.125" style="48"/>
    <col min="5887" max="5887" width="11.75" style="48" customWidth="1"/>
    <col min="5888" max="5889" width="9.125" style="48"/>
    <col min="5890" max="5890" width="0" style="48" hidden="1" customWidth="1"/>
    <col min="5891" max="6130" width="9.125" style="48"/>
    <col min="6131" max="6131" width="18.125" style="48" customWidth="1"/>
    <col min="6132" max="6132" width="18.375" style="48" customWidth="1"/>
    <col min="6133" max="6133" width="48.125" style="48" bestFit="1" customWidth="1"/>
    <col min="6134" max="6139" width="9.125" style="48"/>
    <col min="6140" max="6140" width="9" style="48" customWidth="1"/>
    <col min="6141" max="6142" width="9.125" style="48"/>
    <col min="6143" max="6143" width="11.75" style="48" customWidth="1"/>
    <col min="6144" max="6145" width="9.125" style="48"/>
    <col min="6146" max="6146" width="0" style="48" hidden="1" customWidth="1"/>
    <col min="6147" max="6386" width="9.125" style="48"/>
    <col min="6387" max="6387" width="18.125" style="48" customWidth="1"/>
    <col min="6388" max="6388" width="18.375" style="48" customWidth="1"/>
    <col min="6389" max="6389" width="48.125" style="48" bestFit="1" customWidth="1"/>
    <col min="6390" max="6395" width="9.125" style="48"/>
    <col min="6396" max="6396" width="9" style="48" customWidth="1"/>
    <col min="6397" max="6398" width="9.125" style="48"/>
    <col min="6399" max="6399" width="11.75" style="48" customWidth="1"/>
    <col min="6400" max="6401" width="9.125" style="48"/>
    <col min="6402" max="6402" width="0" style="48" hidden="1" customWidth="1"/>
    <col min="6403" max="6642" width="9.125" style="48"/>
    <col min="6643" max="6643" width="18.125" style="48" customWidth="1"/>
    <col min="6644" max="6644" width="18.375" style="48" customWidth="1"/>
    <col min="6645" max="6645" width="48.125" style="48" bestFit="1" customWidth="1"/>
    <col min="6646" max="6651" width="9.125" style="48"/>
    <col min="6652" max="6652" width="9" style="48" customWidth="1"/>
    <col min="6653" max="6654" width="9.125" style="48"/>
    <col min="6655" max="6655" width="11.75" style="48" customWidth="1"/>
    <col min="6656" max="6657" width="9.125" style="48"/>
    <col min="6658" max="6658" width="0" style="48" hidden="1" customWidth="1"/>
    <col min="6659" max="6898" width="9.125" style="48"/>
    <col min="6899" max="6899" width="18.125" style="48" customWidth="1"/>
    <col min="6900" max="6900" width="18.375" style="48" customWidth="1"/>
    <col min="6901" max="6901" width="48.125" style="48" bestFit="1" customWidth="1"/>
    <col min="6902" max="6907" width="9.125" style="48"/>
    <col min="6908" max="6908" width="9" style="48" customWidth="1"/>
    <col min="6909" max="6910" width="9.125" style="48"/>
    <col min="6911" max="6911" width="11.75" style="48" customWidth="1"/>
    <col min="6912" max="6913" width="9.125" style="48"/>
    <col min="6914" max="6914" width="0" style="48" hidden="1" customWidth="1"/>
    <col min="6915" max="7154" width="9.125" style="48"/>
    <col min="7155" max="7155" width="18.125" style="48" customWidth="1"/>
    <col min="7156" max="7156" width="18.375" style="48" customWidth="1"/>
    <col min="7157" max="7157" width="48.125" style="48" bestFit="1" customWidth="1"/>
    <col min="7158" max="7163" width="9.125" style="48"/>
    <col min="7164" max="7164" width="9" style="48" customWidth="1"/>
    <col min="7165" max="7166" width="9.125" style="48"/>
    <col min="7167" max="7167" width="11.75" style="48" customWidth="1"/>
    <col min="7168" max="7169" width="9.125" style="48"/>
    <col min="7170" max="7170" width="0" style="48" hidden="1" customWidth="1"/>
    <col min="7171" max="7410" width="9.125" style="48"/>
    <col min="7411" max="7411" width="18.125" style="48" customWidth="1"/>
    <col min="7412" max="7412" width="18.375" style="48" customWidth="1"/>
    <col min="7413" max="7413" width="48.125" style="48" bestFit="1" customWidth="1"/>
    <col min="7414" max="7419" width="9.125" style="48"/>
    <col min="7420" max="7420" width="9" style="48" customWidth="1"/>
    <col min="7421" max="7422" width="9.125" style="48"/>
    <col min="7423" max="7423" width="11.75" style="48" customWidth="1"/>
    <col min="7424" max="7425" width="9.125" style="48"/>
    <col min="7426" max="7426" width="0" style="48" hidden="1" customWidth="1"/>
    <col min="7427" max="7666" width="9.125" style="48"/>
    <col min="7667" max="7667" width="18.125" style="48" customWidth="1"/>
    <col min="7668" max="7668" width="18.375" style="48" customWidth="1"/>
    <col min="7669" max="7669" width="48.125" style="48" bestFit="1" customWidth="1"/>
    <col min="7670" max="7675" width="9.125" style="48"/>
    <col min="7676" max="7676" width="9" style="48" customWidth="1"/>
    <col min="7677" max="7678" width="9.125" style="48"/>
    <col min="7679" max="7679" width="11.75" style="48" customWidth="1"/>
    <col min="7680" max="7681" width="9.125" style="48"/>
    <col min="7682" max="7682" width="0" style="48" hidden="1" customWidth="1"/>
    <col min="7683" max="7922" width="9.125" style="48"/>
    <col min="7923" max="7923" width="18.125" style="48" customWidth="1"/>
    <col min="7924" max="7924" width="18.375" style="48" customWidth="1"/>
    <col min="7925" max="7925" width="48.125" style="48" bestFit="1" customWidth="1"/>
    <col min="7926" max="7931" width="9.125" style="48"/>
    <col min="7932" max="7932" width="9" style="48" customWidth="1"/>
    <col min="7933" max="7934" width="9.125" style="48"/>
    <col min="7935" max="7935" width="11.75" style="48" customWidth="1"/>
    <col min="7936" max="7937" width="9.125" style="48"/>
    <col min="7938" max="7938" width="0" style="48" hidden="1" customWidth="1"/>
    <col min="7939" max="8178" width="9.125" style="48"/>
    <col min="8179" max="8179" width="18.125" style="48" customWidth="1"/>
    <col min="8180" max="8180" width="18.375" style="48" customWidth="1"/>
    <col min="8181" max="8181" width="48.125" style="48" bestFit="1" customWidth="1"/>
    <col min="8182" max="8187" width="9.125" style="48"/>
    <col min="8188" max="8188" width="9" style="48" customWidth="1"/>
    <col min="8189" max="8190" width="9.125" style="48"/>
    <col min="8191" max="8191" width="11.75" style="48" customWidth="1"/>
    <col min="8192" max="8193" width="9.125" style="48"/>
    <col min="8194" max="8194" width="0" style="48" hidden="1" customWidth="1"/>
    <col min="8195" max="8434" width="9.125" style="48"/>
    <col min="8435" max="8435" width="18.125" style="48" customWidth="1"/>
    <col min="8436" max="8436" width="18.375" style="48" customWidth="1"/>
    <col min="8437" max="8437" width="48.125" style="48" bestFit="1" customWidth="1"/>
    <col min="8438" max="8443" width="9.125" style="48"/>
    <col min="8444" max="8444" width="9" style="48" customWidth="1"/>
    <col min="8445" max="8446" width="9.125" style="48"/>
    <col min="8447" max="8447" width="11.75" style="48" customWidth="1"/>
    <col min="8448" max="8449" width="9.125" style="48"/>
    <col min="8450" max="8450" width="0" style="48" hidden="1" customWidth="1"/>
    <col min="8451" max="8690" width="9.125" style="48"/>
    <col min="8691" max="8691" width="18.125" style="48" customWidth="1"/>
    <col min="8692" max="8692" width="18.375" style="48" customWidth="1"/>
    <col min="8693" max="8693" width="48.125" style="48" bestFit="1" customWidth="1"/>
    <col min="8694" max="8699" width="9.125" style="48"/>
    <col min="8700" max="8700" width="9" style="48" customWidth="1"/>
    <col min="8701" max="8702" width="9.125" style="48"/>
    <col min="8703" max="8703" width="11.75" style="48" customWidth="1"/>
    <col min="8704" max="8705" width="9.125" style="48"/>
    <col min="8706" max="8706" width="0" style="48" hidden="1" customWidth="1"/>
    <col min="8707" max="8946" width="9.125" style="48"/>
    <col min="8947" max="8947" width="18.125" style="48" customWidth="1"/>
    <col min="8948" max="8948" width="18.375" style="48" customWidth="1"/>
    <col min="8949" max="8949" width="48.125" style="48" bestFit="1" customWidth="1"/>
    <col min="8950" max="8955" width="9.125" style="48"/>
    <col min="8956" max="8956" width="9" style="48" customWidth="1"/>
    <col min="8957" max="8958" width="9.125" style="48"/>
    <col min="8959" max="8959" width="11.75" style="48" customWidth="1"/>
    <col min="8960" max="8961" width="9.125" style="48"/>
    <col min="8962" max="8962" width="0" style="48" hidden="1" customWidth="1"/>
    <col min="8963" max="9202" width="9.125" style="48"/>
    <col min="9203" max="9203" width="18.125" style="48" customWidth="1"/>
    <col min="9204" max="9204" width="18.375" style="48" customWidth="1"/>
    <col min="9205" max="9205" width="48.125" style="48" bestFit="1" customWidth="1"/>
    <col min="9206" max="9211" width="9.125" style="48"/>
    <col min="9212" max="9212" width="9" style="48" customWidth="1"/>
    <col min="9213" max="9214" width="9.125" style="48"/>
    <col min="9215" max="9215" width="11.75" style="48" customWidth="1"/>
    <col min="9216" max="9217" width="9.125" style="48"/>
    <col min="9218" max="9218" width="0" style="48" hidden="1" customWidth="1"/>
    <col min="9219" max="9458" width="9.125" style="48"/>
    <col min="9459" max="9459" width="18.125" style="48" customWidth="1"/>
    <col min="9460" max="9460" width="18.375" style="48" customWidth="1"/>
    <col min="9461" max="9461" width="48.125" style="48" bestFit="1" customWidth="1"/>
    <col min="9462" max="9467" width="9.125" style="48"/>
    <col min="9468" max="9468" width="9" style="48" customWidth="1"/>
    <col min="9469" max="9470" width="9.125" style="48"/>
    <col min="9471" max="9471" width="11.75" style="48" customWidth="1"/>
    <col min="9472" max="9473" width="9.125" style="48"/>
    <col min="9474" max="9474" width="0" style="48" hidden="1" customWidth="1"/>
    <col min="9475" max="9714" width="9.125" style="48"/>
    <col min="9715" max="9715" width="18.125" style="48" customWidth="1"/>
    <col min="9716" max="9716" width="18.375" style="48" customWidth="1"/>
    <col min="9717" max="9717" width="48.125" style="48" bestFit="1" customWidth="1"/>
    <col min="9718" max="9723" width="9.125" style="48"/>
    <col min="9724" max="9724" width="9" style="48" customWidth="1"/>
    <col min="9725" max="9726" width="9.125" style="48"/>
    <col min="9727" max="9727" width="11.75" style="48" customWidth="1"/>
    <col min="9728" max="9729" width="9.125" style="48"/>
    <col min="9730" max="9730" width="0" style="48" hidden="1" customWidth="1"/>
    <col min="9731" max="9970" width="9.125" style="48"/>
    <col min="9971" max="9971" width="18.125" style="48" customWidth="1"/>
    <col min="9972" max="9972" width="18.375" style="48" customWidth="1"/>
    <col min="9973" max="9973" width="48.125" style="48" bestFit="1" customWidth="1"/>
    <col min="9974" max="9979" width="9.125" style="48"/>
    <col min="9980" max="9980" width="9" style="48" customWidth="1"/>
    <col min="9981" max="9982" width="9.125" style="48"/>
    <col min="9983" max="9983" width="11.75" style="48" customWidth="1"/>
    <col min="9984" max="9985" width="9.125" style="48"/>
    <col min="9986" max="9986" width="0" style="48" hidden="1" customWidth="1"/>
    <col min="9987" max="10226" width="9.125" style="48"/>
    <col min="10227" max="10227" width="18.125" style="48" customWidth="1"/>
    <col min="10228" max="10228" width="18.375" style="48" customWidth="1"/>
    <col min="10229" max="10229" width="48.125" style="48" bestFit="1" customWidth="1"/>
    <col min="10230" max="10235" width="9.125" style="48"/>
    <col min="10236" max="10236" width="9" style="48" customWidth="1"/>
    <col min="10237" max="10238" width="9.125" style="48"/>
    <col min="10239" max="10239" width="11.75" style="48" customWidth="1"/>
    <col min="10240" max="10241" width="9.125" style="48"/>
    <col min="10242" max="10242" width="0" style="48" hidden="1" customWidth="1"/>
    <col min="10243" max="10482" width="9.125" style="48"/>
    <col min="10483" max="10483" width="18.125" style="48" customWidth="1"/>
    <col min="10484" max="10484" width="18.375" style="48" customWidth="1"/>
    <col min="10485" max="10485" width="48.125" style="48" bestFit="1" customWidth="1"/>
    <col min="10486" max="10491" width="9.125" style="48"/>
    <col min="10492" max="10492" width="9" style="48" customWidth="1"/>
    <col min="10493" max="10494" width="9.125" style="48"/>
    <col min="10495" max="10495" width="11.75" style="48" customWidth="1"/>
    <col min="10496" max="10497" width="9.125" style="48"/>
    <col min="10498" max="10498" width="0" style="48" hidden="1" customWidth="1"/>
    <col min="10499" max="10738" width="9.125" style="48"/>
    <col min="10739" max="10739" width="18.125" style="48" customWidth="1"/>
    <col min="10740" max="10740" width="18.375" style="48" customWidth="1"/>
    <col min="10741" max="10741" width="48.125" style="48" bestFit="1" customWidth="1"/>
    <col min="10742" max="10747" width="9.125" style="48"/>
    <col min="10748" max="10748" width="9" style="48" customWidth="1"/>
    <col min="10749" max="10750" width="9.125" style="48"/>
    <col min="10751" max="10751" width="11.75" style="48" customWidth="1"/>
    <col min="10752" max="10753" width="9.125" style="48"/>
    <col min="10754" max="10754" width="0" style="48" hidden="1" customWidth="1"/>
    <col min="10755" max="10994" width="9.125" style="48"/>
    <col min="10995" max="10995" width="18.125" style="48" customWidth="1"/>
    <col min="10996" max="10996" width="18.375" style="48" customWidth="1"/>
    <col min="10997" max="10997" width="48.125" style="48" bestFit="1" customWidth="1"/>
    <col min="10998" max="11003" width="9.125" style="48"/>
    <col min="11004" max="11004" width="9" style="48" customWidth="1"/>
    <col min="11005" max="11006" width="9.125" style="48"/>
    <col min="11007" max="11007" width="11.75" style="48" customWidth="1"/>
    <col min="11008" max="11009" width="9.125" style="48"/>
    <col min="11010" max="11010" width="0" style="48" hidden="1" customWidth="1"/>
    <col min="11011" max="11250" width="9.125" style="48"/>
    <col min="11251" max="11251" width="18.125" style="48" customWidth="1"/>
    <col min="11252" max="11252" width="18.375" style="48" customWidth="1"/>
    <col min="11253" max="11253" width="48.125" style="48" bestFit="1" customWidth="1"/>
    <col min="11254" max="11259" width="9.125" style="48"/>
    <col min="11260" max="11260" width="9" style="48" customWidth="1"/>
    <col min="11261" max="11262" width="9.125" style="48"/>
    <col min="11263" max="11263" width="11.75" style="48" customWidth="1"/>
    <col min="11264" max="11265" width="9.125" style="48"/>
    <col min="11266" max="11266" width="0" style="48" hidden="1" customWidth="1"/>
    <col min="11267" max="11506" width="9.125" style="48"/>
    <col min="11507" max="11507" width="18.125" style="48" customWidth="1"/>
    <col min="11508" max="11508" width="18.375" style="48" customWidth="1"/>
    <col min="11509" max="11509" width="48.125" style="48" bestFit="1" customWidth="1"/>
    <col min="11510" max="11515" width="9.125" style="48"/>
    <col min="11516" max="11516" width="9" style="48" customWidth="1"/>
    <col min="11517" max="11518" width="9.125" style="48"/>
    <col min="11519" max="11519" width="11.75" style="48" customWidth="1"/>
    <col min="11520" max="11521" width="9.125" style="48"/>
    <col min="11522" max="11522" width="0" style="48" hidden="1" customWidth="1"/>
    <col min="11523" max="11762" width="9.125" style="48"/>
    <col min="11763" max="11763" width="18.125" style="48" customWidth="1"/>
    <col min="11764" max="11764" width="18.375" style="48" customWidth="1"/>
    <col min="11765" max="11765" width="48.125" style="48" bestFit="1" customWidth="1"/>
    <col min="11766" max="11771" width="9.125" style="48"/>
    <col min="11772" max="11772" width="9" style="48" customWidth="1"/>
    <col min="11773" max="11774" width="9.125" style="48"/>
    <col min="11775" max="11775" width="11.75" style="48" customWidth="1"/>
    <col min="11776" max="11777" width="9.125" style="48"/>
    <col min="11778" max="11778" width="0" style="48" hidden="1" customWidth="1"/>
    <col min="11779" max="12018" width="9.125" style="48"/>
    <col min="12019" max="12019" width="18.125" style="48" customWidth="1"/>
    <col min="12020" max="12020" width="18.375" style="48" customWidth="1"/>
    <col min="12021" max="12021" width="48.125" style="48" bestFit="1" customWidth="1"/>
    <col min="12022" max="12027" width="9.125" style="48"/>
    <col min="12028" max="12028" width="9" style="48" customWidth="1"/>
    <col min="12029" max="12030" width="9.125" style="48"/>
    <col min="12031" max="12031" width="11.75" style="48" customWidth="1"/>
    <col min="12032" max="12033" width="9.125" style="48"/>
    <col min="12034" max="12034" width="0" style="48" hidden="1" customWidth="1"/>
    <col min="12035" max="12274" width="9.125" style="48"/>
    <col min="12275" max="12275" width="18.125" style="48" customWidth="1"/>
    <col min="12276" max="12276" width="18.375" style="48" customWidth="1"/>
    <col min="12277" max="12277" width="48.125" style="48" bestFit="1" customWidth="1"/>
    <col min="12278" max="12283" width="9.125" style="48"/>
    <col min="12284" max="12284" width="9" style="48" customWidth="1"/>
    <col min="12285" max="12286" width="9.125" style="48"/>
    <col min="12287" max="12287" width="11.75" style="48" customWidth="1"/>
    <col min="12288" max="12289" width="9.125" style="48"/>
    <col min="12290" max="12290" width="0" style="48" hidden="1" customWidth="1"/>
    <col min="12291" max="12530" width="9.125" style="48"/>
    <col min="12531" max="12531" width="18.125" style="48" customWidth="1"/>
    <col min="12532" max="12532" width="18.375" style="48" customWidth="1"/>
    <col min="12533" max="12533" width="48.125" style="48" bestFit="1" customWidth="1"/>
    <col min="12534" max="12539" width="9.125" style="48"/>
    <col min="12540" max="12540" width="9" style="48" customWidth="1"/>
    <col min="12541" max="12542" width="9.125" style="48"/>
    <col min="12543" max="12543" width="11.75" style="48" customWidth="1"/>
    <col min="12544" max="12545" width="9.125" style="48"/>
    <col min="12546" max="12546" width="0" style="48" hidden="1" customWidth="1"/>
    <col min="12547" max="12786" width="9.125" style="48"/>
    <col min="12787" max="12787" width="18.125" style="48" customWidth="1"/>
    <col min="12788" max="12788" width="18.375" style="48" customWidth="1"/>
    <col min="12789" max="12789" width="48.125" style="48" bestFit="1" customWidth="1"/>
    <col min="12790" max="12795" width="9.125" style="48"/>
    <col min="12796" max="12796" width="9" style="48" customWidth="1"/>
    <col min="12797" max="12798" width="9.125" style="48"/>
    <col min="12799" max="12799" width="11.75" style="48" customWidth="1"/>
    <col min="12800" max="12801" width="9.125" style="48"/>
    <col min="12802" max="12802" width="0" style="48" hidden="1" customWidth="1"/>
    <col min="12803" max="13042" width="9.125" style="48"/>
    <col min="13043" max="13043" width="18.125" style="48" customWidth="1"/>
    <col min="13044" max="13044" width="18.375" style="48" customWidth="1"/>
    <col min="13045" max="13045" width="48.125" style="48" bestFit="1" customWidth="1"/>
    <col min="13046" max="13051" width="9.125" style="48"/>
    <col min="13052" max="13052" width="9" style="48" customWidth="1"/>
    <col min="13053" max="13054" width="9.125" style="48"/>
    <col min="13055" max="13055" width="11.75" style="48" customWidth="1"/>
    <col min="13056" max="13057" width="9.125" style="48"/>
    <col min="13058" max="13058" width="0" style="48" hidden="1" customWidth="1"/>
    <col min="13059" max="13298" width="9.125" style="48"/>
    <col min="13299" max="13299" width="18.125" style="48" customWidth="1"/>
    <col min="13300" max="13300" width="18.375" style="48" customWidth="1"/>
    <col min="13301" max="13301" width="48.125" style="48" bestFit="1" customWidth="1"/>
    <col min="13302" max="13307" width="9.125" style="48"/>
    <col min="13308" max="13308" width="9" style="48" customWidth="1"/>
    <col min="13309" max="13310" width="9.125" style="48"/>
    <col min="13311" max="13311" width="11.75" style="48" customWidth="1"/>
    <col min="13312" max="13313" width="9.125" style="48"/>
    <col min="13314" max="13314" width="0" style="48" hidden="1" customWidth="1"/>
    <col min="13315" max="13554" width="9.125" style="48"/>
    <col min="13555" max="13555" width="18.125" style="48" customWidth="1"/>
    <col min="13556" max="13556" width="18.375" style="48" customWidth="1"/>
    <col min="13557" max="13557" width="48.125" style="48" bestFit="1" customWidth="1"/>
    <col min="13558" max="13563" width="9.125" style="48"/>
    <col min="13564" max="13564" width="9" style="48" customWidth="1"/>
    <col min="13565" max="13566" width="9.125" style="48"/>
    <col min="13567" max="13567" width="11.75" style="48" customWidth="1"/>
    <col min="13568" max="13569" width="9.125" style="48"/>
    <col min="13570" max="13570" width="0" style="48" hidden="1" customWidth="1"/>
    <col min="13571" max="13810" width="9.125" style="48"/>
    <col min="13811" max="13811" width="18.125" style="48" customWidth="1"/>
    <col min="13812" max="13812" width="18.375" style="48" customWidth="1"/>
    <col min="13813" max="13813" width="48.125" style="48" bestFit="1" customWidth="1"/>
    <col min="13814" max="13819" width="9.125" style="48"/>
    <col min="13820" max="13820" width="9" style="48" customWidth="1"/>
    <col min="13821" max="13822" width="9.125" style="48"/>
    <col min="13823" max="13823" width="11.75" style="48" customWidth="1"/>
    <col min="13824" max="13825" width="9.125" style="48"/>
    <col min="13826" max="13826" width="0" style="48" hidden="1" customWidth="1"/>
    <col min="13827" max="14066" width="9.125" style="48"/>
    <col min="14067" max="14067" width="18.125" style="48" customWidth="1"/>
    <col min="14068" max="14068" width="18.375" style="48" customWidth="1"/>
    <col min="14069" max="14069" width="48.125" style="48" bestFit="1" customWidth="1"/>
    <col min="14070" max="14075" width="9.125" style="48"/>
    <col min="14076" max="14076" width="9" style="48" customWidth="1"/>
    <col min="14077" max="14078" width="9.125" style="48"/>
    <col min="14079" max="14079" width="11.75" style="48" customWidth="1"/>
    <col min="14080" max="14081" width="9.125" style="48"/>
    <col min="14082" max="14082" width="0" style="48" hidden="1" customWidth="1"/>
    <col min="14083" max="14322" width="9.125" style="48"/>
    <col min="14323" max="14323" width="18.125" style="48" customWidth="1"/>
    <col min="14324" max="14324" width="18.375" style="48" customWidth="1"/>
    <col min="14325" max="14325" width="48.125" style="48" bestFit="1" customWidth="1"/>
    <col min="14326" max="14331" width="9.125" style="48"/>
    <col min="14332" max="14332" width="9" style="48" customWidth="1"/>
    <col min="14333" max="14334" width="9.125" style="48"/>
    <col min="14335" max="14335" width="11.75" style="48" customWidth="1"/>
    <col min="14336" max="14337" width="9.125" style="48"/>
    <col min="14338" max="14338" width="0" style="48" hidden="1" customWidth="1"/>
    <col min="14339" max="14578" width="9.125" style="48"/>
    <col min="14579" max="14579" width="18.125" style="48" customWidth="1"/>
    <col min="14580" max="14580" width="18.375" style="48" customWidth="1"/>
    <col min="14581" max="14581" width="48.125" style="48" bestFit="1" customWidth="1"/>
    <col min="14582" max="14587" width="9.125" style="48"/>
    <col min="14588" max="14588" width="9" style="48" customWidth="1"/>
    <col min="14589" max="14590" width="9.125" style="48"/>
    <col min="14591" max="14591" width="11.75" style="48" customWidth="1"/>
    <col min="14592" max="14593" width="9.125" style="48"/>
    <col min="14594" max="14594" width="0" style="48" hidden="1" customWidth="1"/>
    <col min="14595" max="14834" width="9.125" style="48"/>
    <col min="14835" max="14835" width="18.125" style="48" customWidth="1"/>
    <col min="14836" max="14836" width="18.375" style="48" customWidth="1"/>
    <col min="14837" max="14837" width="48.125" style="48" bestFit="1" customWidth="1"/>
    <col min="14838" max="14843" width="9.125" style="48"/>
    <col min="14844" max="14844" width="9" style="48" customWidth="1"/>
    <col min="14845" max="14846" width="9.125" style="48"/>
    <col min="14847" max="14847" width="11.75" style="48" customWidth="1"/>
    <col min="14848" max="14849" width="9.125" style="48"/>
    <col min="14850" max="14850" width="0" style="48" hidden="1" customWidth="1"/>
    <col min="14851" max="15090" width="9.125" style="48"/>
    <col min="15091" max="15091" width="18.125" style="48" customWidth="1"/>
    <col min="15092" max="15092" width="18.375" style="48" customWidth="1"/>
    <col min="15093" max="15093" width="48.125" style="48" bestFit="1" customWidth="1"/>
    <col min="15094" max="15099" width="9.125" style="48"/>
    <col min="15100" max="15100" width="9" style="48" customWidth="1"/>
    <col min="15101" max="15102" width="9.125" style="48"/>
    <col min="15103" max="15103" width="11.75" style="48" customWidth="1"/>
    <col min="15104" max="15105" width="9.125" style="48"/>
    <col min="15106" max="15106" width="0" style="48" hidden="1" customWidth="1"/>
    <col min="15107" max="15346" width="9.125" style="48"/>
    <col min="15347" max="15347" width="18.125" style="48" customWidth="1"/>
    <col min="15348" max="15348" width="18.375" style="48" customWidth="1"/>
    <col min="15349" max="15349" width="48.125" style="48" bestFit="1" customWidth="1"/>
    <col min="15350" max="15355" width="9.125" style="48"/>
    <col min="15356" max="15356" width="9" style="48" customWidth="1"/>
    <col min="15357" max="15358" width="9.125" style="48"/>
    <col min="15359" max="15359" width="11.75" style="48" customWidth="1"/>
    <col min="15360" max="15361" width="9.125" style="48"/>
    <col min="15362" max="15362" width="0" style="48" hidden="1" customWidth="1"/>
    <col min="15363" max="15602" width="9.125" style="48"/>
    <col min="15603" max="15603" width="18.125" style="48" customWidth="1"/>
    <col min="15604" max="15604" width="18.375" style="48" customWidth="1"/>
    <col min="15605" max="15605" width="48.125" style="48" bestFit="1" customWidth="1"/>
    <col min="15606" max="15611" width="9.125" style="48"/>
    <col min="15612" max="15612" width="9" style="48" customWidth="1"/>
    <col min="15613" max="15614" width="9.125" style="48"/>
    <col min="15615" max="15615" width="11.75" style="48" customWidth="1"/>
    <col min="15616" max="15617" width="9.125" style="48"/>
    <col min="15618" max="15618" width="0" style="48" hidden="1" customWidth="1"/>
    <col min="15619" max="15858" width="9.125" style="48"/>
    <col min="15859" max="15859" width="18.125" style="48" customWidth="1"/>
    <col min="15860" max="15860" width="18.375" style="48" customWidth="1"/>
    <col min="15861" max="15861" width="48.125" style="48" bestFit="1" customWidth="1"/>
    <col min="15862" max="15867" width="9.125" style="48"/>
    <col min="15868" max="15868" width="9" style="48" customWidth="1"/>
    <col min="15869" max="15870" width="9.125" style="48"/>
    <col min="15871" max="15871" width="11.75" style="48" customWidth="1"/>
    <col min="15872" max="15873" width="9.125" style="48"/>
    <col min="15874" max="15874" width="0" style="48" hidden="1" customWidth="1"/>
    <col min="15875" max="16114" width="9.125" style="48"/>
    <col min="16115" max="16115" width="18.125" style="48" customWidth="1"/>
    <col min="16116" max="16116" width="18.375" style="48" customWidth="1"/>
    <col min="16117" max="16117" width="48.125" style="48" bestFit="1" customWidth="1"/>
    <col min="16118" max="16123" width="9.125" style="48"/>
    <col min="16124" max="16124" width="9" style="48" customWidth="1"/>
    <col min="16125" max="16126" width="9.125" style="48"/>
    <col min="16127" max="16127" width="11.75" style="48" customWidth="1"/>
    <col min="16128" max="16129" width="9.125" style="48"/>
    <col min="16130" max="16130" width="0" style="48" hidden="1" customWidth="1"/>
    <col min="16131" max="16352" width="9.125" style="48"/>
    <col min="16353" max="16384" width="9" style="48" customWidth="1"/>
  </cols>
  <sheetData>
    <row r="1" spans="1:87" s="1" customFormat="1" ht="27" customHeight="1">
      <c r="A1" s="64" t="s">
        <v>260</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6"/>
      <c r="AG1" s="275" t="s">
        <v>261</v>
      </c>
      <c r="AH1" s="309"/>
      <c r="AI1" s="309"/>
      <c r="AJ1" s="309"/>
      <c r="AK1" s="309"/>
      <c r="AL1" s="309"/>
      <c r="AM1" s="323" t="s">
        <v>262</v>
      </c>
      <c r="AN1" s="309" t="s">
        <v>263</v>
      </c>
      <c r="AO1" s="309"/>
      <c r="AP1" s="309"/>
      <c r="AQ1" s="309"/>
      <c r="AR1" s="309"/>
      <c r="AS1" s="309"/>
      <c r="AT1" s="309"/>
      <c r="AU1" s="309"/>
      <c r="AV1" s="309"/>
      <c r="AW1" s="309"/>
      <c r="AX1" s="309"/>
      <c r="AY1" s="309"/>
      <c r="AZ1" s="309"/>
      <c r="BA1" s="309"/>
      <c r="BB1" s="309"/>
      <c r="BC1" s="309"/>
      <c r="BD1" s="309"/>
      <c r="BE1" s="309"/>
      <c r="BF1" s="309"/>
      <c r="BG1" s="309"/>
      <c r="BH1" s="309"/>
      <c r="BI1" s="309"/>
      <c r="BJ1" s="309"/>
      <c r="BK1" s="309"/>
      <c r="BL1" s="309"/>
      <c r="BM1" s="309"/>
      <c r="BN1" s="309"/>
      <c r="BO1" s="309"/>
      <c r="BP1" s="309"/>
      <c r="BQ1" s="309"/>
      <c r="BR1" s="309"/>
      <c r="BS1" s="309"/>
      <c r="BT1" s="309"/>
      <c r="BU1" s="288" t="s">
        <v>264</v>
      </c>
      <c r="BV1" s="288" t="s">
        <v>265</v>
      </c>
      <c r="BW1" s="320" t="s">
        <v>266</v>
      </c>
      <c r="BX1" s="288" t="s">
        <v>267</v>
      </c>
      <c r="BY1" s="288" t="s">
        <v>259</v>
      </c>
      <c r="CA1" s="269" t="s">
        <v>268</v>
      </c>
      <c r="CB1" s="295" t="s">
        <v>269</v>
      </c>
      <c r="CC1" s="297" t="s">
        <v>270</v>
      </c>
      <c r="CD1" s="298"/>
      <c r="CE1" s="299"/>
      <c r="CF1" s="297" t="s">
        <v>271</v>
      </c>
      <c r="CG1" s="298"/>
      <c r="CH1" s="299"/>
      <c r="CI1" s="276" t="s">
        <v>272</v>
      </c>
    </row>
    <row r="2" spans="1:87" s="1" customFormat="1" ht="15" customHeight="1">
      <c r="A2" s="277" t="s">
        <v>273</v>
      </c>
      <c r="B2" s="278"/>
      <c r="C2" s="278"/>
      <c r="D2" s="278"/>
      <c r="E2" s="278"/>
      <c r="F2" s="279" t="s">
        <v>261</v>
      </c>
      <c r="G2" s="277"/>
      <c r="H2" s="277"/>
      <c r="I2" s="277"/>
      <c r="J2" s="277"/>
      <c r="K2" s="277"/>
      <c r="L2" s="279" t="s">
        <v>261</v>
      </c>
      <c r="M2" s="277" t="s">
        <v>274</v>
      </c>
      <c r="N2" s="277"/>
      <c r="O2" s="277"/>
      <c r="P2" s="277"/>
      <c r="Q2" s="277"/>
      <c r="R2" s="277"/>
      <c r="S2" s="277"/>
      <c r="T2" s="277"/>
      <c r="U2" s="277"/>
      <c r="V2" s="277"/>
      <c r="W2" s="277"/>
      <c r="X2" s="277"/>
      <c r="Y2" s="277"/>
      <c r="Z2" s="277"/>
      <c r="AA2" s="277"/>
      <c r="AB2" s="277"/>
      <c r="AC2" s="277"/>
      <c r="AD2" s="277"/>
      <c r="AE2" s="277"/>
      <c r="AF2" s="277"/>
      <c r="AG2" s="275"/>
      <c r="AH2" s="280" t="s">
        <v>275</v>
      </c>
      <c r="AI2" s="281"/>
      <c r="AJ2" s="282"/>
      <c r="AK2" s="286" t="s">
        <v>276</v>
      </c>
      <c r="AL2" s="275" t="s">
        <v>261</v>
      </c>
      <c r="AM2" s="323"/>
      <c r="AN2" s="287" t="s">
        <v>277</v>
      </c>
      <c r="AO2" s="287"/>
      <c r="AP2" s="287"/>
      <c r="AQ2" s="287"/>
      <c r="AR2" s="287"/>
      <c r="AS2" s="287"/>
      <c r="AT2" s="287"/>
      <c r="AU2" s="287"/>
      <c r="AV2" s="287"/>
      <c r="AW2" s="287"/>
      <c r="AX2" s="287"/>
      <c r="AY2" s="287"/>
      <c r="AZ2" s="287"/>
      <c r="BA2" s="287"/>
      <c r="BB2" s="287"/>
      <c r="BC2" s="287"/>
      <c r="BD2" s="287"/>
      <c r="BE2" s="287"/>
      <c r="BF2" s="287"/>
      <c r="BG2" s="287"/>
      <c r="BH2" s="287"/>
      <c r="BI2" s="287"/>
      <c r="BJ2" s="287"/>
      <c r="BK2" s="287"/>
      <c r="BL2" s="287"/>
      <c r="BM2" s="287"/>
      <c r="BN2" s="317" t="s">
        <v>278</v>
      </c>
      <c r="BO2" s="317"/>
      <c r="BP2" s="317"/>
      <c r="BQ2" s="317"/>
      <c r="BR2" s="313" t="s">
        <v>279</v>
      </c>
      <c r="BS2" s="313" t="s">
        <v>280</v>
      </c>
      <c r="BT2" s="313" t="s">
        <v>281</v>
      </c>
      <c r="BU2" s="288"/>
      <c r="BV2" s="288"/>
      <c r="BW2" s="321"/>
      <c r="BX2" s="288"/>
      <c r="BY2" s="288"/>
      <c r="CA2" s="269"/>
      <c r="CB2" s="295"/>
      <c r="CC2" s="300" t="s">
        <v>282</v>
      </c>
      <c r="CD2" s="303" t="s">
        <v>283</v>
      </c>
      <c r="CE2" s="306" t="s">
        <v>284</v>
      </c>
      <c r="CF2" s="300" t="s">
        <v>282</v>
      </c>
      <c r="CG2" s="303" t="s">
        <v>285</v>
      </c>
      <c r="CH2" s="306" t="s">
        <v>286</v>
      </c>
      <c r="CI2" s="276"/>
    </row>
    <row r="3" spans="1:87" s="1" customFormat="1" ht="15" customHeight="1">
      <c r="A3" s="278"/>
      <c r="B3" s="278"/>
      <c r="C3" s="278"/>
      <c r="D3" s="278"/>
      <c r="E3" s="278"/>
      <c r="F3" s="279"/>
      <c r="G3" s="277"/>
      <c r="H3" s="277"/>
      <c r="I3" s="277"/>
      <c r="J3" s="277"/>
      <c r="K3" s="277"/>
      <c r="L3" s="279"/>
      <c r="M3" s="277"/>
      <c r="N3" s="277"/>
      <c r="O3" s="277"/>
      <c r="P3" s="277"/>
      <c r="Q3" s="277"/>
      <c r="R3" s="277"/>
      <c r="S3" s="277"/>
      <c r="T3" s="277"/>
      <c r="U3" s="277"/>
      <c r="V3" s="277"/>
      <c r="W3" s="277"/>
      <c r="X3" s="277"/>
      <c r="Y3" s="277"/>
      <c r="Z3" s="277"/>
      <c r="AA3" s="277"/>
      <c r="AB3" s="277"/>
      <c r="AC3" s="277"/>
      <c r="AD3" s="277"/>
      <c r="AE3" s="277"/>
      <c r="AF3" s="277"/>
      <c r="AG3" s="275"/>
      <c r="AH3" s="283"/>
      <c r="AI3" s="284"/>
      <c r="AJ3" s="285"/>
      <c r="AK3" s="286"/>
      <c r="AL3" s="275"/>
      <c r="AM3" s="323"/>
      <c r="AN3" s="311" t="s">
        <v>287</v>
      </c>
      <c r="AO3" s="311"/>
      <c r="AP3" s="311"/>
      <c r="AQ3" s="311"/>
      <c r="AR3" s="311"/>
      <c r="AS3" s="311" t="s">
        <v>288</v>
      </c>
      <c r="AT3" s="311"/>
      <c r="AU3" s="311"/>
      <c r="AV3" s="311"/>
      <c r="AW3" s="311"/>
      <c r="AX3" s="311"/>
      <c r="AY3" s="311"/>
      <c r="AZ3" s="311"/>
      <c r="BA3" s="311"/>
      <c r="BB3" s="311"/>
      <c r="BC3" s="311"/>
      <c r="BD3" s="311"/>
      <c r="BE3" s="312" t="s">
        <v>289</v>
      </c>
      <c r="BF3" s="312"/>
      <c r="BG3" s="312"/>
      <c r="BH3" s="312"/>
      <c r="BI3" s="312"/>
      <c r="BJ3" s="312"/>
      <c r="BK3" s="312"/>
      <c r="BL3" s="312"/>
      <c r="BM3" s="312"/>
      <c r="BN3" s="313" t="s">
        <v>290</v>
      </c>
      <c r="BO3" s="313" t="s">
        <v>291</v>
      </c>
      <c r="BP3" s="313" t="s">
        <v>38</v>
      </c>
      <c r="BQ3" s="313" t="s">
        <v>292</v>
      </c>
      <c r="BR3" s="313"/>
      <c r="BS3" s="313"/>
      <c r="BT3" s="313"/>
      <c r="BU3" s="288"/>
      <c r="BV3" s="288"/>
      <c r="BW3" s="321"/>
      <c r="BX3" s="288"/>
      <c r="BY3" s="288"/>
      <c r="CA3" s="269"/>
      <c r="CB3" s="295"/>
      <c r="CC3" s="301"/>
      <c r="CD3" s="304"/>
      <c r="CE3" s="307"/>
      <c r="CF3" s="301"/>
      <c r="CG3" s="304"/>
      <c r="CH3" s="307"/>
      <c r="CI3" s="276"/>
    </row>
    <row r="4" spans="1:87" s="1" customFormat="1" ht="56.25" customHeight="1" thickBot="1">
      <c r="A4" s="14" t="s">
        <v>239</v>
      </c>
      <c r="B4" s="14" t="s">
        <v>293</v>
      </c>
      <c r="C4" s="14" t="s">
        <v>294</v>
      </c>
      <c r="D4" s="14" t="s">
        <v>295</v>
      </c>
      <c r="E4" s="214" t="s">
        <v>296</v>
      </c>
      <c r="F4" s="279"/>
      <c r="G4" s="214" t="s">
        <v>240</v>
      </c>
      <c r="H4" s="214" t="s">
        <v>241</v>
      </c>
      <c r="I4" s="214" t="s">
        <v>242</v>
      </c>
      <c r="J4" s="214" t="s">
        <v>243</v>
      </c>
      <c r="K4" s="214" t="s">
        <v>244</v>
      </c>
      <c r="L4" s="279"/>
      <c r="M4" s="15" t="s">
        <v>245</v>
      </c>
      <c r="N4" s="15" t="s">
        <v>246</v>
      </c>
      <c r="O4" s="15" t="s">
        <v>247</v>
      </c>
      <c r="P4" s="15" t="s">
        <v>12</v>
      </c>
      <c r="Q4" s="15" t="s">
        <v>13</v>
      </c>
      <c r="R4" s="15" t="s">
        <v>248</v>
      </c>
      <c r="S4" s="15" t="s">
        <v>17</v>
      </c>
      <c r="T4" s="15" t="s">
        <v>249</v>
      </c>
      <c r="U4" s="15" t="s">
        <v>19</v>
      </c>
      <c r="V4" s="15" t="s">
        <v>20</v>
      </c>
      <c r="W4" s="15" t="s">
        <v>21</v>
      </c>
      <c r="X4" s="15" t="s">
        <v>22</v>
      </c>
      <c r="Y4" s="15" t="s">
        <v>23</v>
      </c>
      <c r="Z4" s="16" t="s">
        <v>297</v>
      </c>
      <c r="AA4" s="15" t="s">
        <v>25</v>
      </c>
      <c r="AB4" s="15" t="s">
        <v>298</v>
      </c>
      <c r="AC4" s="15" t="s">
        <v>24</v>
      </c>
      <c r="AD4" s="15" t="s">
        <v>436</v>
      </c>
      <c r="AE4" s="15"/>
      <c r="AF4" s="15" t="s">
        <v>299</v>
      </c>
      <c r="AG4" s="275"/>
      <c r="AH4" s="214" t="s">
        <v>293</v>
      </c>
      <c r="AI4" s="214" t="s">
        <v>300</v>
      </c>
      <c r="AJ4" s="15" t="s">
        <v>250</v>
      </c>
      <c r="AK4" s="214" t="s">
        <v>301</v>
      </c>
      <c r="AL4" s="275"/>
      <c r="AM4" s="323"/>
      <c r="AN4" s="214" t="s">
        <v>302</v>
      </c>
      <c r="AO4" s="214" t="s">
        <v>294</v>
      </c>
      <c r="AP4" s="214" t="s">
        <v>303</v>
      </c>
      <c r="AQ4" s="214" t="s">
        <v>304</v>
      </c>
      <c r="AR4" s="214" t="s">
        <v>305</v>
      </c>
      <c r="AS4" s="214" t="s">
        <v>306</v>
      </c>
      <c r="AT4" s="214" t="s">
        <v>294</v>
      </c>
      <c r="AU4" s="214" t="s">
        <v>304</v>
      </c>
      <c r="AV4" s="17">
        <v>1.4999999999999999E-2</v>
      </c>
      <c r="AW4" s="18">
        <v>5.0000000000000001E-3</v>
      </c>
      <c r="AX4" s="18" t="s">
        <v>40</v>
      </c>
      <c r="AY4" s="18" t="s">
        <v>251</v>
      </c>
      <c r="AZ4" s="18" t="s">
        <v>41</v>
      </c>
      <c r="BA4" s="18" t="s">
        <v>42</v>
      </c>
      <c r="BB4" s="15" t="s">
        <v>43</v>
      </c>
      <c r="BC4" s="15" t="s">
        <v>39</v>
      </c>
      <c r="BD4" s="19" t="s">
        <v>28</v>
      </c>
      <c r="BE4" s="15" t="s">
        <v>29</v>
      </c>
      <c r="BF4" s="15" t="s">
        <v>30</v>
      </c>
      <c r="BG4" s="15" t="s">
        <v>31</v>
      </c>
      <c r="BH4" s="15" t="s">
        <v>32</v>
      </c>
      <c r="BI4" s="15" t="s">
        <v>33</v>
      </c>
      <c r="BJ4" s="15" t="s">
        <v>34</v>
      </c>
      <c r="BK4" s="15" t="s">
        <v>35</v>
      </c>
      <c r="BL4" s="15" t="s">
        <v>36</v>
      </c>
      <c r="BM4" s="15" t="s">
        <v>37</v>
      </c>
      <c r="BN4" s="313"/>
      <c r="BO4" s="313"/>
      <c r="BP4" s="313"/>
      <c r="BQ4" s="313"/>
      <c r="BR4" s="313"/>
      <c r="BS4" s="313"/>
      <c r="BT4" s="313"/>
      <c r="BU4" s="288"/>
      <c r="BV4" s="288"/>
      <c r="BW4" s="322"/>
      <c r="BX4" s="288"/>
      <c r="BY4" s="288"/>
      <c r="CA4" s="269"/>
      <c r="CB4" s="296"/>
      <c r="CC4" s="302"/>
      <c r="CD4" s="305"/>
      <c r="CE4" s="308"/>
      <c r="CF4" s="302"/>
      <c r="CG4" s="305"/>
      <c r="CH4" s="308"/>
      <c r="CI4" s="276"/>
    </row>
    <row r="5" spans="1:87" s="1" customFormat="1" ht="15.75" thickBot="1">
      <c r="A5" s="34">
        <f ca="1">اطباءوتمريض!H2</f>
        <v>0</v>
      </c>
      <c r="B5" s="34">
        <f>اطباءوتمريض!I2</f>
        <v>0</v>
      </c>
      <c r="C5" s="34">
        <f>اطباءوتمريض!J2</f>
        <v>0</v>
      </c>
      <c r="D5" s="34">
        <f>اطباءوتمريض!K2</f>
        <v>0</v>
      </c>
      <c r="E5" s="34">
        <f>اطباءوتمريض!L2</f>
        <v>0</v>
      </c>
      <c r="F5" s="34">
        <f>اطباءوتمريض!M2</f>
        <v>0</v>
      </c>
      <c r="G5" s="34">
        <f ca="1">اطباءوتمريض!N2</f>
        <v>0</v>
      </c>
      <c r="H5" s="34">
        <f ca="1">اطباءوتمريض!O2</f>
        <v>0</v>
      </c>
      <c r="I5" s="34">
        <f ca="1">اطباءوتمريض!P2</f>
        <v>0</v>
      </c>
      <c r="J5" s="34">
        <f ca="1">اطباءوتمريض!Q2</f>
        <v>0</v>
      </c>
      <c r="K5" s="34">
        <f ca="1">اطباءوتمريض!R2</f>
        <v>0</v>
      </c>
      <c r="L5" s="34">
        <f>اطباءوتمريض!S2</f>
        <v>0</v>
      </c>
      <c r="M5" s="34">
        <f ca="1">اطباءوتمريض!T2</f>
        <v>0</v>
      </c>
      <c r="N5" s="34">
        <f ca="1">اطباءوتمريض!U2</f>
        <v>0</v>
      </c>
      <c r="O5" s="34">
        <f ca="1">اطباءوتمريض!V2</f>
        <v>0</v>
      </c>
      <c r="P5" s="34">
        <f ca="1">اطباءوتمريض!W2</f>
        <v>0</v>
      </c>
      <c r="Q5" s="34">
        <f ca="1">اطباءوتمريض!X2</f>
        <v>0</v>
      </c>
      <c r="R5" s="34">
        <f ca="1">اطباءوتمريض!Y2</f>
        <v>0</v>
      </c>
      <c r="S5" s="34">
        <f ca="1">اطباءوتمريض!Z2</f>
        <v>0</v>
      </c>
      <c r="T5" s="34">
        <f ca="1">اطباءوتمريض!AA2</f>
        <v>0</v>
      </c>
      <c r="U5" s="34">
        <f ca="1">اطباءوتمريض!AB2</f>
        <v>0</v>
      </c>
      <c r="V5" s="34">
        <f ca="1">اطباءوتمريض!AC2</f>
        <v>0</v>
      </c>
      <c r="W5" s="34">
        <f ca="1">اطباءوتمريض!AD2</f>
        <v>0</v>
      </c>
      <c r="X5" s="34">
        <f ca="1">اطباءوتمريض!AE2</f>
        <v>0</v>
      </c>
      <c r="Y5" s="34">
        <f ca="1">اطباءوتمريض!AF2</f>
        <v>0</v>
      </c>
      <c r="Z5" s="34">
        <f>اطباءوتمريض!AG2</f>
        <v>0</v>
      </c>
      <c r="AA5" s="34">
        <f>اطباءوتمريض!AH2</f>
        <v>0</v>
      </c>
      <c r="AB5" s="34">
        <f>اطباءوتمريض!AI2</f>
        <v>0</v>
      </c>
      <c r="AC5" s="34">
        <f>اطباءوتمريض!AJ2</f>
        <v>0</v>
      </c>
      <c r="AD5" s="34">
        <f>اطباءوتمريض!AK2</f>
        <v>0</v>
      </c>
      <c r="AE5" s="34">
        <f>اطباءوتمريض!AL2</f>
        <v>0</v>
      </c>
      <c r="AF5" s="34">
        <f>اطباءوتمريض!AM2</f>
        <v>0</v>
      </c>
      <c r="AG5" s="34">
        <f>اطباءوتمريض!AN2</f>
        <v>0</v>
      </c>
      <c r="AH5" s="34">
        <f>اطباءوتمريض!AO2</f>
        <v>0</v>
      </c>
      <c r="AI5" s="34">
        <f>اطباءوتمريض!AP2</f>
        <v>0</v>
      </c>
      <c r="AJ5" s="34">
        <f>اطباءوتمريض!AQ2</f>
        <v>0</v>
      </c>
      <c r="AK5" s="34">
        <f ca="1">اطباءوتمريض!AR2</f>
        <v>0</v>
      </c>
      <c r="AL5" s="34">
        <f ca="1">اطباءوتمريض!AS2</f>
        <v>0</v>
      </c>
      <c r="AM5" s="34">
        <f ca="1">اطباءوتمريض!AT2</f>
        <v>0</v>
      </c>
      <c r="AN5" s="34">
        <f>اطباءوتمريض!AU2</f>
        <v>0</v>
      </c>
      <c r="AO5" s="34">
        <f>اطباءوتمريض!AV2</f>
        <v>0</v>
      </c>
      <c r="AP5" s="34">
        <f>اطباءوتمريض!AW2</f>
        <v>0</v>
      </c>
      <c r="AQ5" s="34">
        <f ca="1">اطباءوتمريض!AX2</f>
        <v>0</v>
      </c>
      <c r="AR5" s="34">
        <f ca="1">اطباءوتمريض!AY2</f>
        <v>0</v>
      </c>
      <c r="AS5" s="34">
        <f>اطباءوتمريض!AZ2</f>
        <v>0</v>
      </c>
      <c r="AT5" s="34">
        <f>اطباءوتمريض!BA2</f>
        <v>0</v>
      </c>
      <c r="AU5" s="34">
        <f>اطباءوتمريض!BB2</f>
        <v>0</v>
      </c>
      <c r="AV5" s="34">
        <f ca="1">اطباءوتمريض!BC2</f>
        <v>0</v>
      </c>
      <c r="AW5" s="34">
        <f ca="1">اطباءوتمريض!BD2</f>
        <v>0</v>
      </c>
      <c r="AX5" s="34">
        <f ca="1">اطباءوتمريض!BE2</f>
        <v>0</v>
      </c>
      <c r="AY5" s="34">
        <f ca="1">اطباءوتمريض!BF2</f>
        <v>0</v>
      </c>
      <c r="AZ5" s="34">
        <f ca="1">اطباءوتمريض!BG2</f>
        <v>0</v>
      </c>
      <c r="BA5" s="34">
        <f ca="1">اطباءوتمريض!BH2</f>
        <v>0</v>
      </c>
      <c r="BB5" s="34">
        <f ca="1">اطباءوتمريض!BI2</f>
        <v>0</v>
      </c>
      <c r="BC5" s="34">
        <f>اطباءوتمريض!BJ2</f>
        <v>0</v>
      </c>
      <c r="BD5" s="34">
        <f ca="1">اطباءوتمريض!BK2</f>
        <v>0</v>
      </c>
      <c r="BE5" s="34">
        <f ca="1">اطباءوتمريض!BL2</f>
        <v>0</v>
      </c>
      <c r="BF5" s="34">
        <f ca="1">اطباءوتمريض!BM2</f>
        <v>0</v>
      </c>
      <c r="BG5" s="34">
        <f ca="1">اطباءوتمريض!BN2</f>
        <v>0</v>
      </c>
      <c r="BH5" s="34">
        <f ca="1">اطباءوتمريض!BO2</f>
        <v>0</v>
      </c>
      <c r="BI5" s="34">
        <f ca="1">اطباءوتمريض!BP2</f>
        <v>0</v>
      </c>
      <c r="BJ5" s="34">
        <f ca="1">اطباءوتمريض!BQ2</f>
        <v>0</v>
      </c>
      <c r="BK5" s="34">
        <f ca="1">اطباءوتمريض!BR2</f>
        <v>0</v>
      </c>
      <c r="BL5" s="34">
        <f ca="1">اطباءوتمريض!BS2</f>
        <v>0</v>
      </c>
      <c r="BM5" s="34">
        <f ca="1">اطباءوتمريض!BT2</f>
        <v>0</v>
      </c>
      <c r="BN5" s="34">
        <f ca="1">اطباءوتمريض!BU2</f>
        <v>0</v>
      </c>
      <c r="BO5" s="34">
        <f ca="1">اطباءوتمريض!BV2</f>
        <v>-9100</v>
      </c>
      <c r="BP5" s="34">
        <f ca="1">اطباءوتمريض!BW2</f>
        <v>0</v>
      </c>
      <c r="BQ5" s="34">
        <f ca="1">اطباءوتمريض!BX2</f>
        <v>0</v>
      </c>
      <c r="BR5" s="34">
        <f>اطباءوتمريض!BY2</f>
        <v>0</v>
      </c>
      <c r="BS5" s="34">
        <f ca="1">اطباءوتمريض!BZ2</f>
        <v>0</v>
      </c>
      <c r="BT5" s="34">
        <f ca="1">اطباءوتمريض!CA2</f>
        <v>0</v>
      </c>
      <c r="BU5" s="34">
        <f ca="1">اطباءوتمريض!CB2</f>
        <v>-9100</v>
      </c>
      <c r="BV5" s="34">
        <f ca="1">اطباءوتمريض!CC2</f>
        <v>9100</v>
      </c>
    </row>
    <row r="6" spans="1:87" ht="21.75" thickTop="1" thickBot="1">
      <c r="C6" s="215" t="s">
        <v>542</v>
      </c>
    </row>
    <row r="7" spans="1:87" ht="21.75" thickTop="1" thickBot="1">
      <c r="C7" s="215" t="s">
        <v>540</v>
      </c>
    </row>
    <row r="8" spans="1:87" ht="21.75" thickTop="1" thickBot="1">
      <c r="C8" s="215" t="s">
        <v>543</v>
      </c>
    </row>
    <row r="9" spans="1:87" ht="27.75" thickTop="1" thickBot="1">
      <c r="A9" s="324" t="s">
        <v>394</v>
      </c>
      <c r="B9" s="324"/>
      <c r="C9" s="324"/>
      <c r="K9" s="150"/>
      <c r="L9" s="325" t="s">
        <v>395</v>
      </c>
      <c r="M9" s="325"/>
      <c r="P9" s="72" t="s">
        <v>314</v>
      </c>
      <c r="Q9" s="211"/>
      <c r="R9" s="211"/>
      <c r="S9" s="211"/>
      <c r="T9" s="211"/>
      <c r="U9" s="211"/>
      <c r="V9" s="211"/>
      <c r="W9" s="211"/>
      <c r="X9" s="211"/>
      <c r="Y9" s="73"/>
      <c r="AA9" s="326" t="s">
        <v>315</v>
      </c>
      <c r="AB9" s="326"/>
      <c r="AC9" s="326"/>
      <c r="AD9" s="326"/>
      <c r="AE9" s="326"/>
      <c r="AF9" s="326"/>
      <c r="AG9" s="326"/>
      <c r="AH9" s="326"/>
      <c r="AI9" s="151"/>
    </row>
    <row r="10" spans="1:87" s="151" customFormat="1" ht="24" customHeight="1">
      <c r="A10" s="212" t="s">
        <v>317</v>
      </c>
      <c r="B10" s="212" t="s">
        <v>318</v>
      </c>
      <c r="C10" s="327" t="s">
        <v>323</v>
      </c>
      <c r="F10" s="48"/>
      <c r="G10" s="48"/>
      <c r="H10" s="48"/>
      <c r="I10" s="48"/>
      <c r="J10" s="48"/>
      <c r="K10" s="48"/>
      <c r="L10" s="48"/>
      <c r="M10" s="48"/>
      <c r="P10" s="211"/>
      <c r="Q10" s="211"/>
      <c r="R10" s="211" t="s">
        <v>316</v>
      </c>
      <c r="S10" s="211"/>
      <c r="T10" s="211"/>
      <c r="U10" s="211"/>
      <c r="V10" s="211"/>
      <c r="W10" s="211"/>
      <c r="X10" s="211"/>
      <c r="Y10" s="73"/>
      <c r="Z10" s="74"/>
      <c r="AA10" s="213" t="s">
        <v>317</v>
      </c>
      <c r="AB10" s="213" t="s">
        <v>318</v>
      </c>
      <c r="AC10" s="329" t="s">
        <v>319</v>
      </c>
      <c r="AD10" s="329" t="s">
        <v>320</v>
      </c>
      <c r="AE10" s="329" t="s">
        <v>321</v>
      </c>
      <c r="AF10" s="329" t="s">
        <v>322</v>
      </c>
      <c r="AG10" s="331" t="s">
        <v>323</v>
      </c>
      <c r="AH10" s="333" t="s">
        <v>324</v>
      </c>
      <c r="AI10" s="48"/>
    </row>
    <row r="11" spans="1:87" ht="13.5" customHeight="1" thickBot="1">
      <c r="A11" s="152" t="s">
        <v>328</v>
      </c>
      <c r="B11" s="152" t="s">
        <v>328</v>
      </c>
      <c r="C11" s="328"/>
      <c r="O11" s="153">
        <v>41640</v>
      </c>
      <c r="P11" s="72" t="s">
        <v>325</v>
      </c>
      <c r="Q11" s="211"/>
      <c r="R11" s="211"/>
      <c r="S11" s="211"/>
      <c r="T11" s="335" t="s">
        <v>326</v>
      </c>
      <c r="U11" s="335"/>
      <c r="V11" s="211"/>
      <c r="W11" s="335" t="s">
        <v>327</v>
      </c>
      <c r="X11" s="335"/>
      <c r="Y11" s="73"/>
      <c r="AA11" s="75" t="s">
        <v>328</v>
      </c>
      <c r="AB11" s="75" t="s">
        <v>328</v>
      </c>
      <c r="AC11" s="330"/>
      <c r="AD11" s="330"/>
      <c r="AE11" s="330"/>
      <c r="AF11" s="330"/>
      <c r="AG11" s="332"/>
      <c r="AH11" s="334"/>
    </row>
    <row r="12" spans="1:87">
      <c r="A12" s="154"/>
      <c r="B12" s="83"/>
      <c r="C12" s="155" t="s">
        <v>396</v>
      </c>
      <c r="O12" s="153">
        <f>EOMONTH(O11,0)+1</f>
        <v>41671</v>
      </c>
      <c r="P12" s="211"/>
      <c r="Q12" s="211"/>
      <c r="R12" s="211"/>
      <c r="S12" s="211"/>
      <c r="T12" s="337" t="s">
        <v>329</v>
      </c>
      <c r="U12" s="337"/>
      <c r="V12" s="211"/>
      <c r="W12" s="337" t="s">
        <v>329</v>
      </c>
      <c r="X12" s="337"/>
      <c r="Y12" s="73"/>
      <c r="AA12" s="76"/>
      <c r="AB12" s="77"/>
      <c r="AC12" s="77"/>
      <c r="AD12" s="77"/>
      <c r="AE12" s="77"/>
      <c r="AF12" s="77"/>
      <c r="AG12" s="78" t="s">
        <v>330</v>
      </c>
      <c r="AH12" s="79"/>
    </row>
    <row r="13" spans="1:87" ht="21" customHeight="1">
      <c r="A13" s="81"/>
      <c r="B13" s="82">
        <f>AN5</f>
        <v>0</v>
      </c>
      <c r="C13" s="156" t="s">
        <v>336</v>
      </c>
      <c r="O13" s="153">
        <f t="shared" ref="O13:O22" si="0">EOMONTH(O12,0)+1</f>
        <v>41699</v>
      </c>
      <c r="P13" s="208" t="s">
        <v>331</v>
      </c>
      <c r="Q13" s="80" t="s">
        <v>332</v>
      </c>
      <c r="R13" s="208" t="s">
        <v>333</v>
      </c>
      <c r="S13" s="208"/>
      <c r="T13" s="211"/>
      <c r="U13" s="211"/>
      <c r="V13" s="211"/>
      <c r="W13" s="211"/>
      <c r="X13" s="211"/>
      <c r="Y13" s="73"/>
      <c r="AA13" s="81"/>
      <c r="AB13" s="82">
        <f ca="1">A5</f>
        <v>0</v>
      </c>
      <c r="AC13" s="83"/>
      <c r="AD13" s="83"/>
      <c r="AE13" s="83"/>
      <c r="AF13" s="83"/>
      <c r="AG13" s="83" t="s">
        <v>334</v>
      </c>
      <c r="AH13" s="79"/>
    </row>
    <row r="14" spans="1:87" ht="21" customHeight="1">
      <c r="A14" s="81"/>
      <c r="B14" s="82">
        <f>AO5</f>
        <v>0</v>
      </c>
      <c r="C14" s="156" t="s">
        <v>338</v>
      </c>
      <c r="E14" s="157"/>
      <c r="F14" s="210"/>
      <c r="G14" s="210"/>
      <c r="H14" s="338" t="s">
        <v>397</v>
      </c>
      <c r="I14" s="338"/>
      <c r="J14" s="338"/>
      <c r="K14" s="158"/>
      <c r="L14" s="210"/>
      <c r="M14" s="210"/>
      <c r="O14" s="153">
        <f t="shared" si="0"/>
        <v>41730</v>
      </c>
      <c r="P14" s="211"/>
      <c r="Q14" s="84" t="s">
        <v>335</v>
      </c>
      <c r="R14" s="211"/>
      <c r="S14" s="211"/>
      <c r="T14" s="211"/>
      <c r="U14" s="211"/>
      <c r="V14" s="211"/>
      <c r="W14" s="211"/>
      <c r="X14" s="211"/>
      <c r="Y14" s="73"/>
      <c r="AA14" s="81"/>
      <c r="AB14" s="82">
        <f>B5</f>
        <v>0</v>
      </c>
      <c r="AC14" s="83"/>
      <c r="AD14" s="83"/>
      <c r="AE14" s="83"/>
      <c r="AF14" s="83"/>
      <c r="AG14" s="83" t="s">
        <v>336</v>
      </c>
      <c r="AH14" s="79"/>
    </row>
    <row r="15" spans="1:87" ht="21" customHeight="1">
      <c r="A15" s="81"/>
      <c r="B15" s="82">
        <f>AP5</f>
        <v>0</v>
      </c>
      <c r="C15" s="156" t="s">
        <v>398</v>
      </c>
      <c r="E15" s="157"/>
      <c r="F15" s="210"/>
      <c r="G15" s="210"/>
      <c r="H15" s="339" t="s">
        <v>570</v>
      </c>
      <c r="I15" s="339"/>
      <c r="J15" s="339"/>
      <c r="K15" s="339"/>
      <c r="L15" s="210"/>
      <c r="M15" s="210"/>
      <c r="O15" s="153">
        <f t="shared" si="0"/>
        <v>41760</v>
      </c>
      <c r="P15" s="211" t="s">
        <v>337</v>
      </c>
      <c r="Q15" s="340"/>
      <c r="R15" s="341"/>
      <c r="S15" s="85"/>
      <c r="T15" s="342"/>
      <c r="U15" s="342"/>
      <c r="V15" s="342"/>
      <c r="W15" s="342"/>
      <c r="X15" s="342"/>
      <c r="Y15" s="342"/>
      <c r="AA15" s="81"/>
      <c r="AB15" s="82">
        <f>C5</f>
        <v>0</v>
      </c>
      <c r="AC15" s="83"/>
      <c r="AD15" s="83"/>
      <c r="AE15" s="83"/>
      <c r="AF15" s="83"/>
      <c r="AG15" s="83" t="s">
        <v>338</v>
      </c>
      <c r="AH15" s="79"/>
    </row>
    <row r="16" spans="1:87" ht="21" customHeight="1">
      <c r="A16" s="81"/>
      <c r="B16" s="82">
        <f ca="1">AQ5</f>
        <v>0</v>
      </c>
      <c r="C16" s="159" t="s">
        <v>399</v>
      </c>
      <c r="E16" s="157"/>
      <c r="F16" s="210"/>
      <c r="G16" s="210" t="s">
        <v>400</v>
      </c>
      <c r="H16" s="347">
        <v>41913</v>
      </c>
      <c r="I16" s="347"/>
      <c r="J16" s="207" t="s">
        <v>438</v>
      </c>
      <c r="K16" s="207" t="s">
        <v>442</v>
      </c>
      <c r="L16" s="210"/>
      <c r="M16" s="210"/>
      <c r="O16" s="153">
        <f t="shared" si="0"/>
        <v>41791</v>
      </c>
      <c r="P16" s="72" t="s">
        <v>339</v>
      </c>
      <c r="Q16" s="211"/>
      <c r="R16" s="211"/>
      <c r="S16" s="211"/>
      <c r="T16" s="335" t="s">
        <v>340</v>
      </c>
      <c r="U16" s="335"/>
      <c r="V16" s="86"/>
      <c r="W16" s="335" t="s">
        <v>341</v>
      </c>
      <c r="X16" s="335"/>
      <c r="Y16" s="73"/>
      <c r="AA16" s="81"/>
      <c r="AB16" s="82">
        <f>E5</f>
        <v>0</v>
      </c>
      <c r="AC16" s="83"/>
      <c r="AD16" s="83"/>
      <c r="AE16" s="83"/>
      <c r="AF16" s="83"/>
      <c r="AG16" s="87" t="s">
        <v>342</v>
      </c>
      <c r="AH16" s="79"/>
    </row>
    <row r="17" spans="1:34" ht="21" customHeight="1" thickBot="1">
      <c r="A17" s="81"/>
      <c r="B17" s="82">
        <f ca="1">AR5</f>
        <v>0</v>
      </c>
      <c r="C17" s="156" t="s">
        <v>401</v>
      </c>
      <c r="D17" s="55"/>
      <c r="E17" s="157"/>
      <c r="F17" s="210"/>
      <c r="G17" s="210" t="s">
        <v>402</v>
      </c>
      <c r="H17" s="336" t="s">
        <v>403</v>
      </c>
      <c r="I17" s="336"/>
      <c r="J17" s="336"/>
      <c r="K17" s="210"/>
      <c r="L17" s="210"/>
      <c r="M17" s="210"/>
      <c r="O17" s="153">
        <f t="shared" si="0"/>
        <v>41821</v>
      </c>
      <c r="P17" s="211"/>
      <c r="Q17" s="211"/>
      <c r="R17" s="211"/>
      <c r="S17" s="211"/>
      <c r="T17" s="337" t="s">
        <v>329</v>
      </c>
      <c r="U17" s="337"/>
      <c r="V17" s="88"/>
      <c r="W17" s="337" t="s">
        <v>329</v>
      </c>
      <c r="X17" s="337"/>
      <c r="Y17" s="73"/>
      <c r="AA17" s="89"/>
      <c r="AB17" s="82">
        <f>D5</f>
        <v>0</v>
      </c>
      <c r="AC17" s="90"/>
      <c r="AD17" s="90"/>
      <c r="AE17" s="90"/>
      <c r="AF17" s="90"/>
      <c r="AG17" s="87" t="s">
        <v>343</v>
      </c>
      <c r="AH17" s="79"/>
    </row>
    <row r="18" spans="1:34" ht="21" customHeight="1" thickBot="1">
      <c r="A18" s="81"/>
      <c r="B18" s="82">
        <f ca="1">BP5</f>
        <v>0</v>
      </c>
      <c r="C18" s="156" t="s">
        <v>38</v>
      </c>
      <c r="E18" s="157"/>
      <c r="F18" s="210"/>
      <c r="G18" s="210" t="s">
        <v>404</v>
      </c>
      <c r="H18" s="336" t="s">
        <v>255</v>
      </c>
      <c r="I18" s="336"/>
      <c r="J18" s="336"/>
      <c r="K18" s="210"/>
      <c r="L18" s="210"/>
      <c r="M18" s="210"/>
      <c r="O18" s="153">
        <f t="shared" si="0"/>
        <v>41852</v>
      </c>
      <c r="P18" s="72" t="s">
        <v>344</v>
      </c>
      <c r="Q18" s="211"/>
      <c r="R18" s="211"/>
      <c r="S18" s="211"/>
      <c r="T18" s="211"/>
      <c r="U18" s="211"/>
      <c r="V18" s="211"/>
      <c r="W18" s="211"/>
      <c r="X18" s="211"/>
      <c r="Y18" s="73"/>
      <c r="AA18" s="91">
        <f ca="1">ROUND(SUM(AB13:AB17),2)</f>
        <v>0</v>
      </c>
      <c r="AB18" s="181"/>
      <c r="AC18" s="93"/>
      <c r="AD18" s="93"/>
      <c r="AE18" s="93"/>
      <c r="AF18" s="93"/>
      <c r="AG18" s="94" t="s">
        <v>345</v>
      </c>
      <c r="AH18" s="79"/>
    </row>
    <row r="19" spans="1:34" ht="21" customHeight="1" thickBot="1">
      <c r="A19" s="91">
        <f ca="1">ROUND(SUM(B13:B18),2)</f>
        <v>0</v>
      </c>
      <c r="B19" s="92"/>
      <c r="C19" s="160" t="s">
        <v>345</v>
      </c>
      <c r="E19" s="157"/>
      <c r="F19" s="210"/>
      <c r="G19" s="210" t="s">
        <v>405</v>
      </c>
      <c r="H19" s="336" t="s">
        <v>406</v>
      </c>
      <c r="I19" s="336"/>
      <c r="J19" s="336"/>
      <c r="K19" s="210"/>
      <c r="L19" s="210"/>
      <c r="M19" s="210"/>
      <c r="O19" s="153">
        <f t="shared" si="0"/>
        <v>41883</v>
      </c>
      <c r="P19" s="73"/>
      <c r="Q19" s="73"/>
      <c r="R19" s="73"/>
      <c r="S19" s="73"/>
      <c r="T19" s="73"/>
      <c r="U19" s="73"/>
      <c r="V19" s="73"/>
      <c r="W19" s="73"/>
      <c r="X19" s="73"/>
      <c r="Y19" s="73"/>
      <c r="AA19" s="95"/>
      <c r="AB19" s="182"/>
      <c r="AC19" s="97"/>
      <c r="AD19" s="97"/>
      <c r="AE19" s="97"/>
      <c r="AF19" s="97"/>
      <c r="AG19" s="98" t="s">
        <v>346</v>
      </c>
      <c r="AH19" s="79"/>
    </row>
    <row r="20" spans="1:34" ht="18" customHeight="1" thickTop="1">
      <c r="A20" s="161"/>
      <c r="B20" s="162"/>
      <c r="C20" s="163" t="s">
        <v>407</v>
      </c>
      <c r="E20" s="157"/>
      <c r="F20" s="210"/>
      <c r="G20" s="210" t="s">
        <v>408</v>
      </c>
      <c r="H20" s="336" t="s">
        <v>409</v>
      </c>
      <c r="I20" s="336"/>
      <c r="J20" s="336"/>
      <c r="K20" s="210"/>
      <c r="L20" s="210"/>
      <c r="M20" s="210"/>
      <c r="O20" s="153">
        <f t="shared" si="0"/>
        <v>41913</v>
      </c>
      <c r="P20" s="99" t="s">
        <v>347</v>
      </c>
      <c r="Q20" s="100" t="s">
        <v>348</v>
      </c>
      <c r="R20" s="101" t="s">
        <v>349</v>
      </c>
      <c r="S20" s="102"/>
      <c r="T20" s="99" t="s">
        <v>350</v>
      </c>
      <c r="U20" s="103" t="s">
        <v>351</v>
      </c>
      <c r="V20" s="103" t="s">
        <v>352</v>
      </c>
      <c r="W20" s="103" t="s">
        <v>353</v>
      </c>
      <c r="X20" s="100" t="s">
        <v>354</v>
      </c>
      <c r="Y20" s="73"/>
      <c r="AA20" s="81"/>
      <c r="AB20" s="82">
        <f ca="1">G5</f>
        <v>0</v>
      </c>
      <c r="AC20" s="83"/>
      <c r="AD20" s="83"/>
      <c r="AE20" s="83"/>
      <c r="AF20" s="83"/>
      <c r="AG20" s="83" t="s">
        <v>240</v>
      </c>
      <c r="AH20" s="79"/>
    </row>
    <row r="21" spans="1:34" ht="21" customHeight="1" thickBot="1">
      <c r="A21" s="81"/>
      <c r="B21" s="164">
        <f>AS5</f>
        <v>0</v>
      </c>
      <c r="C21" s="165" t="s">
        <v>336</v>
      </c>
      <c r="E21" s="157"/>
      <c r="F21" s="210"/>
      <c r="G21" s="210"/>
      <c r="H21" s="210"/>
      <c r="I21" s="210"/>
      <c r="J21" s="210"/>
      <c r="K21" s="210"/>
      <c r="L21" s="210"/>
      <c r="M21" s="210"/>
      <c r="O21" s="153">
        <f>EOMONTH(O20,0)+1</f>
        <v>41944</v>
      </c>
      <c r="P21" s="104" t="s">
        <v>355</v>
      </c>
      <c r="Q21" s="105"/>
      <c r="R21" s="106"/>
      <c r="S21" s="107"/>
      <c r="T21" s="104"/>
      <c r="U21" s="108"/>
      <c r="V21" s="108"/>
      <c r="W21" s="108"/>
      <c r="X21" s="105"/>
      <c r="Y21" s="109"/>
      <c r="AA21" s="81"/>
      <c r="AB21" s="82">
        <f ca="1">H5</f>
        <v>0</v>
      </c>
      <c r="AC21" s="83"/>
      <c r="AD21" s="83"/>
      <c r="AE21" s="83"/>
      <c r="AF21" s="83"/>
      <c r="AG21" s="83" t="s">
        <v>241</v>
      </c>
      <c r="AH21" s="79"/>
    </row>
    <row r="22" spans="1:34" ht="21" customHeight="1" thickTop="1" thickBot="1">
      <c r="A22" s="81"/>
      <c r="B22" s="164">
        <f>AT5</f>
        <v>0</v>
      </c>
      <c r="C22" s="156" t="s">
        <v>338</v>
      </c>
      <c r="E22" s="157"/>
      <c r="F22" s="166"/>
      <c r="G22" s="166"/>
      <c r="H22" s="166"/>
      <c r="I22" s="166"/>
      <c r="J22" s="166"/>
      <c r="K22" s="166"/>
      <c r="L22" s="166"/>
      <c r="M22" s="166"/>
      <c r="O22" s="153">
        <f t="shared" si="0"/>
        <v>41974</v>
      </c>
      <c r="P22" s="73"/>
      <c r="Q22" s="73"/>
      <c r="R22" s="73"/>
      <c r="S22" s="73"/>
      <c r="T22" s="73"/>
      <c r="U22" s="73"/>
      <c r="V22" s="73"/>
      <c r="W22" s="73"/>
      <c r="X22" s="73"/>
      <c r="Y22" s="73"/>
      <c r="AA22" s="81"/>
      <c r="AB22" s="82">
        <f ca="1">I5</f>
        <v>0</v>
      </c>
      <c r="AC22" s="83"/>
      <c r="AD22" s="83"/>
      <c r="AE22" s="83"/>
      <c r="AF22" s="83"/>
      <c r="AG22" s="83" t="s">
        <v>242</v>
      </c>
      <c r="AH22" s="79"/>
    </row>
    <row r="23" spans="1:34" ht="21" customHeight="1" thickTop="1" thickBot="1">
      <c r="A23" s="81"/>
      <c r="B23" s="164">
        <f>AU5</f>
        <v>0</v>
      </c>
      <c r="C23" s="156" t="s">
        <v>399</v>
      </c>
      <c r="E23" s="157"/>
      <c r="F23" s="210"/>
      <c r="G23" s="210"/>
      <c r="H23" s="210"/>
      <c r="I23" s="210"/>
      <c r="J23" s="210"/>
      <c r="K23" s="210"/>
      <c r="L23" s="210"/>
      <c r="M23" s="210"/>
      <c r="P23" s="208" t="s">
        <v>356</v>
      </c>
      <c r="Q23" s="80" t="s">
        <v>332</v>
      </c>
      <c r="R23" s="73" t="s">
        <v>357</v>
      </c>
      <c r="S23" s="73"/>
      <c r="T23" s="73"/>
      <c r="U23" s="73"/>
      <c r="V23" s="73"/>
      <c r="W23" s="73" t="s">
        <v>358</v>
      </c>
      <c r="X23" s="73"/>
      <c r="Y23" s="110"/>
      <c r="AA23" s="81"/>
      <c r="AB23" s="82">
        <f ca="1">J5</f>
        <v>0</v>
      </c>
      <c r="AC23" s="83"/>
      <c r="AD23" s="83"/>
      <c r="AE23" s="83"/>
      <c r="AF23" s="83"/>
      <c r="AG23" s="83" t="s">
        <v>243</v>
      </c>
      <c r="AH23" s="79"/>
    </row>
    <row r="24" spans="1:34" ht="21" customHeight="1" thickBot="1">
      <c r="A24" s="91">
        <f>ROUND(SUM(B21:B23),2)</f>
        <v>0</v>
      </c>
      <c r="B24" s="121"/>
      <c r="C24" s="160" t="s">
        <v>345</v>
      </c>
      <c r="E24" s="157"/>
      <c r="F24" s="210"/>
      <c r="G24" s="210"/>
      <c r="H24" s="210"/>
      <c r="I24" s="207" t="s">
        <v>410</v>
      </c>
      <c r="J24" s="207"/>
      <c r="K24" s="210"/>
      <c r="L24" s="210"/>
      <c r="M24" s="210"/>
      <c r="P24" s="73"/>
      <c r="Q24" s="84" t="s">
        <v>335</v>
      </c>
      <c r="R24" s="73"/>
      <c r="S24" s="73"/>
      <c r="T24" s="73"/>
      <c r="U24" s="73"/>
      <c r="V24" s="73"/>
      <c r="W24" s="73"/>
      <c r="X24" s="73"/>
      <c r="Y24" s="110"/>
      <c r="AA24" s="81"/>
      <c r="AB24" s="82">
        <f ca="1">K5</f>
        <v>0</v>
      </c>
      <c r="AC24" s="83"/>
      <c r="AD24" s="83"/>
      <c r="AE24" s="83"/>
      <c r="AF24" s="83"/>
      <c r="AG24" s="83" t="s">
        <v>244</v>
      </c>
      <c r="AH24" s="79"/>
    </row>
    <row r="25" spans="1:34" ht="24" thickBot="1">
      <c r="A25" s="259"/>
      <c r="B25" s="260"/>
      <c r="C25" s="155" t="s">
        <v>411</v>
      </c>
      <c r="O25" s="153"/>
      <c r="P25" s="73"/>
      <c r="Q25" s="111"/>
      <c r="R25" s="73"/>
      <c r="S25" s="73"/>
      <c r="T25" s="73"/>
      <c r="U25" s="73"/>
      <c r="V25" s="73"/>
      <c r="W25" s="73"/>
      <c r="X25" s="73"/>
      <c r="Y25" s="73"/>
      <c r="AA25" s="81"/>
      <c r="AB25" s="91">
        <f ca="1">ROUND(SUM(AB20:AB24),2)</f>
        <v>0</v>
      </c>
      <c r="AC25" s="93"/>
      <c r="AD25" s="93"/>
      <c r="AE25" s="93"/>
      <c r="AF25" s="93"/>
      <c r="AG25" s="94" t="s">
        <v>345</v>
      </c>
      <c r="AH25" s="79"/>
    </row>
    <row r="26" spans="1:34" ht="21" customHeight="1" thickBot="1">
      <c r="A26" s="81"/>
      <c r="B26" s="164">
        <f ca="1">AV5</f>
        <v>0</v>
      </c>
      <c r="C26" s="156" t="s">
        <v>412</v>
      </c>
      <c r="E26" s="157"/>
      <c r="F26" s="343" t="s">
        <v>413</v>
      </c>
      <c r="G26" s="343"/>
      <c r="H26" s="343"/>
      <c r="I26" s="343"/>
      <c r="J26" s="343"/>
      <c r="K26" s="205">
        <f>اطباءوتمريض!G201</f>
        <v>0</v>
      </c>
      <c r="L26" s="344" t="s">
        <v>414</v>
      </c>
      <c r="M26" s="344"/>
      <c r="P26" s="73" t="s">
        <v>359</v>
      </c>
      <c r="Q26" s="80" t="s">
        <v>360</v>
      </c>
      <c r="R26" s="73" t="s">
        <v>361</v>
      </c>
      <c r="S26" s="73"/>
      <c r="T26" s="112"/>
      <c r="U26" s="113"/>
      <c r="V26" s="114"/>
      <c r="W26" s="73" t="s">
        <v>358</v>
      </c>
      <c r="X26" s="73"/>
      <c r="Y26" s="73"/>
      <c r="AA26" s="81"/>
      <c r="AB26" s="115"/>
      <c r="AC26" s="97"/>
      <c r="AD26" s="97"/>
      <c r="AE26" s="97"/>
      <c r="AF26" s="97"/>
      <c r="AG26" s="116" t="s">
        <v>362</v>
      </c>
      <c r="AH26" s="79"/>
    </row>
    <row r="27" spans="1:34" ht="21" customHeight="1">
      <c r="A27" s="81"/>
      <c r="B27" s="164">
        <f ca="1">AW5</f>
        <v>0</v>
      </c>
      <c r="C27" s="156" t="s">
        <v>415</v>
      </c>
      <c r="E27" s="157"/>
      <c r="F27" s="210" t="s">
        <v>416</v>
      </c>
      <c r="G27" s="210"/>
      <c r="H27" s="210"/>
      <c r="I27" s="210"/>
      <c r="J27" s="210"/>
      <c r="K27" s="210"/>
      <c r="L27" s="210"/>
      <c r="M27" s="210"/>
      <c r="P27" s="73"/>
      <c r="Q27" s="84" t="s">
        <v>363</v>
      </c>
      <c r="R27" s="73"/>
      <c r="S27" s="73"/>
      <c r="T27" s="73"/>
      <c r="U27" s="73"/>
      <c r="V27" s="73"/>
      <c r="W27" s="73"/>
      <c r="X27" s="73"/>
      <c r="Y27" s="73"/>
      <c r="AA27" s="81"/>
      <c r="AB27" s="82">
        <f ca="1">M5</f>
        <v>0</v>
      </c>
      <c r="AC27" s="83"/>
      <c r="AD27" s="83"/>
      <c r="AE27" s="83"/>
      <c r="AF27" s="83"/>
      <c r="AG27" s="87" t="s">
        <v>245</v>
      </c>
      <c r="AH27" s="79"/>
    </row>
    <row r="28" spans="1:34" ht="21" customHeight="1">
      <c r="A28" s="81"/>
      <c r="B28" s="164">
        <f ca="1">BM5</f>
        <v>0</v>
      </c>
      <c r="C28" s="156" t="s">
        <v>37</v>
      </c>
      <c r="E28" s="157"/>
      <c r="F28" s="345" t="s">
        <v>390</v>
      </c>
      <c r="G28" s="345"/>
      <c r="H28" s="346">
        <f ca="1">TODAY()</f>
        <v>42306</v>
      </c>
      <c r="I28" s="346"/>
      <c r="J28" s="210"/>
      <c r="K28" s="210"/>
      <c r="L28" s="210"/>
      <c r="M28" s="210"/>
      <c r="P28" s="73" t="s">
        <v>364</v>
      </c>
      <c r="Q28" s="73"/>
      <c r="R28" s="73"/>
      <c r="S28" s="73"/>
      <c r="T28" s="112"/>
      <c r="U28" s="73"/>
      <c r="V28" s="73"/>
      <c r="W28" s="73" t="s">
        <v>358</v>
      </c>
      <c r="X28" s="73"/>
      <c r="Y28" s="73"/>
      <c r="AA28" s="81"/>
      <c r="AB28" s="82">
        <f ca="1">N5</f>
        <v>0</v>
      </c>
      <c r="AC28" s="83"/>
      <c r="AD28" s="83"/>
      <c r="AE28" s="83"/>
      <c r="AF28" s="83"/>
      <c r="AG28" s="83" t="s">
        <v>370</v>
      </c>
      <c r="AH28" s="79"/>
    </row>
    <row r="29" spans="1:34" ht="21" customHeight="1">
      <c r="A29" s="167"/>
      <c r="B29" s="164">
        <f ca="1">AX5</f>
        <v>0</v>
      </c>
      <c r="C29" s="156" t="s">
        <v>40</v>
      </c>
      <c r="E29" s="157"/>
      <c r="F29" s="210"/>
      <c r="G29" s="210"/>
      <c r="H29" s="210"/>
      <c r="I29" s="210"/>
      <c r="J29" s="210"/>
      <c r="K29" s="210"/>
      <c r="L29" s="343" t="s">
        <v>417</v>
      </c>
      <c r="M29" s="343"/>
      <c r="P29" s="73"/>
      <c r="Q29" s="73"/>
      <c r="R29" s="73"/>
      <c r="S29" s="73"/>
      <c r="T29" s="73"/>
      <c r="U29" s="73"/>
      <c r="V29" s="73"/>
      <c r="W29" s="73"/>
      <c r="X29" s="73"/>
      <c r="Y29" s="73"/>
      <c r="AA29" s="117"/>
      <c r="AB29" s="82">
        <f ca="1">O5</f>
        <v>0</v>
      </c>
      <c r="AC29" s="83"/>
      <c r="AD29" s="83"/>
      <c r="AE29" s="83"/>
      <c r="AF29" s="83"/>
      <c r="AG29" s="83" t="s">
        <v>371</v>
      </c>
      <c r="AH29" s="79"/>
    </row>
    <row r="30" spans="1:34" ht="21" customHeight="1">
      <c r="A30" s="168"/>
      <c r="B30" s="169">
        <f ca="1">AY5</f>
        <v>0</v>
      </c>
      <c r="C30" s="170" t="s">
        <v>251</v>
      </c>
      <c r="E30" s="157"/>
      <c r="F30" s="210"/>
      <c r="G30" s="210"/>
      <c r="H30" s="210"/>
      <c r="I30" s="210"/>
      <c r="J30" s="210"/>
      <c r="M30" s="210"/>
      <c r="P30" s="73" t="s">
        <v>366</v>
      </c>
      <c r="Q30" s="80" t="s">
        <v>332</v>
      </c>
      <c r="R30" s="112" t="s">
        <v>367</v>
      </c>
      <c r="S30" s="112"/>
      <c r="T30" s="73"/>
      <c r="U30" s="73"/>
      <c r="V30" s="73"/>
      <c r="W30" s="73" t="s">
        <v>358</v>
      </c>
      <c r="X30" s="73"/>
      <c r="Y30" s="73"/>
      <c r="AA30" s="81"/>
      <c r="AB30" s="82">
        <f ca="1">P5</f>
        <v>0</v>
      </c>
      <c r="AC30" s="83"/>
      <c r="AD30" s="83"/>
      <c r="AE30" s="83"/>
      <c r="AF30" s="83"/>
      <c r="AG30" s="87" t="s">
        <v>365</v>
      </c>
      <c r="AH30" s="79"/>
    </row>
    <row r="31" spans="1:34" ht="21" customHeight="1">
      <c r="A31" s="168"/>
      <c r="B31" s="169">
        <f>BC5</f>
        <v>0</v>
      </c>
      <c r="C31" s="170" t="s">
        <v>39</v>
      </c>
      <c r="K31" s="210"/>
      <c r="L31" s="343" t="s">
        <v>418</v>
      </c>
      <c r="M31" s="343"/>
      <c r="P31" s="73"/>
      <c r="Q31" s="84" t="s">
        <v>335</v>
      </c>
      <c r="R31" s="73"/>
      <c r="S31" s="73"/>
      <c r="T31" s="73"/>
      <c r="U31" s="73"/>
      <c r="V31" s="73"/>
      <c r="W31" s="73"/>
      <c r="X31" s="73"/>
      <c r="Y31" s="73"/>
      <c r="AA31" s="117"/>
      <c r="AB31" s="82">
        <f ca="1">Q5</f>
        <v>0</v>
      </c>
      <c r="AC31" s="83"/>
      <c r="AD31" s="83"/>
      <c r="AE31" s="83"/>
      <c r="AF31" s="83"/>
      <c r="AG31" s="87" t="s">
        <v>368</v>
      </c>
      <c r="AH31" s="79"/>
    </row>
    <row r="32" spans="1:34" ht="21" customHeight="1">
      <c r="A32" s="81"/>
      <c r="B32" s="164">
        <f ca="1">BD5</f>
        <v>0</v>
      </c>
      <c r="C32" s="159" t="s">
        <v>544</v>
      </c>
      <c r="E32" s="157"/>
      <c r="P32" s="73" t="s">
        <v>369</v>
      </c>
      <c r="Q32" s="73"/>
      <c r="R32" s="73"/>
      <c r="S32" s="73"/>
      <c r="T32" s="73"/>
      <c r="U32" s="73"/>
      <c r="V32" s="73"/>
      <c r="W32" s="73" t="s">
        <v>358</v>
      </c>
      <c r="X32" s="73"/>
      <c r="Y32" s="73"/>
      <c r="AA32" s="117"/>
      <c r="AB32" s="82">
        <f ca="1">R5</f>
        <v>0</v>
      </c>
      <c r="AC32" s="83"/>
      <c r="AD32" s="83"/>
      <c r="AE32" s="83"/>
      <c r="AF32" s="83"/>
      <c r="AG32" s="87" t="s">
        <v>248</v>
      </c>
      <c r="AH32" s="79"/>
    </row>
    <row r="33" spans="1:34" ht="21" customHeight="1" thickBot="1">
      <c r="A33" s="81"/>
      <c r="B33" s="164">
        <f ca="1">BB5</f>
        <v>0</v>
      </c>
      <c r="C33" s="159" t="s">
        <v>43</v>
      </c>
      <c r="H33" s="171"/>
      <c r="I33" s="171"/>
      <c r="J33" s="171"/>
      <c r="K33" s="210"/>
      <c r="L33" s="210"/>
      <c r="M33" s="210"/>
      <c r="Y33" s="73"/>
      <c r="AA33" s="81"/>
      <c r="AB33" s="82">
        <f ca="1">T5</f>
        <v>0</v>
      </c>
      <c r="AC33" s="83"/>
      <c r="AD33" s="83"/>
      <c r="AE33" s="83"/>
      <c r="AF33" s="83"/>
      <c r="AG33" s="87" t="s">
        <v>249</v>
      </c>
      <c r="AH33" s="79"/>
    </row>
    <row r="34" spans="1:34" ht="21" customHeight="1">
      <c r="A34" s="81"/>
      <c r="B34" s="164">
        <f ca="1">BE5</f>
        <v>0</v>
      </c>
      <c r="C34" s="159" t="s">
        <v>29</v>
      </c>
      <c r="E34" s="157"/>
      <c r="F34" s="210"/>
      <c r="G34" s="210"/>
      <c r="H34" s="210"/>
      <c r="I34" s="210"/>
      <c r="J34" s="210"/>
      <c r="K34" s="210"/>
      <c r="L34" s="210"/>
      <c r="M34" s="210"/>
      <c r="Y34" s="73"/>
      <c r="AA34" s="81"/>
      <c r="AB34" s="82">
        <f ca="1">U5</f>
        <v>0</v>
      </c>
      <c r="AC34" s="83"/>
      <c r="AD34" s="83"/>
      <c r="AE34" s="83"/>
      <c r="AF34" s="83"/>
      <c r="AG34" s="87" t="s">
        <v>19</v>
      </c>
      <c r="AH34" s="79"/>
    </row>
    <row r="35" spans="1:34" ht="21" customHeight="1">
      <c r="A35" s="81"/>
      <c r="B35" s="164">
        <f ca="1">BF5</f>
        <v>0</v>
      </c>
      <c r="C35" s="159" t="s">
        <v>30</v>
      </c>
      <c r="E35" s="157"/>
      <c r="Y35" s="73"/>
      <c r="AA35" s="81"/>
      <c r="AB35" s="82">
        <f ca="1">X5</f>
        <v>0</v>
      </c>
      <c r="AC35" s="83"/>
      <c r="AD35" s="83"/>
      <c r="AE35" s="83"/>
      <c r="AF35" s="83"/>
      <c r="AG35" s="87" t="s">
        <v>22</v>
      </c>
      <c r="AH35" s="79"/>
    </row>
    <row r="36" spans="1:34" ht="21" customHeight="1" thickBot="1">
      <c r="A36" s="81"/>
      <c r="B36" s="164">
        <f ca="1">BG5</f>
        <v>0</v>
      </c>
      <c r="C36" s="159" t="s">
        <v>31</v>
      </c>
      <c r="E36" s="157"/>
      <c r="F36" s="343" t="s">
        <v>413</v>
      </c>
      <c r="G36" s="343"/>
      <c r="H36" s="343"/>
      <c r="I36" s="343"/>
      <c r="J36" s="343"/>
      <c r="K36" s="205">
        <f>اطباءوتمريض!G201</f>
        <v>0</v>
      </c>
      <c r="L36" s="344" t="s">
        <v>414</v>
      </c>
      <c r="M36" s="344"/>
      <c r="P36" s="118"/>
      <c r="Q36" s="118"/>
      <c r="R36" s="118"/>
      <c r="S36" s="118"/>
      <c r="T36" s="118"/>
      <c r="U36" s="118"/>
      <c r="V36" s="118"/>
      <c r="W36" s="118"/>
      <c r="X36" s="118"/>
      <c r="Y36" s="109"/>
      <c r="AA36" s="81"/>
      <c r="AB36" s="82">
        <f ca="1">Y5</f>
        <v>0</v>
      </c>
      <c r="AC36" s="83"/>
      <c r="AD36" s="83"/>
      <c r="AE36" s="83"/>
      <c r="AF36" s="83"/>
      <c r="AG36" s="87" t="s">
        <v>23</v>
      </c>
      <c r="AH36" s="79"/>
    </row>
    <row r="37" spans="1:34" ht="21" customHeight="1" thickTop="1">
      <c r="A37" s="81"/>
      <c r="B37" s="164">
        <f ca="1">BH5</f>
        <v>0</v>
      </c>
      <c r="C37" s="159" t="s">
        <v>32</v>
      </c>
      <c r="E37" s="157"/>
      <c r="F37" s="210" t="s">
        <v>419</v>
      </c>
      <c r="G37" s="210"/>
      <c r="H37" s="210"/>
      <c r="I37" s="210"/>
      <c r="J37" s="210"/>
      <c r="K37" s="210"/>
      <c r="L37" s="210"/>
      <c r="M37" s="210"/>
      <c r="P37" s="349" t="s">
        <v>372</v>
      </c>
      <c r="Q37" s="349"/>
      <c r="R37" s="349"/>
      <c r="S37" s="349"/>
      <c r="T37" s="349"/>
      <c r="U37" s="349"/>
      <c r="V37" s="349"/>
      <c r="W37" s="349"/>
      <c r="X37" s="119"/>
      <c r="Y37" s="120"/>
      <c r="AA37" s="81"/>
      <c r="AB37" s="82">
        <f>AB5</f>
        <v>0</v>
      </c>
      <c r="AC37" s="83"/>
      <c r="AD37" s="83"/>
      <c r="AE37" s="83"/>
      <c r="AF37" s="83"/>
      <c r="AG37" s="87" t="s">
        <v>298</v>
      </c>
      <c r="AH37" s="79"/>
    </row>
    <row r="38" spans="1:34" ht="21" customHeight="1" thickBot="1">
      <c r="A38" s="81"/>
      <c r="B38" s="164">
        <f ca="1">BJ5</f>
        <v>0</v>
      </c>
      <c r="C38" s="159" t="s">
        <v>34</v>
      </c>
      <c r="E38" s="157"/>
      <c r="F38" s="343" t="s">
        <v>420</v>
      </c>
      <c r="G38" s="343"/>
      <c r="H38" s="343"/>
      <c r="I38" s="351">
        <f ca="1">AA49</f>
        <v>9100</v>
      </c>
      <c r="J38" s="352"/>
      <c r="K38" s="344" t="s">
        <v>421</v>
      </c>
      <c r="L38" s="344"/>
      <c r="M38" s="344"/>
      <c r="P38" s="350"/>
      <c r="Q38" s="350"/>
      <c r="R38" s="350"/>
      <c r="S38" s="350"/>
      <c r="T38" s="350"/>
      <c r="U38" s="350"/>
      <c r="V38" s="350"/>
      <c r="W38" s="350"/>
      <c r="X38" s="120"/>
      <c r="Y38" s="120"/>
      <c r="AA38" s="81"/>
      <c r="AB38" s="82">
        <f>AD5</f>
        <v>0</v>
      </c>
      <c r="AC38" s="83"/>
      <c r="AD38" s="83"/>
      <c r="AE38" s="83"/>
      <c r="AF38" s="83"/>
      <c r="AG38" s="87" t="s">
        <v>444</v>
      </c>
      <c r="AH38" s="79"/>
    </row>
    <row r="39" spans="1:34" ht="24" thickBot="1">
      <c r="A39" s="81"/>
      <c r="B39" s="164">
        <f ca="1">BK5</f>
        <v>0</v>
      </c>
      <c r="C39" s="159" t="s">
        <v>35</v>
      </c>
      <c r="O39" s="153"/>
      <c r="P39" s="337" t="s">
        <v>373</v>
      </c>
      <c r="Q39" s="337"/>
      <c r="R39" s="337"/>
      <c r="S39" s="337"/>
      <c r="T39" s="337"/>
      <c r="U39" s="337"/>
      <c r="V39" s="337"/>
      <c r="W39" s="337"/>
      <c r="X39" s="337"/>
      <c r="Y39" s="209"/>
      <c r="AA39" s="91">
        <f ca="1">ROUND(SUM(AB25:AB38),2)</f>
        <v>0</v>
      </c>
      <c r="AB39" s="183"/>
      <c r="AC39" s="93"/>
      <c r="AD39" s="122"/>
      <c r="AE39" s="93"/>
      <c r="AF39" s="93"/>
      <c r="AG39" s="123" t="s">
        <v>345</v>
      </c>
      <c r="AH39" s="79"/>
    </row>
    <row r="40" spans="1:34" ht="21" customHeight="1" thickBot="1">
      <c r="A40" s="117"/>
      <c r="B40" s="164">
        <f ca="1">BL5</f>
        <v>0</v>
      </c>
      <c r="C40" s="159" t="s">
        <v>569</v>
      </c>
      <c r="E40" s="157"/>
      <c r="F40" s="345" t="s">
        <v>390</v>
      </c>
      <c r="G40" s="345"/>
      <c r="H40" s="348">
        <f ca="1">TODAY()</f>
        <v>42306</v>
      </c>
      <c r="I40" s="348"/>
      <c r="J40" s="348"/>
      <c r="K40" s="348"/>
      <c r="L40" s="210"/>
      <c r="M40" s="210"/>
      <c r="P40" s="337" t="s">
        <v>373</v>
      </c>
      <c r="Q40" s="337"/>
      <c r="R40" s="337"/>
      <c r="S40" s="337"/>
      <c r="T40" s="337"/>
      <c r="U40" s="337"/>
      <c r="V40" s="337"/>
      <c r="W40" s="337"/>
      <c r="X40" s="337"/>
      <c r="Y40" s="209"/>
      <c r="AA40" s="96"/>
      <c r="AB40" s="124"/>
      <c r="AC40" s="83"/>
      <c r="AD40" s="125"/>
      <c r="AE40" s="83"/>
      <c r="AF40" s="83"/>
      <c r="AG40" s="126" t="s">
        <v>362</v>
      </c>
      <c r="AH40" s="79"/>
    </row>
    <row r="41" spans="1:34" ht="21" customHeight="1" thickBot="1">
      <c r="A41" s="91">
        <f ca="1">ROUND(SUM(B26:B40),2)</f>
        <v>0</v>
      </c>
      <c r="B41" s="172"/>
      <c r="C41" s="160" t="s">
        <v>345</v>
      </c>
      <c r="E41" s="157"/>
      <c r="F41" s="210"/>
      <c r="G41" s="210"/>
      <c r="H41" s="210"/>
      <c r="I41" s="210"/>
      <c r="J41" s="210"/>
      <c r="P41" s="337" t="s">
        <v>373</v>
      </c>
      <c r="Q41" s="337"/>
      <c r="R41" s="337"/>
      <c r="S41" s="337"/>
      <c r="T41" s="337"/>
      <c r="U41" s="337"/>
      <c r="V41" s="337"/>
      <c r="W41" s="337"/>
      <c r="X41" s="337"/>
      <c r="Y41" s="209"/>
      <c r="AA41" s="127"/>
      <c r="AB41" s="128">
        <f>AH5</f>
        <v>0</v>
      </c>
      <c r="AC41" s="83"/>
      <c r="AD41" s="125"/>
      <c r="AE41" s="83"/>
      <c r="AF41" s="83"/>
      <c r="AG41" s="129" t="s">
        <v>336</v>
      </c>
      <c r="AH41" s="79"/>
    </row>
    <row r="42" spans="1:34" ht="21" customHeight="1">
      <c r="A42" s="259"/>
      <c r="B42" s="260"/>
      <c r="C42" s="155" t="s">
        <v>422</v>
      </c>
      <c r="F42" s="210"/>
      <c r="G42" s="210"/>
      <c r="H42" s="210"/>
      <c r="I42" s="210"/>
      <c r="J42" s="210"/>
      <c r="P42" s="73" t="s">
        <v>374</v>
      </c>
      <c r="Q42" s="73"/>
      <c r="R42" s="73"/>
      <c r="S42" s="73"/>
      <c r="T42" s="73"/>
      <c r="U42" s="73"/>
      <c r="V42" s="73"/>
      <c r="W42" s="73"/>
      <c r="X42" s="73"/>
      <c r="Y42" s="73"/>
      <c r="AA42" s="130"/>
      <c r="AB42" s="128">
        <f>AI5</f>
        <v>0</v>
      </c>
      <c r="AC42" s="83"/>
      <c r="AD42" s="125"/>
      <c r="AE42" s="83"/>
      <c r="AF42" s="83"/>
      <c r="AG42" s="129" t="s">
        <v>338</v>
      </c>
      <c r="AH42" s="79"/>
    </row>
    <row r="43" spans="1:34" ht="21" customHeight="1" thickBot="1">
      <c r="A43" s="81"/>
      <c r="B43" s="164">
        <f ca="1">BO5</f>
        <v>-9100</v>
      </c>
      <c r="C43" s="165" t="s">
        <v>291</v>
      </c>
      <c r="F43" s="343" t="s">
        <v>425</v>
      </c>
      <c r="G43" s="343"/>
      <c r="H43" s="343"/>
      <c r="I43" s="325" t="s">
        <v>426</v>
      </c>
      <c r="J43" s="325"/>
      <c r="K43" s="343" t="s">
        <v>427</v>
      </c>
      <c r="L43" s="343"/>
      <c r="M43" s="343"/>
      <c r="P43" s="73" t="s">
        <v>375</v>
      </c>
      <c r="Q43" s="73"/>
      <c r="R43" s="73"/>
      <c r="S43" s="73"/>
      <c r="T43" s="73" t="s">
        <v>376</v>
      </c>
      <c r="U43" s="73"/>
      <c r="V43" s="73"/>
      <c r="W43" s="73"/>
      <c r="X43" s="73"/>
      <c r="Y43" s="73"/>
      <c r="AA43" s="131"/>
      <c r="AB43" s="128"/>
      <c r="AC43" s="83"/>
      <c r="AD43" s="125"/>
      <c r="AE43" s="83"/>
      <c r="AF43" s="83"/>
      <c r="AG43" s="132"/>
      <c r="AH43" s="79"/>
    </row>
    <row r="44" spans="1:34" ht="21" customHeight="1" thickBot="1">
      <c r="A44" s="81"/>
      <c r="B44" s="164">
        <f ca="1">BN5</f>
        <v>0</v>
      </c>
      <c r="C44" s="156" t="s">
        <v>423</v>
      </c>
      <c r="F44" s="343" t="s">
        <v>429</v>
      </c>
      <c r="G44" s="343"/>
      <c r="H44" s="343"/>
      <c r="I44" s="343" t="s">
        <v>430</v>
      </c>
      <c r="J44" s="343"/>
      <c r="K44" s="343" t="s">
        <v>431</v>
      </c>
      <c r="L44" s="343"/>
      <c r="M44" s="343"/>
      <c r="P44" s="73"/>
      <c r="Q44" s="73"/>
      <c r="R44" s="73"/>
      <c r="S44" s="73"/>
      <c r="T44" s="362" t="s">
        <v>377</v>
      </c>
      <c r="U44" s="362"/>
      <c r="V44" s="73"/>
      <c r="W44" s="362" t="s">
        <v>378</v>
      </c>
      <c r="X44" s="362"/>
      <c r="Y44" s="208"/>
      <c r="AA44" s="91">
        <f>ROUND(SUM(AB41:AB43),2)</f>
        <v>0</v>
      </c>
      <c r="AB44" s="121"/>
      <c r="AC44" s="93"/>
      <c r="AD44" s="133"/>
      <c r="AE44" s="93"/>
      <c r="AF44" s="93"/>
      <c r="AG44" s="134" t="s">
        <v>345</v>
      </c>
      <c r="AH44" s="79"/>
    </row>
    <row r="45" spans="1:34" ht="21" customHeight="1" thickBot="1">
      <c r="A45" s="91">
        <f ca="1">ROUND(SUM(B43:B44),2)</f>
        <v>-9100</v>
      </c>
      <c r="B45" s="172"/>
      <c r="C45" s="160" t="s">
        <v>345</v>
      </c>
      <c r="F45" s="343"/>
      <c r="G45" s="343"/>
      <c r="H45" s="343"/>
      <c r="K45" s="343"/>
      <c r="L45" s="343"/>
      <c r="M45" s="343"/>
      <c r="P45" s="73"/>
      <c r="Q45" s="73"/>
      <c r="R45" s="73"/>
      <c r="S45" s="73"/>
      <c r="T45" s="337" t="s">
        <v>379</v>
      </c>
      <c r="U45" s="337"/>
      <c r="V45" s="86"/>
      <c r="W45" s="337" t="s">
        <v>379</v>
      </c>
      <c r="X45" s="337"/>
      <c r="Y45" s="209"/>
      <c r="AA45" s="135">
        <f ca="1">AK5</f>
        <v>0</v>
      </c>
      <c r="AB45" s="136"/>
      <c r="AC45" s="97"/>
      <c r="AD45" s="97"/>
      <c r="AE45" s="97"/>
      <c r="AF45" s="97"/>
      <c r="AG45" s="97" t="s">
        <v>380</v>
      </c>
      <c r="AH45" s="79"/>
    </row>
    <row r="46" spans="1:34" ht="21" customHeight="1" thickBot="1">
      <c r="A46" s="173"/>
      <c r="B46" s="82">
        <f ca="1">BT5</f>
        <v>0</v>
      </c>
      <c r="C46" s="163" t="s">
        <v>424</v>
      </c>
      <c r="P46" s="73"/>
      <c r="Q46" s="73"/>
      <c r="R46" s="73"/>
      <c r="S46" s="73"/>
      <c r="T46" s="73"/>
      <c r="U46" s="73"/>
      <c r="V46" s="73"/>
      <c r="W46" s="73"/>
      <c r="X46" s="73"/>
      <c r="Y46" s="73"/>
      <c r="AA46" s="91">
        <f>AB45</f>
        <v>0</v>
      </c>
      <c r="AB46" s="137"/>
      <c r="AC46" s="138"/>
      <c r="AD46" s="138"/>
      <c r="AE46" s="138"/>
      <c r="AF46" s="138"/>
      <c r="AG46" s="139" t="s">
        <v>381</v>
      </c>
      <c r="AH46" s="79"/>
    </row>
    <row r="47" spans="1:34" ht="21" customHeight="1" thickBot="1">
      <c r="A47" s="173"/>
      <c r="B47" s="82">
        <f ca="1">BQ5</f>
        <v>0</v>
      </c>
      <c r="C47" s="174" t="s">
        <v>428</v>
      </c>
      <c r="AA47" s="91">
        <f ca="1">ROUND(SUM(AA18:AA46),2)</f>
        <v>0</v>
      </c>
      <c r="AB47" s="353" t="s">
        <v>382</v>
      </c>
      <c r="AC47" s="354"/>
      <c r="AD47" s="354"/>
      <c r="AE47" s="354"/>
      <c r="AF47" s="354"/>
      <c r="AG47" s="355"/>
      <c r="AH47" s="79"/>
    </row>
    <row r="48" spans="1:34" ht="21" customHeight="1" thickBot="1">
      <c r="A48" s="173"/>
      <c r="B48" s="82">
        <f>BR5</f>
        <v>0</v>
      </c>
      <c r="C48" s="174" t="s">
        <v>432</v>
      </c>
      <c r="AA48" s="216">
        <f ca="1">A51</f>
        <v>-9100</v>
      </c>
      <c r="AB48" s="353" t="s">
        <v>383</v>
      </c>
      <c r="AC48" s="354"/>
      <c r="AD48" s="354"/>
      <c r="AE48" s="354"/>
      <c r="AF48" s="354"/>
      <c r="AG48" s="355"/>
      <c r="AH48" s="79"/>
    </row>
    <row r="49" spans="1:34" ht="31.5" customHeight="1" thickBot="1">
      <c r="A49" s="173"/>
      <c r="B49" s="82">
        <f ca="1">BS5</f>
        <v>0</v>
      </c>
      <c r="C49" s="174" t="s">
        <v>433</v>
      </c>
      <c r="AA49" s="262">
        <f ca="1">AA47-AA48</f>
        <v>9100</v>
      </c>
      <c r="AB49" s="356" t="s">
        <v>384</v>
      </c>
      <c r="AC49" s="357"/>
      <c r="AD49" s="357"/>
      <c r="AE49" s="357"/>
      <c r="AF49" s="357"/>
      <c r="AG49" s="358"/>
      <c r="AH49" s="140"/>
    </row>
    <row r="50" spans="1:34" ht="21" customHeight="1" thickBot="1">
      <c r="A50" s="175">
        <f ca="1">ROUND(SUM(B46:B49),2)</f>
        <v>0</v>
      </c>
      <c r="B50" s="261" t="s">
        <v>443</v>
      </c>
      <c r="C50" s="94" t="s">
        <v>345</v>
      </c>
      <c r="AA50" s="206" t="s">
        <v>385</v>
      </c>
      <c r="AB50" s="342"/>
      <c r="AC50" s="342"/>
      <c r="AD50" s="342"/>
      <c r="AE50" s="342"/>
      <c r="AF50" s="342"/>
      <c r="AG50" s="342"/>
    </row>
    <row r="51" spans="1:34" ht="32.25" customHeight="1" thickBot="1">
      <c r="A51" s="175">
        <f ca="1">ROUND(SUM(A19:A50),2)</f>
        <v>-9100</v>
      </c>
      <c r="B51" s="359" t="s">
        <v>434</v>
      </c>
      <c r="C51" s="360"/>
      <c r="AA51" s="73" t="s">
        <v>386</v>
      </c>
      <c r="AG51" s="141"/>
      <c r="AH51" s="73"/>
    </row>
    <row r="52" spans="1:34" ht="18.95" customHeight="1">
      <c r="AA52" s="86" t="s">
        <v>387</v>
      </c>
      <c r="AB52" s="86" t="s">
        <v>388</v>
      </c>
      <c r="AC52" s="142" t="s">
        <v>389</v>
      </c>
      <c r="AD52" s="143"/>
      <c r="AE52" s="143"/>
      <c r="AF52" s="143"/>
      <c r="AG52" s="143"/>
      <c r="AH52" s="86"/>
    </row>
    <row r="53" spans="1:34" ht="23.1" customHeight="1">
      <c r="A53" s="178"/>
      <c r="AA53" s="144" t="s">
        <v>390</v>
      </c>
      <c r="AB53" s="145">
        <f ca="1">TODAY()</f>
        <v>42306</v>
      </c>
      <c r="AC53" s="146"/>
      <c r="AD53" s="147"/>
      <c r="AH53" s="73"/>
    </row>
    <row r="54" spans="1:34" ht="20.25">
      <c r="AA54" s="148" t="s">
        <v>391</v>
      </c>
      <c r="AB54" s="148" t="s">
        <v>392</v>
      </c>
      <c r="AD54" s="148" t="s">
        <v>445</v>
      </c>
      <c r="AG54" s="361" t="s">
        <v>393</v>
      </c>
      <c r="AH54" s="361"/>
    </row>
    <row r="55" spans="1:34">
      <c r="AA55" s="149"/>
      <c r="AB55" s="149"/>
      <c r="AC55" s="149"/>
      <c r="AD55" s="149"/>
      <c r="AE55" s="149"/>
      <c r="AF55" s="149"/>
      <c r="AG55" s="149"/>
    </row>
    <row r="56" spans="1:34">
      <c r="A56" s="178"/>
    </row>
  </sheetData>
  <mergeCells count="103">
    <mergeCell ref="AB47:AG47"/>
    <mergeCell ref="AB48:AG48"/>
    <mergeCell ref="AB49:AG49"/>
    <mergeCell ref="AB50:AG50"/>
    <mergeCell ref="B51:C51"/>
    <mergeCell ref="AG54:AH54"/>
    <mergeCell ref="F44:H44"/>
    <mergeCell ref="I44:J44"/>
    <mergeCell ref="K44:M44"/>
    <mergeCell ref="T44:U44"/>
    <mergeCell ref="W44:X44"/>
    <mergeCell ref="F45:H45"/>
    <mergeCell ref="K45:M45"/>
    <mergeCell ref="T45:U45"/>
    <mergeCell ref="W45:X45"/>
    <mergeCell ref="P39:X39"/>
    <mergeCell ref="F40:G40"/>
    <mergeCell ref="H40:K40"/>
    <mergeCell ref="P40:X40"/>
    <mergeCell ref="P41:X41"/>
    <mergeCell ref="F43:H43"/>
    <mergeCell ref="I43:J43"/>
    <mergeCell ref="K43:M43"/>
    <mergeCell ref="L29:M29"/>
    <mergeCell ref="L31:M31"/>
    <mergeCell ref="F36:J36"/>
    <mergeCell ref="L36:M36"/>
    <mergeCell ref="P37:W38"/>
    <mergeCell ref="F38:H38"/>
    <mergeCell ref="I38:J38"/>
    <mergeCell ref="K38:M38"/>
    <mergeCell ref="H18:J18"/>
    <mergeCell ref="H19:J19"/>
    <mergeCell ref="H20:J20"/>
    <mergeCell ref="F26:J26"/>
    <mergeCell ref="L26:M26"/>
    <mergeCell ref="F28:G28"/>
    <mergeCell ref="H28:I28"/>
    <mergeCell ref="H16:I16"/>
    <mergeCell ref="T16:U16"/>
    <mergeCell ref="W16:X16"/>
    <mergeCell ref="H17:J17"/>
    <mergeCell ref="T17:U17"/>
    <mergeCell ref="W17:X17"/>
    <mergeCell ref="T11:U11"/>
    <mergeCell ref="W11:X11"/>
    <mergeCell ref="T12:U12"/>
    <mergeCell ref="W12:X12"/>
    <mergeCell ref="H14:J14"/>
    <mergeCell ref="H15:K15"/>
    <mergeCell ref="Q15:R15"/>
    <mergeCell ref="T15:Y15"/>
    <mergeCell ref="A9:C9"/>
    <mergeCell ref="L9:M9"/>
    <mergeCell ref="AA9:AH9"/>
    <mergeCell ref="C10:C11"/>
    <mergeCell ref="AC10:AC11"/>
    <mergeCell ref="AD10:AD11"/>
    <mergeCell ref="AE10:AE11"/>
    <mergeCell ref="AF10:AF11"/>
    <mergeCell ref="AG10:AG11"/>
    <mergeCell ref="AH10:AH11"/>
    <mergeCell ref="CH2:CH4"/>
    <mergeCell ref="AN3:AR3"/>
    <mergeCell ref="AS3:AU3"/>
    <mergeCell ref="AV3:BD3"/>
    <mergeCell ref="BE3:BM3"/>
    <mergeCell ref="BN3:BN4"/>
    <mergeCell ref="BO3:BO4"/>
    <mergeCell ref="BP3:BP4"/>
    <mergeCell ref="BQ3:BQ4"/>
    <mergeCell ref="BT2:BT4"/>
    <mergeCell ref="CC2:CC4"/>
    <mergeCell ref="CD2:CD4"/>
    <mergeCell ref="CE2:CE4"/>
    <mergeCell ref="CF2:CF4"/>
    <mergeCell ref="CG2:CG4"/>
    <mergeCell ref="BR2:BR4"/>
    <mergeCell ref="BS2:BS4"/>
    <mergeCell ref="CF1:CH1"/>
    <mergeCell ref="CI1:CI4"/>
    <mergeCell ref="A2:E3"/>
    <mergeCell ref="F2:F4"/>
    <mergeCell ref="G2:K3"/>
    <mergeCell ref="L2:L4"/>
    <mergeCell ref="M2:AF3"/>
    <mergeCell ref="AH2:AJ3"/>
    <mergeCell ref="AK2:AK3"/>
    <mergeCell ref="AL2:AL4"/>
    <mergeCell ref="BW1:BW4"/>
    <mergeCell ref="BX1:BX4"/>
    <mergeCell ref="BY1:BY4"/>
    <mergeCell ref="CA1:CA4"/>
    <mergeCell ref="CB1:CB4"/>
    <mergeCell ref="CC1:CE1"/>
    <mergeCell ref="AG1:AG4"/>
    <mergeCell ref="AH1:AL1"/>
    <mergeCell ref="AM1:AM4"/>
    <mergeCell ref="AN1:BT1"/>
    <mergeCell ref="BU1:BU4"/>
    <mergeCell ref="BV1:BV4"/>
    <mergeCell ref="AN2:BM2"/>
    <mergeCell ref="BN2:BQ2"/>
  </mergeCells>
  <dataValidations count="1">
    <dataValidation type="list" allowBlank="1" showInputMessage="1" showErrorMessage="1" sqref="H65551 IP16 H16 SL16 ACH16 AMD16 AVZ16 BFV16 BPR16 BZN16 CJJ16 CTF16 DDB16 DMX16 DWT16 EGP16 EQL16 FAH16 FKD16 FTZ16 GDV16 GNR16 GXN16 HHJ16 HRF16 IBB16 IKX16 IUT16 JEP16 JOL16 JYH16 KID16 KRZ16 LBV16 LLR16 LVN16 MFJ16 MPF16 MZB16 NIX16 NST16 OCP16 OML16 OWH16 PGD16 PPZ16 PZV16 QJR16 QTN16 RDJ16 RNF16 RXB16 SGX16 SQT16 TAP16 TKL16 TUH16 UED16 UNZ16 UXV16 VHR16 VRN16 WBJ16 WLF16 WVB16 IP65552 SL65552 ACH65552 AMD65552 AVZ65552 BFV65552 BPR65552 BZN65552 CJJ65552 CTF65552 DDB65552 DMX65552 DWT65552 EGP65552 EQL65552 FAH65552 FKD65552 FTZ65552 GDV65552 GNR65552 GXN65552 HHJ65552 HRF65552 IBB65552 IKX65552 IUT65552 JEP65552 JOL65552 JYH65552 KID65552 KRZ65552 LBV65552 LLR65552 LVN65552 MFJ65552 MPF65552 MZB65552 NIX65552 NST65552 OCP65552 OML65552 OWH65552 PGD65552 PPZ65552 PZV65552 QJR65552 QTN65552 RDJ65552 RNF65552 RXB65552 SGX65552 SQT65552 TAP65552 TKL65552 TUH65552 UED65552 UNZ65552 UXV65552 VHR65552 VRN65552 WBJ65552 WLF65552 WVB65552 IP131088 SL131088 ACH131088 AMD131088 AVZ131088 BFV131088 BPR131088 BZN131088 CJJ131088 CTF131088 DDB131088 DMX131088 DWT131088 EGP131088 EQL131088 FAH131088 FKD131088 FTZ131088 GDV131088 GNR131088 GXN131088 HHJ131088 HRF131088 IBB131088 IKX131088 IUT131088 JEP131088 JOL131088 JYH131088 KID131088 KRZ131088 LBV131088 LLR131088 LVN131088 MFJ131088 MPF131088 MZB131088 NIX131088 NST131088 OCP131088 OML131088 OWH131088 PGD131088 PPZ131088 PZV131088 QJR131088 QTN131088 RDJ131088 RNF131088 RXB131088 SGX131088 SQT131088 TAP131088 TKL131088 TUH131088 UED131088 UNZ131088 UXV131088 VHR131088 VRN131088 WBJ131088 WLF131088 WVB131088 IP196624 SL196624 ACH196624 AMD196624 AVZ196624 BFV196624 BPR196624 BZN196624 CJJ196624 CTF196624 DDB196624 DMX196624 DWT196624 EGP196624 EQL196624 FAH196624 FKD196624 FTZ196624 GDV196624 GNR196624 GXN196624 HHJ196624 HRF196624 IBB196624 IKX196624 IUT196624 JEP196624 JOL196624 JYH196624 KID196624 KRZ196624 LBV196624 LLR196624 LVN196624 MFJ196624 MPF196624 MZB196624 NIX196624 NST196624 OCP196624 OML196624 OWH196624 PGD196624 PPZ196624 PZV196624 QJR196624 QTN196624 RDJ196624 RNF196624 RXB196624 SGX196624 SQT196624 TAP196624 TKL196624 TUH196624 UED196624 UNZ196624 UXV196624 VHR196624 VRN196624 WBJ196624 WLF196624 WVB196624 IP262160 SL262160 ACH262160 AMD262160 AVZ262160 BFV262160 BPR262160 BZN262160 CJJ262160 CTF262160 DDB262160 DMX262160 DWT262160 EGP262160 EQL262160 FAH262160 FKD262160 FTZ262160 GDV262160 GNR262160 GXN262160 HHJ262160 HRF262160 IBB262160 IKX262160 IUT262160 JEP262160 JOL262160 JYH262160 KID262160 KRZ262160 LBV262160 LLR262160 LVN262160 MFJ262160 MPF262160 MZB262160 NIX262160 NST262160 OCP262160 OML262160 OWH262160 PGD262160 PPZ262160 PZV262160 QJR262160 QTN262160 RDJ262160 RNF262160 RXB262160 SGX262160 SQT262160 TAP262160 TKL262160 TUH262160 UED262160 UNZ262160 UXV262160 VHR262160 VRN262160 WBJ262160 WLF262160 WVB262160 IP327696 SL327696 ACH327696 AMD327696 AVZ327696 BFV327696 BPR327696 BZN327696 CJJ327696 CTF327696 DDB327696 DMX327696 DWT327696 EGP327696 EQL327696 FAH327696 FKD327696 FTZ327696 GDV327696 GNR327696 GXN327696 HHJ327696 HRF327696 IBB327696 IKX327696 IUT327696 JEP327696 JOL327696 JYH327696 KID327696 KRZ327696 LBV327696 LLR327696 LVN327696 MFJ327696 MPF327696 MZB327696 NIX327696 NST327696 OCP327696 OML327696 OWH327696 PGD327696 PPZ327696 PZV327696 QJR327696 QTN327696 RDJ327696 RNF327696 RXB327696 SGX327696 SQT327696 TAP327696 TKL327696 TUH327696 UED327696 UNZ327696 UXV327696 VHR327696 VRN327696 WBJ327696 WLF327696 WVB327696 IP393232 SL393232 ACH393232 AMD393232 AVZ393232 BFV393232 BPR393232 BZN393232 CJJ393232 CTF393232 DDB393232 DMX393232 DWT393232 EGP393232 EQL393232 FAH393232 FKD393232 FTZ393232 GDV393232 GNR393232 GXN393232 HHJ393232 HRF393232 IBB393232 IKX393232 IUT393232 JEP393232 JOL393232 JYH393232 KID393232 KRZ393232 LBV393232 LLR393232 LVN393232 MFJ393232 MPF393232 MZB393232 NIX393232 NST393232 OCP393232 OML393232 OWH393232 PGD393232 PPZ393232 PZV393232 QJR393232 QTN393232 RDJ393232 RNF393232 RXB393232 SGX393232 SQT393232 TAP393232 TKL393232 TUH393232 UED393232 UNZ393232 UXV393232 VHR393232 VRN393232 WBJ393232 WLF393232 WVB393232 IP458768 SL458768 ACH458768 AMD458768 AVZ458768 BFV458768 BPR458768 BZN458768 CJJ458768 CTF458768 DDB458768 DMX458768 DWT458768 EGP458768 EQL458768 FAH458768 FKD458768 FTZ458768 GDV458768 GNR458768 GXN458768 HHJ458768 HRF458768 IBB458768 IKX458768 IUT458768 JEP458768 JOL458768 JYH458768 KID458768 KRZ458768 LBV458768 LLR458768 LVN458768 MFJ458768 MPF458768 MZB458768 NIX458768 NST458768 OCP458768 OML458768 OWH458768 PGD458768 PPZ458768 PZV458768 QJR458768 QTN458768 RDJ458768 RNF458768 RXB458768 SGX458768 SQT458768 TAP458768 TKL458768 TUH458768 UED458768 UNZ458768 UXV458768 VHR458768 VRN458768 WBJ458768 WLF458768 WVB458768 IP524304 SL524304 ACH524304 AMD524304 AVZ524304 BFV524304 BPR524304 BZN524304 CJJ524304 CTF524304 DDB524304 DMX524304 DWT524304 EGP524304 EQL524304 FAH524304 FKD524304 FTZ524304 GDV524304 GNR524304 GXN524304 HHJ524304 HRF524304 IBB524304 IKX524304 IUT524304 JEP524304 JOL524304 JYH524304 KID524304 KRZ524304 LBV524304 LLR524304 LVN524304 MFJ524304 MPF524304 MZB524304 NIX524304 NST524304 OCP524304 OML524304 OWH524304 PGD524304 PPZ524304 PZV524304 QJR524304 QTN524304 RDJ524304 RNF524304 RXB524304 SGX524304 SQT524304 TAP524304 TKL524304 TUH524304 UED524304 UNZ524304 UXV524304 VHR524304 VRN524304 WBJ524304 WLF524304 WVB524304 IP589840 SL589840 ACH589840 AMD589840 AVZ589840 BFV589840 BPR589840 BZN589840 CJJ589840 CTF589840 DDB589840 DMX589840 DWT589840 EGP589840 EQL589840 FAH589840 FKD589840 FTZ589840 GDV589840 GNR589840 GXN589840 HHJ589840 HRF589840 IBB589840 IKX589840 IUT589840 JEP589840 JOL589840 JYH589840 KID589840 KRZ589840 LBV589840 LLR589840 LVN589840 MFJ589840 MPF589840 MZB589840 NIX589840 NST589840 OCP589840 OML589840 OWH589840 PGD589840 PPZ589840 PZV589840 QJR589840 QTN589840 RDJ589840 RNF589840 RXB589840 SGX589840 SQT589840 TAP589840 TKL589840 TUH589840 UED589840 UNZ589840 UXV589840 VHR589840 VRN589840 WBJ589840 WLF589840 WVB589840 IP655376 SL655376 ACH655376 AMD655376 AVZ655376 BFV655376 BPR655376 BZN655376 CJJ655376 CTF655376 DDB655376 DMX655376 DWT655376 EGP655376 EQL655376 FAH655376 FKD655376 FTZ655376 GDV655376 GNR655376 GXN655376 HHJ655376 HRF655376 IBB655376 IKX655376 IUT655376 JEP655376 JOL655376 JYH655376 KID655376 KRZ655376 LBV655376 LLR655376 LVN655376 MFJ655376 MPF655376 MZB655376 NIX655376 NST655376 OCP655376 OML655376 OWH655376 PGD655376 PPZ655376 PZV655376 QJR655376 QTN655376 RDJ655376 RNF655376 RXB655376 SGX655376 SQT655376 TAP655376 TKL655376 TUH655376 UED655376 UNZ655376 UXV655376 VHR655376 VRN655376 WBJ655376 WLF655376 WVB655376 IP720912 SL720912 ACH720912 AMD720912 AVZ720912 BFV720912 BPR720912 BZN720912 CJJ720912 CTF720912 DDB720912 DMX720912 DWT720912 EGP720912 EQL720912 FAH720912 FKD720912 FTZ720912 GDV720912 GNR720912 GXN720912 HHJ720912 HRF720912 IBB720912 IKX720912 IUT720912 JEP720912 JOL720912 JYH720912 KID720912 KRZ720912 LBV720912 LLR720912 LVN720912 MFJ720912 MPF720912 MZB720912 NIX720912 NST720912 OCP720912 OML720912 OWH720912 PGD720912 PPZ720912 PZV720912 QJR720912 QTN720912 RDJ720912 RNF720912 RXB720912 SGX720912 SQT720912 TAP720912 TKL720912 TUH720912 UED720912 UNZ720912 UXV720912 VHR720912 VRN720912 WBJ720912 WLF720912 WVB720912 IP786448 SL786448 ACH786448 AMD786448 AVZ786448 BFV786448 BPR786448 BZN786448 CJJ786448 CTF786448 DDB786448 DMX786448 DWT786448 EGP786448 EQL786448 FAH786448 FKD786448 FTZ786448 GDV786448 GNR786448 GXN786448 HHJ786448 HRF786448 IBB786448 IKX786448 IUT786448 JEP786448 JOL786448 JYH786448 KID786448 KRZ786448 LBV786448 LLR786448 LVN786448 MFJ786448 MPF786448 MZB786448 NIX786448 NST786448 OCP786448 OML786448 OWH786448 PGD786448 PPZ786448 PZV786448 QJR786448 QTN786448 RDJ786448 RNF786448 RXB786448 SGX786448 SQT786448 TAP786448 TKL786448 TUH786448 UED786448 UNZ786448 UXV786448 VHR786448 VRN786448 WBJ786448 WLF786448 WVB786448 IP851984 SL851984 ACH851984 AMD851984 AVZ851984 BFV851984 BPR851984 BZN851984 CJJ851984 CTF851984 DDB851984 DMX851984 DWT851984 EGP851984 EQL851984 FAH851984 FKD851984 FTZ851984 GDV851984 GNR851984 GXN851984 HHJ851984 HRF851984 IBB851984 IKX851984 IUT851984 JEP851984 JOL851984 JYH851984 KID851984 KRZ851984 LBV851984 LLR851984 LVN851984 MFJ851984 MPF851984 MZB851984 NIX851984 NST851984 OCP851984 OML851984 OWH851984 PGD851984 PPZ851984 PZV851984 QJR851984 QTN851984 RDJ851984 RNF851984 RXB851984 SGX851984 SQT851984 TAP851984 TKL851984 TUH851984 UED851984 UNZ851984 UXV851984 VHR851984 VRN851984 WBJ851984 WLF851984 WVB851984 IP917520 SL917520 ACH917520 AMD917520 AVZ917520 BFV917520 BPR917520 BZN917520 CJJ917520 CTF917520 DDB917520 DMX917520 DWT917520 EGP917520 EQL917520 FAH917520 FKD917520 FTZ917520 GDV917520 GNR917520 GXN917520 HHJ917520 HRF917520 IBB917520 IKX917520 IUT917520 JEP917520 JOL917520 JYH917520 KID917520 KRZ917520 LBV917520 LLR917520 LVN917520 MFJ917520 MPF917520 MZB917520 NIX917520 NST917520 OCP917520 OML917520 OWH917520 PGD917520 PPZ917520 PZV917520 QJR917520 QTN917520 RDJ917520 RNF917520 RXB917520 SGX917520 SQT917520 TAP917520 TKL917520 TUH917520 UED917520 UNZ917520 UXV917520 VHR917520 VRN917520 WBJ917520 WLF917520 WVB917520 IP983056 SL983056 ACH983056 AMD983056 AVZ983056 BFV983056 BPR983056 BZN983056 CJJ983056 CTF983056 DDB983056 DMX983056 DWT983056 EGP983056 EQL983056 FAH983056 FKD983056 FTZ983056 GDV983056 GNR983056 GXN983056 HHJ983056 HRF983056 IBB983056 IKX983056 IUT983056 JEP983056 JOL983056 JYH983056 KID983056 KRZ983056 LBV983056 LLR983056 LVN983056 MFJ983056 MPF983056 MZB983056 NIX983056 NST983056 OCP983056 OML983056 OWH983056 PGD983056 PPZ983056 PZV983056 QJR983056 QTN983056 RDJ983056 RNF983056 RXB983056 SGX983056 SQT983056 TAP983056 TKL983056 TUH983056 UED983056 UNZ983056 UXV983056 VHR983056 VRN983056 WBJ983056 WLF983056 WVB983056 H983055 H917519 H851983 H786447 H720911 H655375 H589839 H524303 H458767 H393231 H327695 H262159 H196623 H131087">
      <formula1>$O$11:$O$22</formula1>
    </dataValidation>
  </dataValidations>
  <hyperlinks>
    <hyperlink ref="C7" location="بيانات!A1" display="البيانات"/>
    <hyperlink ref="C6" location="اساسية!A1" display="اساسية"/>
    <hyperlink ref="C8" location="اطباءوتمريض!A1" display="استمارة"/>
  </hyperlinks>
  <printOptions horizontalCentered="1" verticalCentered="1"/>
  <pageMargins left="0" right="0" top="0" bottom="0"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ورقة1"/>
  <dimension ref="A1:CM972"/>
  <sheetViews>
    <sheetView rightToLeft="1" view="pageBreakPreview" topLeftCell="BX1" zoomScale="130" zoomScaleSheetLayoutView="130" workbookViewId="0">
      <pane ySplit="1" topLeftCell="A2" activePane="bottomLeft" state="frozen"/>
      <selection pane="bottomLeft" activeCell="P268" sqref="P268"/>
    </sheetView>
  </sheetViews>
  <sheetFormatPr defaultColWidth="9" defaultRowHeight="15"/>
  <cols>
    <col min="1" max="1" width="7" style="70" customWidth="1"/>
    <col min="2" max="2" width="7.875" style="71" bestFit="1" customWidth="1"/>
    <col min="3" max="3" width="8.875" style="202" bestFit="1" customWidth="1"/>
    <col min="4" max="4" width="25.25" style="70" customWidth="1"/>
    <col min="5" max="5" width="17" style="239" customWidth="1"/>
    <col min="6" max="6" width="5.75" style="70" customWidth="1"/>
    <col min="7" max="7" width="13" style="70" customWidth="1"/>
    <col min="8" max="8" width="13.375" style="247" customWidth="1"/>
    <col min="9" max="9" width="3.75" style="70" customWidth="1"/>
    <col min="10" max="10" width="10.375" style="70" customWidth="1"/>
    <col min="11" max="11" width="11.375" style="70" customWidth="1"/>
    <col min="12" max="12" width="25.125" style="243" customWidth="1"/>
    <col min="13" max="14" width="6" style="70" customWidth="1"/>
    <col min="15" max="15" width="7.875" style="70" customWidth="1"/>
    <col min="16" max="20" width="6.75" style="70" customWidth="1"/>
    <col min="21" max="21" width="8.125" style="70" customWidth="1"/>
    <col min="22" max="22" width="10.75" style="70" customWidth="1"/>
    <col min="23" max="23" width="6.375" style="70" customWidth="1"/>
    <col min="24" max="24" width="7.375" style="70" customWidth="1"/>
    <col min="25" max="25" width="14.625" style="70" customWidth="1"/>
    <col min="26" max="26" width="9.625" style="70" customWidth="1"/>
    <col min="27" max="27" width="14.25" style="70" customWidth="1"/>
    <col min="28" max="28" width="10.125" style="70" customWidth="1"/>
    <col min="29" max="29" width="13.25" style="70" customWidth="1"/>
    <col min="30" max="30" width="7.25" style="70" customWidth="1"/>
    <col min="31" max="31" width="8" style="70" customWidth="1"/>
    <col min="32" max="32" width="6.625" style="70" customWidth="1"/>
    <col min="33" max="33" width="8.125" style="70" customWidth="1"/>
    <col min="34" max="34" width="6.875" style="70" customWidth="1"/>
    <col min="35" max="35" width="9.125" style="70" customWidth="1"/>
    <col min="36" max="36" width="8.25" style="70" customWidth="1"/>
    <col min="37" max="37" width="8.125" style="70" customWidth="1"/>
    <col min="38" max="38" width="8.25" style="70" customWidth="1"/>
    <col min="39" max="39" width="11" style="70" customWidth="1"/>
    <col min="40" max="40" width="18.75" style="70" customWidth="1"/>
    <col min="41" max="41" width="7.75" style="70" customWidth="1"/>
    <col min="42" max="42" width="8.125" style="70" customWidth="1"/>
    <col min="43" max="43" width="5.75" style="70" customWidth="1"/>
    <col min="44" max="44" width="6.25" style="70" customWidth="1"/>
    <col min="45" max="52" width="16.25" style="70" customWidth="1"/>
    <col min="53" max="53" width="7.375" style="70" customWidth="1"/>
    <col min="54" max="54" width="5.25" style="70" customWidth="1"/>
    <col min="55" max="55" width="7.375" style="70" customWidth="1"/>
    <col min="56" max="56" width="8.875" style="70" customWidth="1"/>
    <col min="57" max="57" width="10.625" style="70" customWidth="1"/>
    <col min="58" max="60" width="20.125" style="70" customWidth="1"/>
    <col min="61" max="63" width="4.875" style="70" customWidth="1"/>
    <col min="64" max="65" width="8.375" style="70" customWidth="1"/>
    <col min="66" max="66" width="10.75" style="70" customWidth="1"/>
    <col min="67" max="67" width="20.375" style="70" bestFit="1" customWidth="1"/>
    <col min="68" max="68" width="17.75" style="70" bestFit="1" customWidth="1"/>
    <col min="69" max="69" width="10.125" style="70" customWidth="1"/>
    <col min="70" max="70" width="17.75" style="70" bestFit="1" customWidth="1"/>
    <col min="71" max="71" width="10.125" style="70" customWidth="1"/>
    <col min="72" max="73" width="8.625" style="70" customWidth="1"/>
    <col min="74" max="74" width="19.625" style="70" bestFit="1" customWidth="1"/>
    <col min="75" max="80" width="8.625" style="70" customWidth="1"/>
    <col min="81" max="257" width="9" style="70"/>
    <col min="258" max="258" width="8" style="70" customWidth="1"/>
    <col min="259" max="259" width="7.75" style="70" customWidth="1"/>
    <col min="260" max="260" width="17.375" style="70" customWidth="1"/>
    <col min="261" max="261" width="12.375" style="70" customWidth="1"/>
    <col min="262" max="262" width="3.25" style="70" customWidth="1"/>
    <col min="263" max="265" width="1.25" style="70" customWidth="1"/>
    <col min="266" max="266" width="8" style="70" customWidth="1"/>
    <col min="267" max="267" width="9" style="70" customWidth="1"/>
    <col min="268" max="268" width="19.375" style="70" bestFit="1" customWidth="1"/>
    <col min="269" max="269" width="7.25" style="70" bestFit="1" customWidth="1"/>
    <col min="270" max="270" width="5.875" style="70" bestFit="1" customWidth="1"/>
    <col min="271" max="271" width="5.25" style="70" bestFit="1" customWidth="1"/>
    <col min="272" max="276" width="16.125" style="70" bestFit="1" customWidth="1"/>
    <col min="277" max="277" width="6.125" style="70" bestFit="1" customWidth="1"/>
    <col min="278" max="278" width="8.25" style="70" bestFit="1" customWidth="1"/>
    <col min="279" max="279" width="12.125" style="70" bestFit="1" customWidth="1"/>
    <col min="280" max="280" width="5.75" style="70" bestFit="1" customWidth="1"/>
    <col min="281" max="281" width="11.375" style="70" bestFit="1" customWidth="1"/>
    <col min="282" max="282" width="7.375" style="70" bestFit="1" customWidth="1"/>
    <col min="283" max="283" width="11.125" style="70" bestFit="1" customWidth="1"/>
    <col min="284" max="284" width="7.875" style="70" bestFit="1" customWidth="1"/>
    <col min="285" max="285" width="10.25" style="70" bestFit="1" customWidth="1"/>
    <col min="286" max="286" width="5.375" style="70" bestFit="1" customWidth="1"/>
    <col min="287" max="287" width="6.25" style="70" bestFit="1" customWidth="1"/>
    <col min="288" max="288" width="3.125" style="70" bestFit="1" customWidth="1"/>
    <col min="289" max="289" width="6.25" style="70" bestFit="1" customWidth="1"/>
    <col min="290" max="290" width="5.125" style="70" bestFit="1" customWidth="1"/>
    <col min="291" max="291" width="7" style="70" bestFit="1" customWidth="1"/>
    <col min="292" max="292" width="6.375" style="70" bestFit="1" customWidth="1"/>
    <col min="293" max="293" width="6.25" style="70" bestFit="1" customWidth="1"/>
    <col min="294" max="294" width="6.375" style="70" bestFit="1" customWidth="1"/>
    <col min="295" max="295" width="8.375" style="70" bestFit="1" customWidth="1"/>
    <col min="296" max="296" width="14.625" style="70" bestFit="1" customWidth="1"/>
    <col min="297" max="297" width="6" style="70" bestFit="1" customWidth="1"/>
    <col min="298" max="298" width="6.25" style="70" bestFit="1" customWidth="1"/>
    <col min="299" max="299" width="2.875" style="70" bestFit="1" customWidth="1"/>
    <col min="300" max="300" width="3.375" style="70" bestFit="1" customWidth="1"/>
    <col min="301" max="301" width="12.375" style="70" bestFit="1" customWidth="1"/>
    <col min="302" max="302" width="10.875" style="70" bestFit="1" customWidth="1"/>
    <col min="303" max="303" width="12.75" style="70" bestFit="1" customWidth="1"/>
    <col min="304" max="304" width="15.875" style="70" bestFit="1" customWidth="1"/>
    <col min="305" max="305" width="10" style="70" bestFit="1" customWidth="1"/>
    <col min="306" max="306" width="11.375" style="70" bestFit="1" customWidth="1"/>
    <col min="307" max="307" width="12.625" style="70" bestFit="1" customWidth="1"/>
    <col min="308" max="308" width="10.875" style="70" bestFit="1" customWidth="1"/>
    <col min="309" max="309" width="7.375" style="70" bestFit="1" customWidth="1"/>
    <col min="310" max="310" width="5.25" style="70" bestFit="1" customWidth="1"/>
    <col min="311" max="311" width="7.625" style="70" bestFit="1" customWidth="1"/>
    <col min="312" max="312" width="19.75" style="70" bestFit="1" customWidth="1"/>
    <col min="313" max="313" width="22.125" style="70" bestFit="1" customWidth="1"/>
    <col min="314" max="314" width="17.125" style="70" bestFit="1" customWidth="1"/>
    <col min="315" max="315" width="17.375" style="70" bestFit="1" customWidth="1"/>
    <col min="316" max="316" width="15.25" style="70" bestFit="1" customWidth="1"/>
    <col min="317" max="321" width="2.625" style="70" customWidth="1"/>
    <col min="322" max="322" width="5.25" style="70" bestFit="1" customWidth="1"/>
    <col min="323" max="323" width="16" style="70" bestFit="1" customWidth="1"/>
    <col min="324" max="325" width="4.375" style="70" bestFit="1" customWidth="1"/>
    <col min="326" max="327" width="6.125" style="70" bestFit="1" customWidth="1"/>
    <col min="328" max="328" width="4.375" style="70" bestFit="1" customWidth="1"/>
    <col min="329" max="329" width="5.25" style="70" bestFit="1" customWidth="1"/>
    <col min="330" max="332" width="4.375" style="70" bestFit="1" customWidth="1"/>
    <col min="333" max="333" width="1.625" style="70" bestFit="1" customWidth="1"/>
    <col min="334" max="335" width="4.375" style="70" bestFit="1" customWidth="1"/>
    <col min="336" max="513" width="9" style="70"/>
    <col min="514" max="514" width="8" style="70" customWidth="1"/>
    <col min="515" max="515" width="7.75" style="70" customWidth="1"/>
    <col min="516" max="516" width="17.375" style="70" customWidth="1"/>
    <col min="517" max="517" width="12.375" style="70" customWidth="1"/>
    <col min="518" max="518" width="3.25" style="70" customWidth="1"/>
    <col min="519" max="521" width="1.25" style="70" customWidth="1"/>
    <col min="522" max="522" width="8" style="70" customWidth="1"/>
    <col min="523" max="523" width="9" style="70" customWidth="1"/>
    <col min="524" max="524" width="19.375" style="70" bestFit="1" customWidth="1"/>
    <col min="525" max="525" width="7.25" style="70" bestFit="1" customWidth="1"/>
    <col min="526" max="526" width="5.875" style="70" bestFit="1" customWidth="1"/>
    <col min="527" max="527" width="5.25" style="70" bestFit="1" customWidth="1"/>
    <col min="528" max="532" width="16.125" style="70" bestFit="1" customWidth="1"/>
    <col min="533" max="533" width="6.125" style="70" bestFit="1" customWidth="1"/>
    <col min="534" max="534" width="8.25" style="70" bestFit="1" customWidth="1"/>
    <col min="535" max="535" width="12.125" style="70" bestFit="1" customWidth="1"/>
    <col min="536" max="536" width="5.75" style="70" bestFit="1" customWidth="1"/>
    <col min="537" max="537" width="11.375" style="70" bestFit="1" customWidth="1"/>
    <col min="538" max="538" width="7.375" style="70" bestFit="1" customWidth="1"/>
    <col min="539" max="539" width="11.125" style="70" bestFit="1" customWidth="1"/>
    <col min="540" max="540" width="7.875" style="70" bestFit="1" customWidth="1"/>
    <col min="541" max="541" width="10.25" style="70" bestFit="1" customWidth="1"/>
    <col min="542" max="542" width="5.375" style="70" bestFit="1" customWidth="1"/>
    <col min="543" max="543" width="6.25" style="70" bestFit="1" customWidth="1"/>
    <col min="544" max="544" width="3.125" style="70" bestFit="1" customWidth="1"/>
    <col min="545" max="545" width="6.25" style="70" bestFit="1" customWidth="1"/>
    <col min="546" max="546" width="5.125" style="70" bestFit="1" customWidth="1"/>
    <col min="547" max="547" width="7" style="70" bestFit="1" customWidth="1"/>
    <col min="548" max="548" width="6.375" style="70" bestFit="1" customWidth="1"/>
    <col min="549" max="549" width="6.25" style="70" bestFit="1" customWidth="1"/>
    <col min="550" max="550" width="6.375" style="70" bestFit="1" customWidth="1"/>
    <col min="551" max="551" width="8.375" style="70" bestFit="1" customWidth="1"/>
    <col min="552" max="552" width="14.625" style="70" bestFit="1" customWidth="1"/>
    <col min="553" max="553" width="6" style="70" bestFit="1" customWidth="1"/>
    <col min="554" max="554" width="6.25" style="70" bestFit="1" customWidth="1"/>
    <col min="555" max="555" width="2.875" style="70" bestFit="1" customWidth="1"/>
    <col min="556" max="556" width="3.375" style="70" bestFit="1" customWidth="1"/>
    <col min="557" max="557" width="12.375" style="70" bestFit="1" customWidth="1"/>
    <col min="558" max="558" width="10.875" style="70" bestFit="1" customWidth="1"/>
    <col min="559" max="559" width="12.75" style="70" bestFit="1" customWidth="1"/>
    <col min="560" max="560" width="15.875" style="70" bestFit="1" customWidth="1"/>
    <col min="561" max="561" width="10" style="70" bestFit="1" customWidth="1"/>
    <col min="562" max="562" width="11.375" style="70" bestFit="1" customWidth="1"/>
    <col min="563" max="563" width="12.625" style="70" bestFit="1" customWidth="1"/>
    <col min="564" max="564" width="10.875" style="70" bestFit="1" customWidth="1"/>
    <col min="565" max="565" width="7.375" style="70" bestFit="1" customWidth="1"/>
    <col min="566" max="566" width="5.25" style="70" bestFit="1" customWidth="1"/>
    <col min="567" max="567" width="7.625" style="70" bestFit="1" customWidth="1"/>
    <col min="568" max="568" width="19.75" style="70" bestFit="1" customWidth="1"/>
    <col min="569" max="569" width="22.125" style="70" bestFit="1" customWidth="1"/>
    <col min="570" max="570" width="17.125" style="70" bestFit="1" customWidth="1"/>
    <col min="571" max="571" width="17.375" style="70" bestFit="1" customWidth="1"/>
    <col min="572" max="572" width="15.25" style="70" bestFit="1" customWidth="1"/>
    <col min="573" max="577" width="2.625" style="70" customWidth="1"/>
    <col min="578" max="578" width="5.25" style="70" bestFit="1" customWidth="1"/>
    <col min="579" max="579" width="16" style="70" bestFit="1" customWidth="1"/>
    <col min="580" max="581" width="4.375" style="70" bestFit="1" customWidth="1"/>
    <col min="582" max="583" width="6.125" style="70" bestFit="1" customWidth="1"/>
    <col min="584" max="584" width="4.375" style="70" bestFit="1" customWidth="1"/>
    <col min="585" max="585" width="5.25" style="70" bestFit="1" customWidth="1"/>
    <col min="586" max="588" width="4.375" style="70" bestFit="1" customWidth="1"/>
    <col min="589" max="589" width="1.625" style="70" bestFit="1" customWidth="1"/>
    <col min="590" max="591" width="4.375" style="70" bestFit="1" customWidth="1"/>
    <col min="592" max="769" width="9" style="70"/>
    <col min="770" max="770" width="8" style="70" customWidth="1"/>
    <col min="771" max="771" width="7.75" style="70" customWidth="1"/>
    <col min="772" max="772" width="17.375" style="70" customWidth="1"/>
    <col min="773" max="773" width="12.375" style="70" customWidth="1"/>
    <col min="774" max="774" width="3.25" style="70" customWidth="1"/>
    <col min="775" max="777" width="1.25" style="70" customWidth="1"/>
    <col min="778" max="778" width="8" style="70" customWidth="1"/>
    <col min="779" max="779" width="9" style="70" customWidth="1"/>
    <col min="780" max="780" width="19.375" style="70" bestFit="1" customWidth="1"/>
    <col min="781" max="781" width="7.25" style="70" bestFit="1" customWidth="1"/>
    <col min="782" max="782" width="5.875" style="70" bestFit="1" customWidth="1"/>
    <col min="783" max="783" width="5.25" style="70" bestFit="1" customWidth="1"/>
    <col min="784" max="788" width="16.125" style="70" bestFit="1" customWidth="1"/>
    <col min="789" max="789" width="6.125" style="70" bestFit="1" customWidth="1"/>
    <col min="790" max="790" width="8.25" style="70" bestFit="1" customWidth="1"/>
    <col min="791" max="791" width="12.125" style="70" bestFit="1" customWidth="1"/>
    <col min="792" max="792" width="5.75" style="70" bestFit="1" customWidth="1"/>
    <col min="793" max="793" width="11.375" style="70" bestFit="1" customWidth="1"/>
    <col min="794" max="794" width="7.375" style="70" bestFit="1" customWidth="1"/>
    <col min="795" max="795" width="11.125" style="70" bestFit="1" customWidth="1"/>
    <col min="796" max="796" width="7.875" style="70" bestFit="1" customWidth="1"/>
    <col min="797" max="797" width="10.25" style="70" bestFit="1" customWidth="1"/>
    <col min="798" max="798" width="5.375" style="70" bestFit="1" customWidth="1"/>
    <col min="799" max="799" width="6.25" style="70" bestFit="1" customWidth="1"/>
    <col min="800" max="800" width="3.125" style="70" bestFit="1" customWidth="1"/>
    <col min="801" max="801" width="6.25" style="70" bestFit="1" customWidth="1"/>
    <col min="802" max="802" width="5.125" style="70" bestFit="1" customWidth="1"/>
    <col min="803" max="803" width="7" style="70" bestFit="1" customWidth="1"/>
    <col min="804" max="804" width="6.375" style="70" bestFit="1" customWidth="1"/>
    <col min="805" max="805" width="6.25" style="70" bestFit="1" customWidth="1"/>
    <col min="806" max="806" width="6.375" style="70" bestFit="1" customWidth="1"/>
    <col min="807" max="807" width="8.375" style="70" bestFit="1" customWidth="1"/>
    <col min="808" max="808" width="14.625" style="70" bestFit="1" customWidth="1"/>
    <col min="809" max="809" width="6" style="70" bestFit="1" customWidth="1"/>
    <col min="810" max="810" width="6.25" style="70" bestFit="1" customWidth="1"/>
    <col min="811" max="811" width="2.875" style="70" bestFit="1" customWidth="1"/>
    <col min="812" max="812" width="3.375" style="70" bestFit="1" customWidth="1"/>
    <col min="813" max="813" width="12.375" style="70" bestFit="1" customWidth="1"/>
    <col min="814" max="814" width="10.875" style="70" bestFit="1" customWidth="1"/>
    <col min="815" max="815" width="12.75" style="70" bestFit="1" customWidth="1"/>
    <col min="816" max="816" width="15.875" style="70" bestFit="1" customWidth="1"/>
    <col min="817" max="817" width="10" style="70" bestFit="1" customWidth="1"/>
    <col min="818" max="818" width="11.375" style="70" bestFit="1" customWidth="1"/>
    <col min="819" max="819" width="12.625" style="70" bestFit="1" customWidth="1"/>
    <col min="820" max="820" width="10.875" style="70" bestFit="1" customWidth="1"/>
    <col min="821" max="821" width="7.375" style="70" bestFit="1" customWidth="1"/>
    <col min="822" max="822" width="5.25" style="70" bestFit="1" customWidth="1"/>
    <col min="823" max="823" width="7.625" style="70" bestFit="1" customWidth="1"/>
    <col min="824" max="824" width="19.75" style="70" bestFit="1" customWidth="1"/>
    <col min="825" max="825" width="22.125" style="70" bestFit="1" customWidth="1"/>
    <col min="826" max="826" width="17.125" style="70" bestFit="1" customWidth="1"/>
    <col min="827" max="827" width="17.375" style="70" bestFit="1" customWidth="1"/>
    <col min="828" max="828" width="15.25" style="70" bestFit="1" customWidth="1"/>
    <col min="829" max="833" width="2.625" style="70" customWidth="1"/>
    <col min="834" max="834" width="5.25" style="70" bestFit="1" customWidth="1"/>
    <col min="835" max="835" width="16" style="70" bestFit="1" customWidth="1"/>
    <col min="836" max="837" width="4.375" style="70" bestFit="1" customWidth="1"/>
    <col min="838" max="839" width="6.125" style="70" bestFit="1" customWidth="1"/>
    <col min="840" max="840" width="4.375" style="70" bestFit="1" customWidth="1"/>
    <col min="841" max="841" width="5.25" style="70" bestFit="1" customWidth="1"/>
    <col min="842" max="844" width="4.375" style="70" bestFit="1" customWidth="1"/>
    <col min="845" max="845" width="1.625" style="70" bestFit="1" customWidth="1"/>
    <col min="846" max="847" width="4.375" style="70" bestFit="1" customWidth="1"/>
    <col min="848" max="1025" width="9" style="70"/>
    <col min="1026" max="1026" width="8" style="70" customWidth="1"/>
    <col min="1027" max="1027" width="7.75" style="70" customWidth="1"/>
    <col min="1028" max="1028" width="17.375" style="70" customWidth="1"/>
    <col min="1029" max="1029" width="12.375" style="70" customWidth="1"/>
    <col min="1030" max="1030" width="3.25" style="70" customWidth="1"/>
    <col min="1031" max="1033" width="1.25" style="70" customWidth="1"/>
    <col min="1034" max="1034" width="8" style="70" customWidth="1"/>
    <col min="1035" max="1035" width="9" style="70" customWidth="1"/>
    <col min="1036" max="1036" width="19.375" style="70" bestFit="1" customWidth="1"/>
    <col min="1037" max="1037" width="7.25" style="70" bestFit="1" customWidth="1"/>
    <col min="1038" max="1038" width="5.875" style="70" bestFit="1" customWidth="1"/>
    <col min="1039" max="1039" width="5.25" style="70" bestFit="1" customWidth="1"/>
    <col min="1040" max="1044" width="16.125" style="70" bestFit="1" customWidth="1"/>
    <col min="1045" max="1045" width="6.125" style="70" bestFit="1" customWidth="1"/>
    <col min="1046" max="1046" width="8.25" style="70" bestFit="1" customWidth="1"/>
    <col min="1047" max="1047" width="12.125" style="70" bestFit="1" customWidth="1"/>
    <col min="1048" max="1048" width="5.75" style="70" bestFit="1" customWidth="1"/>
    <col min="1049" max="1049" width="11.375" style="70" bestFit="1" customWidth="1"/>
    <col min="1050" max="1050" width="7.375" style="70" bestFit="1" customWidth="1"/>
    <col min="1051" max="1051" width="11.125" style="70" bestFit="1" customWidth="1"/>
    <col min="1052" max="1052" width="7.875" style="70" bestFit="1" customWidth="1"/>
    <col min="1053" max="1053" width="10.25" style="70" bestFit="1" customWidth="1"/>
    <col min="1054" max="1054" width="5.375" style="70" bestFit="1" customWidth="1"/>
    <col min="1055" max="1055" width="6.25" style="70" bestFit="1" customWidth="1"/>
    <col min="1056" max="1056" width="3.125" style="70" bestFit="1" customWidth="1"/>
    <col min="1057" max="1057" width="6.25" style="70" bestFit="1" customWidth="1"/>
    <col min="1058" max="1058" width="5.125" style="70" bestFit="1" customWidth="1"/>
    <col min="1059" max="1059" width="7" style="70" bestFit="1" customWidth="1"/>
    <col min="1060" max="1060" width="6.375" style="70" bestFit="1" customWidth="1"/>
    <col min="1061" max="1061" width="6.25" style="70" bestFit="1" customWidth="1"/>
    <col min="1062" max="1062" width="6.375" style="70" bestFit="1" customWidth="1"/>
    <col min="1063" max="1063" width="8.375" style="70" bestFit="1" customWidth="1"/>
    <col min="1064" max="1064" width="14.625" style="70" bestFit="1" customWidth="1"/>
    <col min="1065" max="1065" width="6" style="70" bestFit="1" customWidth="1"/>
    <col min="1066" max="1066" width="6.25" style="70" bestFit="1" customWidth="1"/>
    <col min="1067" max="1067" width="2.875" style="70" bestFit="1" customWidth="1"/>
    <col min="1068" max="1068" width="3.375" style="70" bestFit="1" customWidth="1"/>
    <col min="1069" max="1069" width="12.375" style="70" bestFit="1" customWidth="1"/>
    <col min="1070" max="1070" width="10.875" style="70" bestFit="1" customWidth="1"/>
    <col min="1071" max="1071" width="12.75" style="70" bestFit="1" customWidth="1"/>
    <col min="1072" max="1072" width="15.875" style="70" bestFit="1" customWidth="1"/>
    <col min="1073" max="1073" width="10" style="70" bestFit="1" customWidth="1"/>
    <col min="1074" max="1074" width="11.375" style="70" bestFit="1" customWidth="1"/>
    <col min="1075" max="1075" width="12.625" style="70" bestFit="1" customWidth="1"/>
    <col min="1076" max="1076" width="10.875" style="70" bestFit="1" customWidth="1"/>
    <col min="1077" max="1077" width="7.375" style="70" bestFit="1" customWidth="1"/>
    <col min="1078" max="1078" width="5.25" style="70" bestFit="1" customWidth="1"/>
    <col min="1079" max="1079" width="7.625" style="70" bestFit="1" customWidth="1"/>
    <col min="1080" max="1080" width="19.75" style="70" bestFit="1" customWidth="1"/>
    <col min="1081" max="1081" width="22.125" style="70" bestFit="1" customWidth="1"/>
    <col min="1082" max="1082" width="17.125" style="70" bestFit="1" customWidth="1"/>
    <col min="1083" max="1083" width="17.375" style="70" bestFit="1" customWidth="1"/>
    <col min="1084" max="1084" width="15.25" style="70" bestFit="1" customWidth="1"/>
    <col min="1085" max="1089" width="2.625" style="70" customWidth="1"/>
    <col min="1090" max="1090" width="5.25" style="70" bestFit="1" customWidth="1"/>
    <col min="1091" max="1091" width="16" style="70" bestFit="1" customWidth="1"/>
    <col min="1092" max="1093" width="4.375" style="70" bestFit="1" customWidth="1"/>
    <col min="1094" max="1095" width="6.125" style="70" bestFit="1" customWidth="1"/>
    <col min="1096" max="1096" width="4.375" style="70" bestFit="1" customWidth="1"/>
    <col min="1097" max="1097" width="5.25" style="70" bestFit="1" customWidth="1"/>
    <col min="1098" max="1100" width="4.375" style="70" bestFit="1" customWidth="1"/>
    <col min="1101" max="1101" width="1.625" style="70" bestFit="1" customWidth="1"/>
    <col min="1102" max="1103" width="4.375" style="70" bestFit="1" customWidth="1"/>
    <col min="1104" max="1281" width="9" style="70"/>
    <col min="1282" max="1282" width="8" style="70" customWidth="1"/>
    <col min="1283" max="1283" width="7.75" style="70" customWidth="1"/>
    <col min="1284" max="1284" width="17.375" style="70" customWidth="1"/>
    <col min="1285" max="1285" width="12.375" style="70" customWidth="1"/>
    <col min="1286" max="1286" width="3.25" style="70" customWidth="1"/>
    <col min="1287" max="1289" width="1.25" style="70" customWidth="1"/>
    <col min="1290" max="1290" width="8" style="70" customWidth="1"/>
    <col min="1291" max="1291" width="9" style="70" customWidth="1"/>
    <col min="1292" max="1292" width="19.375" style="70" bestFit="1" customWidth="1"/>
    <col min="1293" max="1293" width="7.25" style="70" bestFit="1" customWidth="1"/>
    <col min="1294" max="1294" width="5.875" style="70" bestFit="1" customWidth="1"/>
    <col min="1295" max="1295" width="5.25" style="70" bestFit="1" customWidth="1"/>
    <col min="1296" max="1300" width="16.125" style="70" bestFit="1" customWidth="1"/>
    <col min="1301" max="1301" width="6.125" style="70" bestFit="1" customWidth="1"/>
    <col min="1302" max="1302" width="8.25" style="70" bestFit="1" customWidth="1"/>
    <col min="1303" max="1303" width="12.125" style="70" bestFit="1" customWidth="1"/>
    <col min="1304" max="1304" width="5.75" style="70" bestFit="1" customWidth="1"/>
    <col min="1305" max="1305" width="11.375" style="70" bestFit="1" customWidth="1"/>
    <col min="1306" max="1306" width="7.375" style="70" bestFit="1" customWidth="1"/>
    <col min="1307" max="1307" width="11.125" style="70" bestFit="1" customWidth="1"/>
    <col min="1308" max="1308" width="7.875" style="70" bestFit="1" customWidth="1"/>
    <col min="1309" max="1309" width="10.25" style="70" bestFit="1" customWidth="1"/>
    <col min="1310" max="1310" width="5.375" style="70" bestFit="1" customWidth="1"/>
    <col min="1311" max="1311" width="6.25" style="70" bestFit="1" customWidth="1"/>
    <col min="1312" max="1312" width="3.125" style="70" bestFit="1" customWidth="1"/>
    <col min="1313" max="1313" width="6.25" style="70" bestFit="1" customWidth="1"/>
    <col min="1314" max="1314" width="5.125" style="70" bestFit="1" customWidth="1"/>
    <col min="1315" max="1315" width="7" style="70" bestFit="1" customWidth="1"/>
    <col min="1316" max="1316" width="6.375" style="70" bestFit="1" customWidth="1"/>
    <col min="1317" max="1317" width="6.25" style="70" bestFit="1" customWidth="1"/>
    <col min="1318" max="1318" width="6.375" style="70" bestFit="1" customWidth="1"/>
    <col min="1319" max="1319" width="8.375" style="70" bestFit="1" customWidth="1"/>
    <col min="1320" max="1320" width="14.625" style="70" bestFit="1" customWidth="1"/>
    <col min="1321" max="1321" width="6" style="70" bestFit="1" customWidth="1"/>
    <col min="1322" max="1322" width="6.25" style="70" bestFit="1" customWidth="1"/>
    <col min="1323" max="1323" width="2.875" style="70" bestFit="1" customWidth="1"/>
    <col min="1324" max="1324" width="3.375" style="70" bestFit="1" customWidth="1"/>
    <col min="1325" max="1325" width="12.375" style="70" bestFit="1" customWidth="1"/>
    <col min="1326" max="1326" width="10.875" style="70" bestFit="1" customWidth="1"/>
    <col min="1327" max="1327" width="12.75" style="70" bestFit="1" customWidth="1"/>
    <col min="1328" max="1328" width="15.875" style="70" bestFit="1" customWidth="1"/>
    <col min="1329" max="1329" width="10" style="70" bestFit="1" customWidth="1"/>
    <col min="1330" max="1330" width="11.375" style="70" bestFit="1" customWidth="1"/>
    <col min="1331" max="1331" width="12.625" style="70" bestFit="1" customWidth="1"/>
    <col min="1332" max="1332" width="10.875" style="70" bestFit="1" customWidth="1"/>
    <col min="1333" max="1333" width="7.375" style="70" bestFit="1" customWidth="1"/>
    <col min="1334" max="1334" width="5.25" style="70" bestFit="1" customWidth="1"/>
    <col min="1335" max="1335" width="7.625" style="70" bestFit="1" customWidth="1"/>
    <col min="1336" max="1336" width="19.75" style="70" bestFit="1" customWidth="1"/>
    <col min="1337" max="1337" width="22.125" style="70" bestFit="1" customWidth="1"/>
    <col min="1338" max="1338" width="17.125" style="70" bestFit="1" customWidth="1"/>
    <col min="1339" max="1339" width="17.375" style="70" bestFit="1" customWidth="1"/>
    <col min="1340" max="1340" width="15.25" style="70" bestFit="1" customWidth="1"/>
    <col min="1341" max="1345" width="2.625" style="70" customWidth="1"/>
    <col min="1346" max="1346" width="5.25" style="70" bestFit="1" customWidth="1"/>
    <col min="1347" max="1347" width="16" style="70" bestFit="1" customWidth="1"/>
    <col min="1348" max="1349" width="4.375" style="70" bestFit="1" customWidth="1"/>
    <col min="1350" max="1351" width="6.125" style="70" bestFit="1" customWidth="1"/>
    <col min="1352" max="1352" width="4.375" style="70" bestFit="1" customWidth="1"/>
    <col min="1353" max="1353" width="5.25" style="70" bestFit="1" customWidth="1"/>
    <col min="1354" max="1356" width="4.375" style="70" bestFit="1" customWidth="1"/>
    <col min="1357" max="1357" width="1.625" style="70" bestFit="1" customWidth="1"/>
    <col min="1358" max="1359" width="4.375" style="70" bestFit="1" customWidth="1"/>
    <col min="1360" max="1537" width="9" style="70"/>
    <col min="1538" max="1538" width="8" style="70" customWidth="1"/>
    <col min="1539" max="1539" width="7.75" style="70" customWidth="1"/>
    <col min="1540" max="1540" width="17.375" style="70" customWidth="1"/>
    <col min="1541" max="1541" width="12.375" style="70" customWidth="1"/>
    <col min="1542" max="1542" width="3.25" style="70" customWidth="1"/>
    <col min="1543" max="1545" width="1.25" style="70" customWidth="1"/>
    <col min="1546" max="1546" width="8" style="70" customWidth="1"/>
    <col min="1547" max="1547" width="9" style="70" customWidth="1"/>
    <col min="1548" max="1548" width="19.375" style="70" bestFit="1" customWidth="1"/>
    <col min="1549" max="1549" width="7.25" style="70" bestFit="1" customWidth="1"/>
    <col min="1550" max="1550" width="5.875" style="70" bestFit="1" customWidth="1"/>
    <col min="1551" max="1551" width="5.25" style="70" bestFit="1" customWidth="1"/>
    <col min="1552" max="1556" width="16.125" style="70" bestFit="1" customWidth="1"/>
    <col min="1557" max="1557" width="6.125" style="70" bestFit="1" customWidth="1"/>
    <col min="1558" max="1558" width="8.25" style="70" bestFit="1" customWidth="1"/>
    <col min="1559" max="1559" width="12.125" style="70" bestFit="1" customWidth="1"/>
    <col min="1560" max="1560" width="5.75" style="70" bestFit="1" customWidth="1"/>
    <col min="1561" max="1561" width="11.375" style="70" bestFit="1" customWidth="1"/>
    <col min="1562" max="1562" width="7.375" style="70" bestFit="1" customWidth="1"/>
    <col min="1563" max="1563" width="11.125" style="70" bestFit="1" customWidth="1"/>
    <col min="1564" max="1564" width="7.875" style="70" bestFit="1" customWidth="1"/>
    <col min="1565" max="1565" width="10.25" style="70" bestFit="1" customWidth="1"/>
    <col min="1566" max="1566" width="5.375" style="70" bestFit="1" customWidth="1"/>
    <col min="1567" max="1567" width="6.25" style="70" bestFit="1" customWidth="1"/>
    <col min="1568" max="1568" width="3.125" style="70" bestFit="1" customWidth="1"/>
    <col min="1569" max="1569" width="6.25" style="70" bestFit="1" customWidth="1"/>
    <col min="1570" max="1570" width="5.125" style="70" bestFit="1" customWidth="1"/>
    <col min="1571" max="1571" width="7" style="70" bestFit="1" customWidth="1"/>
    <col min="1572" max="1572" width="6.375" style="70" bestFit="1" customWidth="1"/>
    <col min="1573" max="1573" width="6.25" style="70" bestFit="1" customWidth="1"/>
    <col min="1574" max="1574" width="6.375" style="70" bestFit="1" customWidth="1"/>
    <col min="1575" max="1575" width="8.375" style="70" bestFit="1" customWidth="1"/>
    <col min="1576" max="1576" width="14.625" style="70" bestFit="1" customWidth="1"/>
    <col min="1577" max="1577" width="6" style="70" bestFit="1" customWidth="1"/>
    <col min="1578" max="1578" width="6.25" style="70" bestFit="1" customWidth="1"/>
    <col min="1579" max="1579" width="2.875" style="70" bestFit="1" customWidth="1"/>
    <col min="1580" max="1580" width="3.375" style="70" bestFit="1" customWidth="1"/>
    <col min="1581" max="1581" width="12.375" style="70" bestFit="1" customWidth="1"/>
    <col min="1582" max="1582" width="10.875" style="70" bestFit="1" customWidth="1"/>
    <col min="1583" max="1583" width="12.75" style="70" bestFit="1" customWidth="1"/>
    <col min="1584" max="1584" width="15.875" style="70" bestFit="1" customWidth="1"/>
    <col min="1585" max="1585" width="10" style="70" bestFit="1" customWidth="1"/>
    <col min="1586" max="1586" width="11.375" style="70" bestFit="1" customWidth="1"/>
    <col min="1587" max="1587" width="12.625" style="70" bestFit="1" customWidth="1"/>
    <col min="1588" max="1588" width="10.875" style="70" bestFit="1" customWidth="1"/>
    <col min="1589" max="1589" width="7.375" style="70" bestFit="1" customWidth="1"/>
    <col min="1590" max="1590" width="5.25" style="70" bestFit="1" customWidth="1"/>
    <col min="1591" max="1591" width="7.625" style="70" bestFit="1" customWidth="1"/>
    <col min="1592" max="1592" width="19.75" style="70" bestFit="1" customWidth="1"/>
    <col min="1593" max="1593" width="22.125" style="70" bestFit="1" customWidth="1"/>
    <col min="1594" max="1594" width="17.125" style="70" bestFit="1" customWidth="1"/>
    <col min="1595" max="1595" width="17.375" style="70" bestFit="1" customWidth="1"/>
    <col min="1596" max="1596" width="15.25" style="70" bestFit="1" customWidth="1"/>
    <col min="1597" max="1601" width="2.625" style="70" customWidth="1"/>
    <col min="1602" max="1602" width="5.25" style="70" bestFit="1" customWidth="1"/>
    <col min="1603" max="1603" width="16" style="70" bestFit="1" customWidth="1"/>
    <col min="1604" max="1605" width="4.375" style="70" bestFit="1" customWidth="1"/>
    <col min="1606" max="1607" width="6.125" style="70" bestFit="1" customWidth="1"/>
    <col min="1608" max="1608" width="4.375" style="70" bestFit="1" customWidth="1"/>
    <col min="1609" max="1609" width="5.25" style="70" bestFit="1" customWidth="1"/>
    <col min="1610" max="1612" width="4.375" style="70" bestFit="1" customWidth="1"/>
    <col min="1613" max="1613" width="1.625" style="70" bestFit="1" customWidth="1"/>
    <col min="1614" max="1615" width="4.375" style="70" bestFit="1" customWidth="1"/>
    <col min="1616" max="1793" width="9" style="70"/>
    <col min="1794" max="1794" width="8" style="70" customWidth="1"/>
    <col min="1795" max="1795" width="7.75" style="70" customWidth="1"/>
    <col min="1796" max="1796" width="17.375" style="70" customWidth="1"/>
    <col min="1797" max="1797" width="12.375" style="70" customWidth="1"/>
    <col min="1798" max="1798" width="3.25" style="70" customWidth="1"/>
    <col min="1799" max="1801" width="1.25" style="70" customWidth="1"/>
    <col min="1802" max="1802" width="8" style="70" customWidth="1"/>
    <col min="1803" max="1803" width="9" style="70" customWidth="1"/>
    <col min="1804" max="1804" width="19.375" style="70" bestFit="1" customWidth="1"/>
    <col min="1805" max="1805" width="7.25" style="70" bestFit="1" customWidth="1"/>
    <col min="1806" max="1806" width="5.875" style="70" bestFit="1" customWidth="1"/>
    <col min="1807" max="1807" width="5.25" style="70" bestFit="1" customWidth="1"/>
    <col min="1808" max="1812" width="16.125" style="70" bestFit="1" customWidth="1"/>
    <col min="1813" max="1813" width="6.125" style="70" bestFit="1" customWidth="1"/>
    <col min="1814" max="1814" width="8.25" style="70" bestFit="1" customWidth="1"/>
    <col min="1815" max="1815" width="12.125" style="70" bestFit="1" customWidth="1"/>
    <col min="1816" max="1816" width="5.75" style="70" bestFit="1" customWidth="1"/>
    <col min="1817" max="1817" width="11.375" style="70" bestFit="1" customWidth="1"/>
    <col min="1818" max="1818" width="7.375" style="70" bestFit="1" customWidth="1"/>
    <col min="1819" max="1819" width="11.125" style="70" bestFit="1" customWidth="1"/>
    <col min="1820" max="1820" width="7.875" style="70" bestFit="1" customWidth="1"/>
    <col min="1821" max="1821" width="10.25" style="70" bestFit="1" customWidth="1"/>
    <col min="1822" max="1822" width="5.375" style="70" bestFit="1" customWidth="1"/>
    <col min="1823" max="1823" width="6.25" style="70" bestFit="1" customWidth="1"/>
    <col min="1824" max="1824" width="3.125" style="70" bestFit="1" customWidth="1"/>
    <col min="1825" max="1825" width="6.25" style="70" bestFit="1" customWidth="1"/>
    <col min="1826" max="1826" width="5.125" style="70" bestFit="1" customWidth="1"/>
    <col min="1827" max="1827" width="7" style="70" bestFit="1" customWidth="1"/>
    <col min="1828" max="1828" width="6.375" style="70" bestFit="1" customWidth="1"/>
    <col min="1829" max="1829" width="6.25" style="70" bestFit="1" customWidth="1"/>
    <col min="1830" max="1830" width="6.375" style="70" bestFit="1" customWidth="1"/>
    <col min="1831" max="1831" width="8.375" style="70" bestFit="1" customWidth="1"/>
    <col min="1832" max="1832" width="14.625" style="70" bestFit="1" customWidth="1"/>
    <col min="1833" max="1833" width="6" style="70" bestFit="1" customWidth="1"/>
    <col min="1834" max="1834" width="6.25" style="70" bestFit="1" customWidth="1"/>
    <col min="1835" max="1835" width="2.875" style="70" bestFit="1" customWidth="1"/>
    <col min="1836" max="1836" width="3.375" style="70" bestFit="1" customWidth="1"/>
    <col min="1837" max="1837" width="12.375" style="70" bestFit="1" customWidth="1"/>
    <col min="1838" max="1838" width="10.875" style="70" bestFit="1" customWidth="1"/>
    <col min="1839" max="1839" width="12.75" style="70" bestFit="1" customWidth="1"/>
    <col min="1840" max="1840" width="15.875" style="70" bestFit="1" customWidth="1"/>
    <col min="1841" max="1841" width="10" style="70" bestFit="1" customWidth="1"/>
    <col min="1842" max="1842" width="11.375" style="70" bestFit="1" customWidth="1"/>
    <col min="1843" max="1843" width="12.625" style="70" bestFit="1" customWidth="1"/>
    <col min="1844" max="1844" width="10.875" style="70" bestFit="1" customWidth="1"/>
    <col min="1845" max="1845" width="7.375" style="70" bestFit="1" customWidth="1"/>
    <col min="1846" max="1846" width="5.25" style="70" bestFit="1" customWidth="1"/>
    <col min="1847" max="1847" width="7.625" style="70" bestFit="1" customWidth="1"/>
    <col min="1848" max="1848" width="19.75" style="70" bestFit="1" customWidth="1"/>
    <col min="1849" max="1849" width="22.125" style="70" bestFit="1" customWidth="1"/>
    <col min="1850" max="1850" width="17.125" style="70" bestFit="1" customWidth="1"/>
    <col min="1851" max="1851" width="17.375" style="70" bestFit="1" customWidth="1"/>
    <col min="1852" max="1852" width="15.25" style="70" bestFit="1" customWidth="1"/>
    <col min="1853" max="1857" width="2.625" style="70" customWidth="1"/>
    <col min="1858" max="1858" width="5.25" style="70" bestFit="1" customWidth="1"/>
    <col min="1859" max="1859" width="16" style="70" bestFit="1" customWidth="1"/>
    <col min="1860" max="1861" width="4.375" style="70" bestFit="1" customWidth="1"/>
    <col min="1862" max="1863" width="6.125" style="70" bestFit="1" customWidth="1"/>
    <col min="1864" max="1864" width="4.375" style="70" bestFit="1" customWidth="1"/>
    <col min="1865" max="1865" width="5.25" style="70" bestFit="1" customWidth="1"/>
    <col min="1866" max="1868" width="4.375" style="70" bestFit="1" customWidth="1"/>
    <col min="1869" max="1869" width="1.625" style="70" bestFit="1" customWidth="1"/>
    <col min="1870" max="1871" width="4.375" style="70" bestFit="1" customWidth="1"/>
    <col min="1872" max="2049" width="9" style="70"/>
    <col min="2050" max="2050" width="8" style="70" customWidth="1"/>
    <col min="2051" max="2051" width="7.75" style="70" customWidth="1"/>
    <col min="2052" max="2052" width="17.375" style="70" customWidth="1"/>
    <col min="2053" max="2053" width="12.375" style="70" customWidth="1"/>
    <col min="2054" max="2054" width="3.25" style="70" customWidth="1"/>
    <col min="2055" max="2057" width="1.25" style="70" customWidth="1"/>
    <col min="2058" max="2058" width="8" style="70" customWidth="1"/>
    <col min="2059" max="2059" width="9" style="70" customWidth="1"/>
    <col min="2060" max="2060" width="19.375" style="70" bestFit="1" customWidth="1"/>
    <col min="2061" max="2061" width="7.25" style="70" bestFit="1" customWidth="1"/>
    <col min="2062" max="2062" width="5.875" style="70" bestFit="1" customWidth="1"/>
    <col min="2063" max="2063" width="5.25" style="70" bestFit="1" customWidth="1"/>
    <col min="2064" max="2068" width="16.125" style="70" bestFit="1" customWidth="1"/>
    <col min="2069" max="2069" width="6.125" style="70" bestFit="1" customWidth="1"/>
    <col min="2070" max="2070" width="8.25" style="70" bestFit="1" customWidth="1"/>
    <col min="2071" max="2071" width="12.125" style="70" bestFit="1" customWidth="1"/>
    <col min="2072" max="2072" width="5.75" style="70" bestFit="1" customWidth="1"/>
    <col min="2073" max="2073" width="11.375" style="70" bestFit="1" customWidth="1"/>
    <col min="2074" max="2074" width="7.375" style="70" bestFit="1" customWidth="1"/>
    <col min="2075" max="2075" width="11.125" style="70" bestFit="1" customWidth="1"/>
    <col min="2076" max="2076" width="7.875" style="70" bestFit="1" customWidth="1"/>
    <col min="2077" max="2077" width="10.25" style="70" bestFit="1" customWidth="1"/>
    <col min="2078" max="2078" width="5.375" style="70" bestFit="1" customWidth="1"/>
    <col min="2079" max="2079" width="6.25" style="70" bestFit="1" customWidth="1"/>
    <col min="2080" max="2080" width="3.125" style="70" bestFit="1" customWidth="1"/>
    <col min="2081" max="2081" width="6.25" style="70" bestFit="1" customWidth="1"/>
    <col min="2082" max="2082" width="5.125" style="70" bestFit="1" customWidth="1"/>
    <col min="2083" max="2083" width="7" style="70" bestFit="1" customWidth="1"/>
    <col min="2084" max="2084" width="6.375" style="70" bestFit="1" customWidth="1"/>
    <col min="2085" max="2085" width="6.25" style="70" bestFit="1" customWidth="1"/>
    <col min="2086" max="2086" width="6.375" style="70" bestFit="1" customWidth="1"/>
    <col min="2087" max="2087" width="8.375" style="70" bestFit="1" customWidth="1"/>
    <col min="2088" max="2088" width="14.625" style="70" bestFit="1" customWidth="1"/>
    <col min="2089" max="2089" width="6" style="70" bestFit="1" customWidth="1"/>
    <col min="2090" max="2090" width="6.25" style="70" bestFit="1" customWidth="1"/>
    <col min="2091" max="2091" width="2.875" style="70" bestFit="1" customWidth="1"/>
    <col min="2092" max="2092" width="3.375" style="70" bestFit="1" customWidth="1"/>
    <col min="2093" max="2093" width="12.375" style="70" bestFit="1" customWidth="1"/>
    <col min="2094" max="2094" width="10.875" style="70" bestFit="1" customWidth="1"/>
    <col min="2095" max="2095" width="12.75" style="70" bestFit="1" customWidth="1"/>
    <col min="2096" max="2096" width="15.875" style="70" bestFit="1" customWidth="1"/>
    <col min="2097" max="2097" width="10" style="70" bestFit="1" customWidth="1"/>
    <col min="2098" max="2098" width="11.375" style="70" bestFit="1" customWidth="1"/>
    <col min="2099" max="2099" width="12.625" style="70" bestFit="1" customWidth="1"/>
    <col min="2100" max="2100" width="10.875" style="70" bestFit="1" customWidth="1"/>
    <col min="2101" max="2101" width="7.375" style="70" bestFit="1" customWidth="1"/>
    <col min="2102" max="2102" width="5.25" style="70" bestFit="1" customWidth="1"/>
    <col min="2103" max="2103" width="7.625" style="70" bestFit="1" customWidth="1"/>
    <col min="2104" max="2104" width="19.75" style="70" bestFit="1" customWidth="1"/>
    <col min="2105" max="2105" width="22.125" style="70" bestFit="1" customWidth="1"/>
    <col min="2106" max="2106" width="17.125" style="70" bestFit="1" customWidth="1"/>
    <col min="2107" max="2107" width="17.375" style="70" bestFit="1" customWidth="1"/>
    <col min="2108" max="2108" width="15.25" style="70" bestFit="1" customWidth="1"/>
    <col min="2109" max="2113" width="2.625" style="70" customWidth="1"/>
    <col min="2114" max="2114" width="5.25" style="70" bestFit="1" customWidth="1"/>
    <col min="2115" max="2115" width="16" style="70" bestFit="1" customWidth="1"/>
    <col min="2116" max="2117" width="4.375" style="70" bestFit="1" customWidth="1"/>
    <col min="2118" max="2119" width="6.125" style="70" bestFit="1" customWidth="1"/>
    <col min="2120" max="2120" width="4.375" style="70" bestFit="1" customWidth="1"/>
    <col min="2121" max="2121" width="5.25" style="70" bestFit="1" customWidth="1"/>
    <col min="2122" max="2124" width="4.375" style="70" bestFit="1" customWidth="1"/>
    <col min="2125" max="2125" width="1.625" style="70" bestFit="1" customWidth="1"/>
    <col min="2126" max="2127" width="4.375" style="70" bestFit="1" customWidth="1"/>
    <col min="2128" max="2305" width="9" style="70"/>
    <col min="2306" max="2306" width="8" style="70" customWidth="1"/>
    <col min="2307" max="2307" width="7.75" style="70" customWidth="1"/>
    <col min="2308" max="2308" width="17.375" style="70" customWidth="1"/>
    <col min="2309" max="2309" width="12.375" style="70" customWidth="1"/>
    <col min="2310" max="2310" width="3.25" style="70" customWidth="1"/>
    <col min="2311" max="2313" width="1.25" style="70" customWidth="1"/>
    <col min="2314" max="2314" width="8" style="70" customWidth="1"/>
    <col min="2315" max="2315" width="9" style="70" customWidth="1"/>
    <col min="2316" max="2316" width="19.375" style="70" bestFit="1" customWidth="1"/>
    <col min="2317" max="2317" width="7.25" style="70" bestFit="1" customWidth="1"/>
    <col min="2318" max="2318" width="5.875" style="70" bestFit="1" customWidth="1"/>
    <col min="2319" max="2319" width="5.25" style="70" bestFit="1" customWidth="1"/>
    <col min="2320" max="2324" width="16.125" style="70" bestFit="1" customWidth="1"/>
    <col min="2325" max="2325" width="6.125" style="70" bestFit="1" customWidth="1"/>
    <col min="2326" max="2326" width="8.25" style="70" bestFit="1" customWidth="1"/>
    <col min="2327" max="2327" width="12.125" style="70" bestFit="1" customWidth="1"/>
    <col min="2328" max="2328" width="5.75" style="70" bestFit="1" customWidth="1"/>
    <col min="2329" max="2329" width="11.375" style="70" bestFit="1" customWidth="1"/>
    <col min="2330" max="2330" width="7.375" style="70" bestFit="1" customWidth="1"/>
    <col min="2331" max="2331" width="11.125" style="70" bestFit="1" customWidth="1"/>
    <col min="2332" max="2332" width="7.875" style="70" bestFit="1" customWidth="1"/>
    <col min="2333" max="2333" width="10.25" style="70" bestFit="1" customWidth="1"/>
    <col min="2334" max="2334" width="5.375" style="70" bestFit="1" customWidth="1"/>
    <col min="2335" max="2335" width="6.25" style="70" bestFit="1" customWidth="1"/>
    <col min="2336" max="2336" width="3.125" style="70" bestFit="1" customWidth="1"/>
    <col min="2337" max="2337" width="6.25" style="70" bestFit="1" customWidth="1"/>
    <col min="2338" max="2338" width="5.125" style="70" bestFit="1" customWidth="1"/>
    <col min="2339" max="2339" width="7" style="70" bestFit="1" customWidth="1"/>
    <col min="2340" max="2340" width="6.375" style="70" bestFit="1" customWidth="1"/>
    <col min="2341" max="2341" width="6.25" style="70" bestFit="1" customWidth="1"/>
    <col min="2342" max="2342" width="6.375" style="70" bestFit="1" customWidth="1"/>
    <col min="2343" max="2343" width="8.375" style="70" bestFit="1" customWidth="1"/>
    <col min="2344" max="2344" width="14.625" style="70" bestFit="1" customWidth="1"/>
    <col min="2345" max="2345" width="6" style="70" bestFit="1" customWidth="1"/>
    <col min="2346" max="2346" width="6.25" style="70" bestFit="1" customWidth="1"/>
    <col min="2347" max="2347" width="2.875" style="70" bestFit="1" customWidth="1"/>
    <col min="2348" max="2348" width="3.375" style="70" bestFit="1" customWidth="1"/>
    <col min="2349" max="2349" width="12.375" style="70" bestFit="1" customWidth="1"/>
    <col min="2350" max="2350" width="10.875" style="70" bestFit="1" customWidth="1"/>
    <col min="2351" max="2351" width="12.75" style="70" bestFit="1" customWidth="1"/>
    <col min="2352" max="2352" width="15.875" style="70" bestFit="1" customWidth="1"/>
    <col min="2353" max="2353" width="10" style="70" bestFit="1" customWidth="1"/>
    <col min="2354" max="2354" width="11.375" style="70" bestFit="1" customWidth="1"/>
    <col min="2355" max="2355" width="12.625" style="70" bestFit="1" customWidth="1"/>
    <col min="2356" max="2356" width="10.875" style="70" bestFit="1" customWidth="1"/>
    <col min="2357" max="2357" width="7.375" style="70" bestFit="1" customWidth="1"/>
    <col min="2358" max="2358" width="5.25" style="70" bestFit="1" customWidth="1"/>
    <col min="2359" max="2359" width="7.625" style="70" bestFit="1" customWidth="1"/>
    <col min="2360" max="2360" width="19.75" style="70" bestFit="1" customWidth="1"/>
    <col min="2361" max="2361" width="22.125" style="70" bestFit="1" customWidth="1"/>
    <col min="2362" max="2362" width="17.125" style="70" bestFit="1" customWidth="1"/>
    <col min="2363" max="2363" width="17.375" style="70" bestFit="1" customWidth="1"/>
    <col min="2364" max="2364" width="15.25" style="70" bestFit="1" customWidth="1"/>
    <col min="2365" max="2369" width="2.625" style="70" customWidth="1"/>
    <col min="2370" max="2370" width="5.25" style="70" bestFit="1" customWidth="1"/>
    <col min="2371" max="2371" width="16" style="70" bestFit="1" customWidth="1"/>
    <col min="2372" max="2373" width="4.375" style="70" bestFit="1" customWidth="1"/>
    <col min="2374" max="2375" width="6.125" style="70" bestFit="1" customWidth="1"/>
    <col min="2376" max="2376" width="4.375" style="70" bestFit="1" customWidth="1"/>
    <col min="2377" max="2377" width="5.25" style="70" bestFit="1" customWidth="1"/>
    <col min="2378" max="2380" width="4.375" style="70" bestFit="1" customWidth="1"/>
    <col min="2381" max="2381" width="1.625" style="70" bestFit="1" customWidth="1"/>
    <col min="2382" max="2383" width="4.375" style="70" bestFit="1" customWidth="1"/>
    <col min="2384" max="2561" width="9" style="70"/>
    <col min="2562" max="2562" width="8" style="70" customWidth="1"/>
    <col min="2563" max="2563" width="7.75" style="70" customWidth="1"/>
    <col min="2564" max="2564" width="17.375" style="70" customWidth="1"/>
    <col min="2565" max="2565" width="12.375" style="70" customWidth="1"/>
    <col min="2566" max="2566" width="3.25" style="70" customWidth="1"/>
    <col min="2567" max="2569" width="1.25" style="70" customWidth="1"/>
    <col min="2570" max="2570" width="8" style="70" customWidth="1"/>
    <col min="2571" max="2571" width="9" style="70" customWidth="1"/>
    <col min="2572" max="2572" width="19.375" style="70" bestFit="1" customWidth="1"/>
    <col min="2573" max="2573" width="7.25" style="70" bestFit="1" customWidth="1"/>
    <col min="2574" max="2574" width="5.875" style="70" bestFit="1" customWidth="1"/>
    <col min="2575" max="2575" width="5.25" style="70" bestFit="1" customWidth="1"/>
    <col min="2576" max="2580" width="16.125" style="70" bestFit="1" customWidth="1"/>
    <col min="2581" max="2581" width="6.125" style="70" bestFit="1" customWidth="1"/>
    <col min="2582" max="2582" width="8.25" style="70" bestFit="1" customWidth="1"/>
    <col min="2583" max="2583" width="12.125" style="70" bestFit="1" customWidth="1"/>
    <col min="2584" max="2584" width="5.75" style="70" bestFit="1" customWidth="1"/>
    <col min="2585" max="2585" width="11.375" style="70" bestFit="1" customWidth="1"/>
    <col min="2586" max="2586" width="7.375" style="70" bestFit="1" customWidth="1"/>
    <col min="2587" max="2587" width="11.125" style="70" bestFit="1" customWidth="1"/>
    <col min="2588" max="2588" width="7.875" style="70" bestFit="1" customWidth="1"/>
    <col min="2589" max="2589" width="10.25" style="70" bestFit="1" customWidth="1"/>
    <col min="2590" max="2590" width="5.375" style="70" bestFit="1" customWidth="1"/>
    <col min="2591" max="2591" width="6.25" style="70" bestFit="1" customWidth="1"/>
    <col min="2592" max="2592" width="3.125" style="70" bestFit="1" customWidth="1"/>
    <col min="2593" max="2593" width="6.25" style="70" bestFit="1" customWidth="1"/>
    <col min="2594" max="2594" width="5.125" style="70" bestFit="1" customWidth="1"/>
    <col min="2595" max="2595" width="7" style="70" bestFit="1" customWidth="1"/>
    <col min="2596" max="2596" width="6.375" style="70" bestFit="1" customWidth="1"/>
    <col min="2597" max="2597" width="6.25" style="70" bestFit="1" customWidth="1"/>
    <col min="2598" max="2598" width="6.375" style="70" bestFit="1" customWidth="1"/>
    <col min="2599" max="2599" width="8.375" style="70" bestFit="1" customWidth="1"/>
    <col min="2600" max="2600" width="14.625" style="70" bestFit="1" customWidth="1"/>
    <col min="2601" max="2601" width="6" style="70" bestFit="1" customWidth="1"/>
    <col min="2602" max="2602" width="6.25" style="70" bestFit="1" customWidth="1"/>
    <col min="2603" max="2603" width="2.875" style="70" bestFit="1" customWidth="1"/>
    <col min="2604" max="2604" width="3.375" style="70" bestFit="1" customWidth="1"/>
    <col min="2605" max="2605" width="12.375" style="70" bestFit="1" customWidth="1"/>
    <col min="2606" max="2606" width="10.875" style="70" bestFit="1" customWidth="1"/>
    <col min="2607" max="2607" width="12.75" style="70" bestFit="1" customWidth="1"/>
    <col min="2608" max="2608" width="15.875" style="70" bestFit="1" customWidth="1"/>
    <col min="2609" max="2609" width="10" style="70" bestFit="1" customWidth="1"/>
    <col min="2610" max="2610" width="11.375" style="70" bestFit="1" customWidth="1"/>
    <col min="2611" max="2611" width="12.625" style="70" bestFit="1" customWidth="1"/>
    <col min="2612" max="2612" width="10.875" style="70" bestFit="1" customWidth="1"/>
    <col min="2613" max="2613" width="7.375" style="70" bestFit="1" customWidth="1"/>
    <col min="2614" max="2614" width="5.25" style="70" bestFit="1" customWidth="1"/>
    <col min="2615" max="2615" width="7.625" style="70" bestFit="1" customWidth="1"/>
    <col min="2616" max="2616" width="19.75" style="70" bestFit="1" customWidth="1"/>
    <col min="2617" max="2617" width="22.125" style="70" bestFit="1" customWidth="1"/>
    <col min="2618" max="2618" width="17.125" style="70" bestFit="1" customWidth="1"/>
    <col min="2619" max="2619" width="17.375" style="70" bestFit="1" customWidth="1"/>
    <col min="2620" max="2620" width="15.25" style="70" bestFit="1" customWidth="1"/>
    <col min="2621" max="2625" width="2.625" style="70" customWidth="1"/>
    <col min="2626" max="2626" width="5.25" style="70" bestFit="1" customWidth="1"/>
    <col min="2627" max="2627" width="16" style="70" bestFit="1" customWidth="1"/>
    <col min="2628" max="2629" width="4.375" style="70" bestFit="1" customWidth="1"/>
    <col min="2630" max="2631" width="6.125" style="70" bestFit="1" customWidth="1"/>
    <col min="2632" max="2632" width="4.375" style="70" bestFit="1" customWidth="1"/>
    <col min="2633" max="2633" width="5.25" style="70" bestFit="1" customWidth="1"/>
    <col min="2634" max="2636" width="4.375" style="70" bestFit="1" customWidth="1"/>
    <col min="2637" max="2637" width="1.625" style="70" bestFit="1" customWidth="1"/>
    <col min="2638" max="2639" width="4.375" style="70" bestFit="1" customWidth="1"/>
    <col min="2640" max="2817" width="9" style="70"/>
    <col min="2818" max="2818" width="8" style="70" customWidth="1"/>
    <col min="2819" max="2819" width="7.75" style="70" customWidth="1"/>
    <col min="2820" max="2820" width="17.375" style="70" customWidth="1"/>
    <col min="2821" max="2821" width="12.375" style="70" customWidth="1"/>
    <col min="2822" max="2822" width="3.25" style="70" customWidth="1"/>
    <col min="2823" max="2825" width="1.25" style="70" customWidth="1"/>
    <col min="2826" max="2826" width="8" style="70" customWidth="1"/>
    <col min="2827" max="2827" width="9" style="70" customWidth="1"/>
    <col min="2828" max="2828" width="19.375" style="70" bestFit="1" customWidth="1"/>
    <col min="2829" max="2829" width="7.25" style="70" bestFit="1" customWidth="1"/>
    <col min="2830" max="2830" width="5.875" style="70" bestFit="1" customWidth="1"/>
    <col min="2831" max="2831" width="5.25" style="70" bestFit="1" customWidth="1"/>
    <col min="2832" max="2836" width="16.125" style="70" bestFit="1" customWidth="1"/>
    <col min="2837" max="2837" width="6.125" style="70" bestFit="1" customWidth="1"/>
    <col min="2838" max="2838" width="8.25" style="70" bestFit="1" customWidth="1"/>
    <col min="2839" max="2839" width="12.125" style="70" bestFit="1" customWidth="1"/>
    <col min="2840" max="2840" width="5.75" style="70" bestFit="1" customWidth="1"/>
    <col min="2841" max="2841" width="11.375" style="70" bestFit="1" customWidth="1"/>
    <col min="2842" max="2842" width="7.375" style="70" bestFit="1" customWidth="1"/>
    <col min="2843" max="2843" width="11.125" style="70" bestFit="1" customWidth="1"/>
    <col min="2844" max="2844" width="7.875" style="70" bestFit="1" customWidth="1"/>
    <col min="2845" max="2845" width="10.25" style="70" bestFit="1" customWidth="1"/>
    <col min="2846" max="2846" width="5.375" style="70" bestFit="1" customWidth="1"/>
    <col min="2847" max="2847" width="6.25" style="70" bestFit="1" customWidth="1"/>
    <col min="2848" max="2848" width="3.125" style="70" bestFit="1" customWidth="1"/>
    <col min="2849" max="2849" width="6.25" style="70" bestFit="1" customWidth="1"/>
    <col min="2850" max="2850" width="5.125" style="70" bestFit="1" customWidth="1"/>
    <col min="2851" max="2851" width="7" style="70" bestFit="1" customWidth="1"/>
    <col min="2852" max="2852" width="6.375" style="70" bestFit="1" customWidth="1"/>
    <col min="2853" max="2853" width="6.25" style="70" bestFit="1" customWidth="1"/>
    <col min="2854" max="2854" width="6.375" style="70" bestFit="1" customWidth="1"/>
    <col min="2855" max="2855" width="8.375" style="70" bestFit="1" customWidth="1"/>
    <col min="2856" max="2856" width="14.625" style="70" bestFit="1" customWidth="1"/>
    <col min="2857" max="2857" width="6" style="70" bestFit="1" customWidth="1"/>
    <col min="2858" max="2858" width="6.25" style="70" bestFit="1" customWidth="1"/>
    <col min="2859" max="2859" width="2.875" style="70" bestFit="1" customWidth="1"/>
    <col min="2860" max="2860" width="3.375" style="70" bestFit="1" customWidth="1"/>
    <col min="2861" max="2861" width="12.375" style="70" bestFit="1" customWidth="1"/>
    <col min="2862" max="2862" width="10.875" style="70" bestFit="1" customWidth="1"/>
    <col min="2863" max="2863" width="12.75" style="70" bestFit="1" customWidth="1"/>
    <col min="2864" max="2864" width="15.875" style="70" bestFit="1" customWidth="1"/>
    <col min="2865" max="2865" width="10" style="70" bestFit="1" customWidth="1"/>
    <col min="2866" max="2866" width="11.375" style="70" bestFit="1" customWidth="1"/>
    <col min="2867" max="2867" width="12.625" style="70" bestFit="1" customWidth="1"/>
    <col min="2868" max="2868" width="10.875" style="70" bestFit="1" customWidth="1"/>
    <col min="2869" max="2869" width="7.375" style="70" bestFit="1" customWidth="1"/>
    <col min="2870" max="2870" width="5.25" style="70" bestFit="1" customWidth="1"/>
    <col min="2871" max="2871" width="7.625" style="70" bestFit="1" customWidth="1"/>
    <col min="2872" max="2872" width="19.75" style="70" bestFit="1" customWidth="1"/>
    <col min="2873" max="2873" width="22.125" style="70" bestFit="1" customWidth="1"/>
    <col min="2874" max="2874" width="17.125" style="70" bestFit="1" customWidth="1"/>
    <col min="2875" max="2875" width="17.375" style="70" bestFit="1" customWidth="1"/>
    <col min="2876" max="2876" width="15.25" style="70" bestFit="1" customWidth="1"/>
    <col min="2877" max="2881" width="2.625" style="70" customWidth="1"/>
    <col min="2882" max="2882" width="5.25" style="70" bestFit="1" customWidth="1"/>
    <col min="2883" max="2883" width="16" style="70" bestFit="1" customWidth="1"/>
    <col min="2884" max="2885" width="4.375" style="70" bestFit="1" customWidth="1"/>
    <col min="2886" max="2887" width="6.125" style="70" bestFit="1" customWidth="1"/>
    <col min="2888" max="2888" width="4.375" style="70" bestFit="1" customWidth="1"/>
    <col min="2889" max="2889" width="5.25" style="70" bestFit="1" customWidth="1"/>
    <col min="2890" max="2892" width="4.375" style="70" bestFit="1" customWidth="1"/>
    <col min="2893" max="2893" width="1.625" style="70" bestFit="1" customWidth="1"/>
    <col min="2894" max="2895" width="4.375" style="70" bestFit="1" customWidth="1"/>
    <col min="2896" max="3073" width="9" style="70"/>
    <col min="3074" max="3074" width="8" style="70" customWidth="1"/>
    <col min="3075" max="3075" width="7.75" style="70" customWidth="1"/>
    <col min="3076" max="3076" width="17.375" style="70" customWidth="1"/>
    <col min="3077" max="3077" width="12.375" style="70" customWidth="1"/>
    <col min="3078" max="3078" width="3.25" style="70" customWidth="1"/>
    <col min="3079" max="3081" width="1.25" style="70" customWidth="1"/>
    <col min="3082" max="3082" width="8" style="70" customWidth="1"/>
    <col min="3083" max="3083" width="9" style="70" customWidth="1"/>
    <col min="3084" max="3084" width="19.375" style="70" bestFit="1" customWidth="1"/>
    <col min="3085" max="3085" width="7.25" style="70" bestFit="1" customWidth="1"/>
    <col min="3086" max="3086" width="5.875" style="70" bestFit="1" customWidth="1"/>
    <col min="3087" max="3087" width="5.25" style="70" bestFit="1" customWidth="1"/>
    <col min="3088" max="3092" width="16.125" style="70" bestFit="1" customWidth="1"/>
    <col min="3093" max="3093" width="6.125" style="70" bestFit="1" customWidth="1"/>
    <col min="3094" max="3094" width="8.25" style="70" bestFit="1" customWidth="1"/>
    <col min="3095" max="3095" width="12.125" style="70" bestFit="1" customWidth="1"/>
    <col min="3096" max="3096" width="5.75" style="70" bestFit="1" customWidth="1"/>
    <col min="3097" max="3097" width="11.375" style="70" bestFit="1" customWidth="1"/>
    <col min="3098" max="3098" width="7.375" style="70" bestFit="1" customWidth="1"/>
    <col min="3099" max="3099" width="11.125" style="70" bestFit="1" customWidth="1"/>
    <col min="3100" max="3100" width="7.875" style="70" bestFit="1" customWidth="1"/>
    <col min="3101" max="3101" width="10.25" style="70" bestFit="1" customWidth="1"/>
    <col min="3102" max="3102" width="5.375" style="70" bestFit="1" customWidth="1"/>
    <col min="3103" max="3103" width="6.25" style="70" bestFit="1" customWidth="1"/>
    <col min="3104" max="3104" width="3.125" style="70" bestFit="1" customWidth="1"/>
    <col min="3105" max="3105" width="6.25" style="70" bestFit="1" customWidth="1"/>
    <col min="3106" max="3106" width="5.125" style="70" bestFit="1" customWidth="1"/>
    <col min="3107" max="3107" width="7" style="70" bestFit="1" customWidth="1"/>
    <col min="3108" max="3108" width="6.375" style="70" bestFit="1" customWidth="1"/>
    <col min="3109" max="3109" width="6.25" style="70" bestFit="1" customWidth="1"/>
    <col min="3110" max="3110" width="6.375" style="70" bestFit="1" customWidth="1"/>
    <col min="3111" max="3111" width="8.375" style="70" bestFit="1" customWidth="1"/>
    <col min="3112" max="3112" width="14.625" style="70" bestFit="1" customWidth="1"/>
    <col min="3113" max="3113" width="6" style="70" bestFit="1" customWidth="1"/>
    <col min="3114" max="3114" width="6.25" style="70" bestFit="1" customWidth="1"/>
    <col min="3115" max="3115" width="2.875" style="70" bestFit="1" customWidth="1"/>
    <col min="3116" max="3116" width="3.375" style="70" bestFit="1" customWidth="1"/>
    <col min="3117" max="3117" width="12.375" style="70" bestFit="1" customWidth="1"/>
    <col min="3118" max="3118" width="10.875" style="70" bestFit="1" customWidth="1"/>
    <col min="3119" max="3119" width="12.75" style="70" bestFit="1" customWidth="1"/>
    <col min="3120" max="3120" width="15.875" style="70" bestFit="1" customWidth="1"/>
    <col min="3121" max="3121" width="10" style="70" bestFit="1" customWidth="1"/>
    <col min="3122" max="3122" width="11.375" style="70" bestFit="1" customWidth="1"/>
    <col min="3123" max="3123" width="12.625" style="70" bestFit="1" customWidth="1"/>
    <col min="3124" max="3124" width="10.875" style="70" bestFit="1" customWidth="1"/>
    <col min="3125" max="3125" width="7.375" style="70" bestFit="1" customWidth="1"/>
    <col min="3126" max="3126" width="5.25" style="70" bestFit="1" customWidth="1"/>
    <col min="3127" max="3127" width="7.625" style="70" bestFit="1" customWidth="1"/>
    <col min="3128" max="3128" width="19.75" style="70" bestFit="1" customWidth="1"/>
    <col min="3129" max="3129" width="22.125" style="70" bestFit="1" customWidth="1"/>
    <col min="3130" max="3130" width="17.125" style="70" bestFit="1" customWidth="1"/>
    <col min="3131" max="3131" width="17.375" style="70" bestFit="1" customWidth="1"/>
    <col min="3132" max="3132" width="15.25" style="70" bestFit="1" customWidth="1"/>
    <col min="3133" max="3137" width="2.625" style="70" customWidth="1"/>
    <col min="3138" max="3138" width="5.25" style="70" bestFit="1" customWidth="1"/>
    <col min="3139" max="3139" width="16" style="70" bestFit="1" customWidth="1"/>
    <col min="3140" max="3141" width="4.375" style="70" bestFit="1" customWidth="1"/>
    <col min="3142" max="3143" width="6.125" style="70" bestFit="1" customWidth="1"/>
    <col min="3144" max="3144" width="4.375" style="70" bestFit="1" customWidth="1"/>
    <col min="3145" max="3145" width="5.25" style="70" bestFit="1" customWidth="1"/>
    <col min="3146" max="3148" width="4.375" style="70" bestFit="1" customWidth="1"/>
    <col min="3149" max="3149" width="1.625" style="70" bestFit="1" customWidth="1"/>
    <col min="3150" max="3151" width="4.375" style="70" bestFit="1" customWidth="1"/>
    <col min="3152" max="3329" width="9" style="70"/>
    <col min="3330" max="3330" width="8" style="70" customWidth="1"/>
    <col min="3331" max="3331" width="7.75" style="70" customWidth="1"/>
    <col min="3332" max="3332" width="17.375" style="70" customWidth="1"/>
    <col min="3333" max="3333" width="12.375" style="70" customWidth="1"/>
    <col min="3334" max="3334" width="3.25" style="70" customWidth="1"/>
    <col min="3335" max="3337" width="1.25" style="70" customWidth="1"/>
    <col min="3338" max="3338" width="8" style="70" customWidth="1"/>
    <col min="3339" max="3339" width="9" style="70" customWidth="1"/>
    <col min="3340" max="3340" width="19.375" style="70" bestFit="1" customWidth="1"/>
    <col min="3341" max="3341" width="7.25" style="70" bestFit="1" customWidth="1"/>
    <col min="3342" max="3342" width="5.875" style="70" bestFit="1" customWidth="1"/>
    <col min="3343" max="3343" width="5.25" style="70" bestFit="1" customWidth="1"/>
    <col min="3344" max="3348" width="16.125" style="70" bestFit="1" customWidth="1"/>
    <col min="3349" max="3349" width="6.125" style="70" bestFit="1" customWidth="1"/>
    <col min="3350" max="3350" width="8.25" style="70" bestFit="1" customWidth="1"/>
    <col min="3351" max="3351" width="12.125" style="70" bestFit="1" customWidth="1"/>
    <col min="3352" max="3352" width="5.75" style="70" bestFit="1" customWidth="1"/>
    <col min="3353" max="3353" width="11.375" style="70" bestFit="1" customWidth="1"/>
    <col min="3354" max="3354" width="7.375" style="70" bestFit="1" customWidth="1"/>
    <col min="3355" max="3355" width="11.125" style="70" bestFit="1" customWidth="1"/>
    <col min="3356" max="3356" width="7.875" style="70" bestFit="1" customWidth="1"/>
    <col min="3357" max="3357" width="10.25" style="70" bestFit="1" customWidth="1"/>
    <col min="3358" max="3358" width="5.375" style="70" bestFit="1" customWidth="1"/>
    <col min="3359" max="3359" width="6.25" style="70" bestFit="1" customWidth="1"/>
    <col min="3360" max="3360" width="3.125" style="70" bestFit="1" customWidth="1"/>
    <col min="3361" max="3361" width="6.25" style="70" bestFit="1" customWidth="1"/>
    <col min="3362" max="3362" width="5.125" style="70" bestFit="1" customWidth="1"/>
    <col min="3363" max="3363" width="7" style="70" bestFit="1" customWidth="1"/>
    <col min="3364" max="3364" width="6.375" style="70" bestFit="1" customWidth="1"/>
    <col min="3365" max="3365" width="6.25" style="70" bestFit="1" customWidth="1"/>
    <col min="3366" max="3366" width="6.375" style="70" bestFit="1" customWidth="1"/>
    <col min="3367" max="3367" width="8.375" style="70" bestFit="1" customWidth="1"/>
    <col min="3368" max="3368" width="14.625" style="70" bestFit="1" customWidth="1"/>
    <col min="3369" max="3369" width="6" style="70" bestFit="1" customWidth="1"/>
    <col min="3370" max="3370" width="6.25" style="70" bestFit="1" customWidth="1"/>
    <col min="3371" max="3371" width="2.875" style="70" bestFit="1" customWidth="1"/>
    <col min="3372" max="3372" width="3.375" style="70" bestFit="1" customWidth="1"/>
    <col min="3373" max="3373" width="12.375" style="70" bestFit="1" customWidth="1"/>
    <col min="3374" max="3374" width="10.875" style="70" bestFit="1" customWidth="1"/>
    <col min="3375" max="3375" width="12.75" style="70" bestFit="1" customWidth="1"/>
    <col min="3376" max="3376" width="15.875" style="70" bestFit="1" customWidth="1"/>
    <col min="3377" max="3377" width="10" style="70" bestFit="1" customWidth="1"/>
    <col min="3378" max="3378" width="11.375" style="70" bestFit="1" customWidth="1"/>
    <col min="3379" max="3379" width="12.625" style="70" bestFit="1" customWidth="1"/>
    <col min="3380" max="3380" width="10.875" style="70" bestFit="1" customWidth="1"/>
    <col min="3381" max="3381" width="7.375" style="70" bestFit="1" customWidth="1"/>
    <col min="3382" max="3382" width="5.25" style="70" bestFit="1" customWidth="1"/>
    <col min="3383" max="3383" width="7.625" style="70" bestFit="1" customWidth="1"/>
    <col min="3384" max="3384" width="19.75" style="70" bestFit="1" customWidth="1"/>
    <col min="3385" max="3385" width="22.125" style="70" bestFit="1" customWidth="1"/>
    <col min="3386" max="3386" width="17.125" style="70" bestFit="1" customWidth="1"/>
    <col min="3387" max="3387" width="17.375" style="70" bestFit="1" customWidth="1"/>
    <col min="3388" max="3388" width="15.25" style="70" bestFit="1" customWidth="1"/>
    <col min="3389" max="3393" width="2.625" style="70" customWidth="1"/>
    <col min="3394" max="3394" width="5.25" style="70" bestFit="1" customWidth="1"/>
    <col min="3395" max="3395" width="16" style="70" bestFit="1" customWidth="1"/>
    <col min="3396" max="3397" width="4.375" style="70" bestFit="1" customWidth="1"/>
    <col min="3398" max="3399" width="6.125" style="70" bestFit="1" customWidth="1"/>
    <col min="3400" max="3400" width="4.375" style="70" bestFit="1" customWidth="1"/>
    <col min="3401" max="3401" width="5.25" style="70" bestFit="1" customWidth="1"/>
    <col min="3402" max="3404" width="4.375" style="70" bestFit="1" customWidth="1"/>
    <col min="3405" max="3405" width="1.625" style="70" bestFit="1" customWidth="1"/>
    <col min="3406" max="3407" width="4.375" style="70" bestFit="1" customWidth="1"/>
    <col min="3408" max="3585" width="9" style="70"/>
    <col min="3586" max="3586" width="8" style="70" customWidth="1"/>
    <col min="3587" max="3587" width="7.75" style="70" customWidth="1"/>
    <col min="3588" max="3588" width="17.375" style="70" customWidth="1"/>
    <col min="3589" max="3589" width="12.375" style="70" customWidth="1"/>
    <col min="3590" max="3590" width="3.25" style="70" customWidth="1"/>
    <col min="3591" max="3593" width="1.25" style="70" customWidth="1"/>
    <col min="3594" max="3594" width="8" style="70" customWidth="1"/>
    <col min="3595" max="3595" width="9" style="70" customWidth="1"/>
    <col min="3596" max="3596" width="19.375" style="70" bestFit="1" customWidth="1"/>
    <col min="3597" max="3597" width="7.25" style="70" bestFit="1" customWidth="1"/>
    <col min="3598" max="3598" width="5.875" style="70" bestFit="1" customWidth="1"/>
    <col min="3599" max="3599" width="5.25" style="70" bestFit="1" customWidth="1"/>
    <col min="3600" max="3604" width="16.125" style="70" bestFit="1" customWidth="1"/>
    <col min="3605" max="3605" width="6.125" style="70" bestFit="1" customWidth="1"/>
    <col min="3606" max="3606" width="8.25" style="70" bestFit="1" customWidth="1"/>
    <col min="3607" max="3607" width="12.125" style="70" bestFit="1" customWidth="1"/>
    <col min="3608" max="3608" width="5.75" style="70" bestFit="1" customWidth="1"/>
    <col min="3609" max="3609" width="11.375" style="70" bestFit="1" customWidth="1"/>
    <col min="3610" max="3610" width="7.375" style="70" bestFit="1" customWidth="1"/>
    <col min="3611" max="3611" width="11.125" style="70" bestFit="1" customWidth="1"/>
    <col min="3612" max="3612" width="7.875" style="70" bestFit="1" customWidth="1"/>
    <col min="3613" max="3613" width="10.25" style="70" bestFit="1" customWidth="1"/>
    <col min="3614" max="3614" width="5.375" style="70" bestFit="1" customWidth="1"/>
    <col min="3615" max="3615" width="6.25" style="70" bestFit="1" customWidth="1"/>
    <col min="3616" max="3616" width="3.125" style="70" bestFit="1" customWidth="1"/>
    <col min="3617" max="3617" width="6.25" style="70" bestFit="1" customWidth="1"/>
    <col min="3618" max="3618" width="5.125" style="70" bestFit="1" customWidth="1"/>
    <col min="3619" max="3619" width="7" style="70" bestFit="1" customWidth="1"/>
    <col min="3620" max="3620" width="6.375" style="70" bestFit="1" customWidth="1"/>
    <col min="3621" max="3621" width="6.25" style="70" bestFit="1" customWidth="1"/>
    <col min="3622" max="3622" width="6.375" style="70" bestFit="1" customWidth="1"/>
    <col min="3623" max="3623" width="8.375" style="70" bestFit="1" customWidth="1"/>
    <col min="3624" max="3624" width="14.625" style="70" bestFit="1" customWidth="1"/>
    <col min="3625" max="3625" width="6" style="70" bestFit="1" customWidth="1"/>
    <col min="3626" max="3626" width="6.25" style="70" bestFit="1" customWidth="1"/>
    <col min="3627" max="3627" width="2.875" style="70" bestFit="1" customWidth="1"/>
    <col min="3628" max="3628" width="3.375" style="70" bestFit="1" customWidth="1"/>
    <col min="3629" max="3629" width="12.375" style="70" bestFit="1" customWidth="1"/>
    <col min="3630" max="3630" width="10.875" style="70" bestFit="1" customWidth="1"/>
    <col min="3631" max="3631" width="12.75" style="70" bestFit="1" customWidth="1"/>
    <col min="3632" max="3632" width="15.875" style="70" bestFit="1" customWidth="1"/>
    <col min="3633" max="3633" width="10" style="70" bestFit="1" customWidth="1"/>
    <col min="3634" max="3634" width="11.375" style="70" bestFit="1" customWidth="1"/>
    <col min="3635" max="3635" width="12.625" style="70" bestFit="1" customWidth="1"/>
    <col min="3636" max="3636" width="10.875" style="70" bestFit="1" customWidth="1"/>
    <col min="3637" max="3637" width="7.375" style="70" bestFit="1" customWidth="1"/>
    <col min="3638" max="3638" width="5.25" style="70" bestFit="1" customWidth="1"/>
    <col min="3639" max="3639" width="7.625" style="70" bestFit="1" customWidth="1"/>
    <col min="3640" max="3640" width="19.75" style="70" bestFit="1" customWidth="1"/>
    <col min="3641" max="3641" width="22.125" style="70" bestFit="1" customWidth="1"/>
    <col min="3642" max="3642" width="17.125" style="70" bestFit="1" customWidth="1"/>
    <col min="3643" max="3643" width="17.375" style="70" bestFit="1" customWidth="1"/>
    <col min="3644" max="3644" width="15.25" style="70" bestFit="1" customWidth="1"/>
    <col min="3645" max="3649" width="2.625" style="70" customWidth="1"/>
    <col min="3650" max="3650" width="5.25" style="70" bestFit="1" customWidth="1"/>
    <col min="3651" max="3651" width="16" style="70" bestFit="1" customWidth="1"/>
    <col min="3652" max="3653" width="4.375" style="70" bestFit="1" customWidth="1"/>
    <col min="3654" max="3655" width="6.125" style="70" bestFit="1" customWidth="1"/>
    <col min="3656" max="3656" width="4.375" style="70" bestFit="1" customWidth="1"/>
    <col min="3657" max="3657" width="5.25" style="70" bestFit="1" customWidth="1"/>
    <col min="3658" max="3660" width="4.375" style="70" bestFit="1" customWidth="1"/>
    <col min="3661" max="3661" width="1.625" style="70" bestFit="1" customWidth="1"/>
    <col min="3662" max="3663" width="4.375" style="70" bestFit="1" customWidth="1"/>
    <col min="3664" max="3841" width="9" style="70"/>
    <col min="3842" max="3842" width="8" style="70" customWidth="1"/>
    <col min="3843" max="3843" width="7.75" style="70" customWidth="1"/>
    <col min="3844" max="3844" width="17.375" style="70" customWidth="1"/>
    <col min="3845" max="3845" width="12.375" style="70" customWidth="1"/>
    <col min="3846" max="3846" width="3.25" style="70" customWidth="1"/>
    <col min="3847" max="3849" width="1.25" style="70" customWidth="1"/>
    <col min="3850" max="3850" width="8" style="70" customWidth="1"/>
    <col min="3851" max="3851" width="9" style="70" customWidth="1"/>
    <col min="3852" max="3852" width="19.375" style="70" bestFit="1" customWidth="1"/>
    <col min="3853" max="3853" width="7.25" style="70" bestFit="1" customWidth="1"/>
    <col min="3854" max="3854" width="5.875" style="70" bestFit="1" customWidth="1"/>
    <col min="3855" max="3855" width="5.25" style="70" bestFit="1" customWidth="1"/>
    <col min="3856" max="3860" width="16.125" style="70" bestFit="1" customWidth="1"/>
    <col min="3861" max="3861" width="6.125" style="70" bestFit="1" customWidth="1"/>
    <col min="3862" max="3862" width="8.25" style="70" bestFit="1" customWidth="1"/>
    <col min="3863" max="3863" width="12.125" style="70" bestFit="1" customWidth="1"/>
    <col min="3864" max="3864" width="5.75" style="70" bestFit="1" customWidth="1"/>
    <col min="3865" max="3865" width="11.375" style="70" bestFit="1" customWidth="1"/>
    <col min="3866" max="3866" width="7.375" style="70" bestFit="1" customWidth="1"/>
    <col min="3867" max="3867" width="11.125" style="70" bestFit="1" customWidth="1"/>
    <col min="3868" max="3868" width="7.875" style="70" bestFit="1" customWidth="1"/>
    <col min="3869" max="3869" width="10.25" style="70" bestFit="1" customWidth="1"/>
    <col min="3870" max="3870" width="5.375" style="70" bestFit="1" customWidth="1"/>
    <col min="3871" max="3871" width="6.25" style="70" bestFit="1" customWidth="1"/>
    <col min="3872" max="3872" width="3.125" style="70" bestFit="1" customWidth="1"/>
    <col min="3873" max="3873" width="6.25" style="70" bestFit="1" customWidth="1"/>
    <col min="3874" max="3874" width="5.125" style="70" bestFit="1" customWidth="1"/>
    <col min="3875" max="3875" width="7" style="70" bestFit="1" customWidth="1"/>
    <col min="3876" max="3876" width="6.375" style="70" bestFit="1" customWidth="1"/>
    <col min="3877" max="3877" width="6.25" style="70" bestFit="1" customWidth="1"/>
    <col min="3878" max="3878" width="6.375" style="70" bestFit="1" customWidth="1"/>
    <col min="3879" max="3879" width="8.375" style="70" bestFit="1" customWidth="1"/>
    <col min="3880" max="3880" width="14.625" style="70" bestFit="1" customWidth="1"/>
    <col min="3881" max="3881" width="6" style="70" bestFit="1" customWidth="1"/>
    <col min="3882" max="3882" width="6.25" style="70" bestFit="1" customWidth="1"/>
    <col min="3883" max="3883" width="2.875" style="70" bestFit="1" customWidth="1"/>
    <col min="3884" max="3884" width="3.375" style="70" bestFit="1" customWidth="1"/>
    <col min="3885" max="3885" width="12.375" style="70" bestFit="1" customWidth="1"/>
    <col min="3886" max="3886" width="10.875" style="70" bestFit="1" customWidth="1"/>
    <col min="3887" max="3887" width="12.75" style="70" bestFit="1" customWidth="1"/>
    <col min="3888" max="3888" width="15.875" style="70" bestFit="1" customWidth="1"/>
    <col min="3889" max="3889" width="10" style="70" bestFit="1" customWidth="1"/>
    <col min="3890" max="3890" width="11.375" style="70" bestFit="1" customWidth="1"/>
    <col min="3891" max="3891" width="12.625" style="70" bestFit="1" customWidth="1"/>
    <col min="3892" max="3892" width="10.875" style="70" bestFit="1" customWidth="1"/>
    <col min="3893" max="3893" width="7.375" style="70" bestFit="1" customWidth="1"/>
    <col min="3894" max="3894" width="5.25" style="70" bestFit="1" customWidth="1"/>
    <col min="3895" max="3895" width="7.625" style="70" bestFit="1" customWidth="1"/>
    <col min="3896" max="3896" width="19.75" style="70" bestFit="1" customWidth="1"/>
    <col min="3897" max="3897" width="22.125" style="70" bestFit="1" customWidth="1"/>
    <col min="3898" max="3898" width="17.125" style="70" bestFit="1" customWidth="1"/>
    <col min="3899" max="3899" width="17.375" style="70" bestFit="1" customWidth="1"/>
    <col min="3900" max="3900" width="15.25" style="70" bestFit="1" customWidth="1"/>
    <col min="3901" max="3905" width="2.625" style="70" customWidth="1"/>
    <col min="3906" max="3906" width="5.25" style="70" bestFit="1" customWidth="1"/>
    <col min="3907" max="3907" width="16" style="70" bestFit="1" customWidth="1"/>
    <col min="3908" max="3909" width="4.375" style="70" bestFit="1" customWidth="1"/>
    <col min="3910" max="3911" width="6.125" style="70" bestFit="1" customWidth="1"/>
    <col min="3912" max="3912" width="4.375" style="70" bestFit="1" customWidth="1"/>
    <col min="3913" max="3913" width="5.25" style="70" bestFit="1" customWidth="1"/>
    <col min="3914" max="3916" width="4.375" style="70" bestFit="1" customWidth="1"/>
    <col min="3917" max="3917" width="1.625" style="70" bestFit="1" customWidth="1"/>
    <col min="3918" max="3919" width="4.375" style="70" bestFit="1" customWidth="1"/>
    <col min="3920" max="4097" width="9" style="70"/>
    <col min="4098" max="4098" width="8" style="70" customWidth="1"/>
    <col min="4099" max="4099" width="7.75" style="70" customWidth="1"/>
    <col min="4100" max="4100" width="17.375" style="70" customWidth="1"/>
    <col min="4101" max="4101" width="12.375" style="70" customWidth="1"/>
    <col min="4102" max="4102" width="3.25" style="70" customWidth="1"/>
    <col min="4103" max="4105" width="1.25" style="70" customWidth="1"/>
    <col min="4106" max="4106" width="8" style="70" customWidth="1"/>
    <col min="4107" max="4107" width="9" style="70" customWidth="1"/>
    <col min="4108" max="4108" width="19.375" style="70" bestFit="1" customWidth="1"/>
    <col min="4109" max="4109" width="7.25" style="70" bestFit="1" customWidth="1"/>
    <col min="4110" max="4110" width="5.875" style="70" bestFit="1" customWidth="1"/>
    <col min="4111" max="4111" width="5.25" style="70" bestFit="1" customWidth="1"/>
    <col min="4112" max="4116" width="16.125" style="70" bestFit="1" customWidth="1"/>
    <col min="4117" max="4117" width="6.125" style="70" bestFit="1" customWidth="1"/>
    <col min="4118" max="4118" width="8.25" style="70" bestFit="1" customWidth="1"/>
    <col min="4119" max="4119" width="12.125" style="70" bestFit="1" customWidth="1"/>
    <col min="4120" max="4120" width="5.75" style="70" bestFit="1" customWidth="1"/>
    <col min="4121" max="4121" width="11.375" style="70" bestFit="1" customWidth="1"/>
    <col min="4122" max="4122" width="7.375" style="70" bestFit="1" customWidth="1"/>
    <col min="4123" max="4123" width="11.125" style="70" bestFit="1" customWidth="1"/>
    <col min="4124" max="4124" width="7.875" style="70" bestFit="1" customWidth="1"/>
    <col min="4125" max="4125" width="10.25" style="70" bestFit="1" customWidth="1"/>
    <col min="4126" max="4126" width="5.375" style="70" bestFit="1" customWidth="1"/>
    <col min="4127" max="4127" width="6.25" style="70" bestFit="1" customWidth="1"/>
    <col min="4128" max="4128" width="3.125" style="70" bestFit="1" customWidth="1"/>
    <col min="4129" max="4129" width="6.25" style="70" bestFit="1" customWidth="1"/>
    <col min="4130" max="4130" width="5.125" style="70" bestFit="1" customWidth="1"/>
    <col min="4131" max="4131" width="7" style="70" bestFit="1" customWidth="1"/>
    <col min="4132" max="4132" width="6.375" style="70" bestFit="1" customWidth="1"/>
    <col min="4133" max="4133" width="6.25" style="70" bestFit="1" customWidth="1"/>
    <col min="4134" max="4134" width="6.375" style="70" bestFit="1" customWidth="1"/>
    <col min="4135" max="4135" width="8.375" style="70" bestFit="1" customWidth="1"/>
    <col min="4136" max="4136" width="14.625" style="70" bestFit="1" customWidth="1"/>
    <col min="4137" max="4137" width="6" style="70" bestFit="1" customWidth="1"/>
    <col min="4138" max="4138" width="6.25" style="70" bestFit="1" customWidth="1"/>
    <col min="4139" max="4139" width="2.875" style="70" bestFit="1" customWidth="1"/>
    <col min="4140" max="4140" width="3.375" style="70" bestFit="1" customWidth="1"/>
    <col min="4141" max="4141" width="12.375" style="70" bestFit="1" customWidth="1"/>
    <col min="4142" max="4142" width="10.875" style="70" bestFit="1" customWidth="1"/>
    <col min="4143" max="4143" width="12.75" style="70" bestFit="1" customWidth="1"/>
    <col min="4144" max="4144" width="15.875" style="70" bestFit="1" customWidth="1"/>
    <col min="4145" max="4145" width="10" style="70" bestFit="1" customWidth="1"/>
    <col min="4146" max="4146" width="11.375" style="70" bestFit="1" customWidth="1"/>
    <col min="4147" max="4147" width="12.625" style="70" bestFit="1" customWidth="1"/>
    <col min="4148" max="4148" width="10.875" style="70" bestFit="1" customWidth="1"/>
    <col min="4149" max="4149" width="7.375" style="70" bestFit="1" customWidth="1"/>
    <col min="4150" max="4150" width="5.25" style="70" bestFit="1" customWidth="1"/>
    <col min="4151" max="4151" width="7.625" style="70" bestFit="1" customWidth="1"/>
    <col min="4152" max="4152" width="19.75" style="70" bestFit="1" customWidth="1"/>
    <col min="4153" max="4153" width="22.125" style="70" bestFit="1" customWidth="1"/>
    <col min="4154" max="4154" width="17.125" style="70" bestFit="1" customWidth="1"/>
    <col min="4155" max="4155" width="17.375" style="70" bestFit="1" customWidth="1"/>
    <col min="4156" max="4156" width="15.25" style="70" bestFit="1" customWidth="1"/>
    <col min="4157" max="4161" width="2.625" style="70" customWidth="1"/>
    <col min="4162" max="4162" width="5.25" style="70" bestFit="1" customWidth="1"/>
    <col min="4163" max="4163" width="16" style="70" bestFit="1" customWidth="1"/>
    <col min="4164" max="4165" width="4.375" style="70" bestFit="1" customWidth="1"/>
    <col min="4166" max="4167" width="6.125" style="70" bestFit="1" customWidth="1"/>
    <col min="4168" max="4168" width="4.375" style="70" bestFit="1" customWidth="1"/>
    <col min="4169" max="4169" width="5.25" style="70" bestFit="1" customWidth="1"/>
    <col min="4170" max="4172" width="4.375" style="70" bestFit="1" customWidth="1"/>
    <col min="4173" max="4173" width="1.625" style="70" bestFit="1" customWidth="1"/>
    <col min="4174" max="4175" width="4.375" style="70" bestFit="1" customWidth="1"/>
    <col min="4176" max="4353" width="9" style="70"/>
    <col min="4354" max="4354" width="8" style="70" customWidth="1"/>
    <col min="4355" max="4355" width="7.75" style="70" customWidth="1"/>
    <col min="4356" max="4356" width="17.375" style="70" customWidth="1"/>
    <col min="4357" max="4357" width="12.375" style="70" customWidth="1"/>
    <col min="4358" max="4358" width="3.25" style="70" customWidth="1"/>
    <col min="4359" max="4361" width="1.25" style="70" customWidth="1"/>
    <col min="4362" max="4362" width="8" style="70" customWidth="1"/>
    <col min="4363" max="4363" width="9" style="70" customWidth="1"/>
    <col min="4364" max="4364" width="19.375" style="70" bestFit="1" customWidth="1"/>
    <col min="4365" max="4365" width="7.25" style="70" bestFit="1" customWidth="1"/>
    <col min="4366" max="4366" width="5.875" style="70" bestFit="1" customWidth="1"/>
    <col min="4367" max="4367" width="5.25" style="70" bestFit="1" customWidth="1"/>
    <col min="4368" max="4372" width="16.125" style="70" bestFit="1" customWidth="1"/>
    <col min="4373" max="4373" width="6.125" style="70" bestFit="1" customWidth="1"/>
    <col min="4374" max="4374" width="8.25" style="70" bestFit="1" customWidth="1"/>
    <col min="4375" max="4375" width="12.125" style="70" bestFit="1" customWidth="1"/>
    <col min="4376" max="4376" width="5.75" style="70" bestFit="1" customWidth="1"/>
    <col min="4377" max="4377" width="11.375" style="70" bestFit="1" customWidth="1"/>
    <col min="4378" max="4378" width="7.375" style="70" bestFit="1" customWidth="1"/>
    <col min="4379" max="4379" width="11.125" style="70" bestFit="1" customWidth="1"/>
    <col min="4380" max="4380" width="7.875" style="70" bestFit="1" customWidth="1"/>
    <col min="4381" max="4381" width="10.25" style="70" bestFit="1" customWidth="1"/>
    <col min="4382" max="4382" width="5.375" style="70" bestFit="1" customWidth="1"/>
    <col min="4383" max="4383" width="6.25" style="70" bestFit="1" customWidth="1"/>
    <col min="4384" max="4384" width="3.125" style="70" bestFit="1" customWidth="1"/>
    <col min="4385" max="4385" width="6.25" style="70" bestFit="1" customWidth="1"/>
    <col min="4386" max="4386" width="5.125" style="70" bestFit="1" customWidth="1"/>
    <col min="4387" max="4387" width="7" style="70" bestFit="1" customWidth="1"/>
    <col min="4388" max="4388" width="6.375" style="70" bestFit="1" customWidth="1"/>
    <col min="4389" max="4389" width="6.25" style="70" bestFit="1" customWidth="1"/>
    <col min="4390" max="4390" width="6.375" style="70" bestFit="1" customWidth="1"/>
    <col min="4391" max="4391" width="8.375" style="70" bestFit="1" customWidth="1"/>
    <col min="4392" max="4392" width="14.625" style="70" bestFit="1" customWidth="1"/>
    <col min="4393" max="4393" width="6" style="70" bestFit="1" customWidth="1"/>
    <col min="4394" max="4394" width="6.25" style="70" bestFit="1" customWidth="1"/>
    <col min="4395" max="4395" width="2.875" style="70" bestFit="1" customWidth="1"/>
    <col min="4396" max="4396" width="3.375" style="70" bestFit="1" customWidth="1"/>
    <col min="4397" max="4397" width="12.375" style="70" bestFit="1" customWidth="1"/>
    <col min="4398" max="4398" width="10.875" style="70" bestFit="1" customWidth="1"/>
    <col min="4399" max="4399" width="12.75" style="70" bestFit="1" customWidth="1"/>
    <col min="4400" max="4400" width="15.875" style="70" bestFit="1" customWidth="1"/>
    <col min="4401" max="4401" width="10" style="70" bestFit="1" customWidth="1"/>
    <col min="4402" max="4402" width="11.375" style="70" bestFit="1" customWidth="1"/>
    <col min="4403" max="4403" width="12.625" style="70" bestFit="1" customWidth="1"/>
    <col min="4404" max="4404" width="10.875" style="70" bestFit="1" customWidth="1"/>
    <col min="4405" max="4405" width="7.375" style="70" bestFit="1" customWidth="1"/>
    <col min="4406" max="4406" width="5.25" style="70" bestFit="1" customWidth="1"/>
    <col min="4407" max="4407" width="7.625" style="70" bestFit="1" customWidth="1"/>
    <col min="4408" max="4408" width="19.75" style="70" bestFit="1" customWidth="1"/>
    <col min="4409" max="4409" width="22.125" style="70" bestFit="1" customWidth="1"/>
    <col min="4410" max="4410" width="17.125" style="70" bestFit="1" customWidth="1"/>
    <col min="4411" max="4411" width="17.375" style="70" bestFit="1" customWidth="1"/>
    <col min="4412" max="4412" width="15.25" style="70" bestFit="1" customWidth="1"/>
    <col min="4413" max="4417" width="2.625" style="70" customWidth="1"/>
    <col min="4418" max="4418" width="5.25" style="70" bestFit="1" customWidth="1"/>
    <col min="4419" max="4419" width="16" style="70" bestFit="1" customWidth="1"/>
    <col min="4420" max="4421" width="4.375" style="70" bestFit="1" customWidth="1"/>
    <col min="4422" max="4423" width="6.125" style="70" bestFit="1" customWidth="1"/>
    <col min="4424" max="4424" width="4.375" style="70" bestFit="1" customWidth="1"/>
    <col min="4425" max="4425" width="5.25" style="70" bestFit="1" customWidth="1"/>
    <col min="4426" max="4428" width="4.375" style="70" bestFit="1" customWidth="1"/>
    <col min="4429" max="4429" width="1.625" style="70" bestFit="1" customWidth="1"/>
    <col min="4430" max="4431" width="4.375" style="70" bestFit="1" customWidth="1"/>
    <col min="4432" max="4609" width="9" style="70"/>
    <col min="4610" max="4610" width="8" style="70" customWidth="1"/>
    <col min="4611" max="4611" width="7.75" style="70" customWidth="1"/>
    <col min="4612" max="4612" width="17.375" style="70" customWidth="1"/>
    <col min="4613" max="4613" width="12.375" style="70" customWidth="1"/>
    <col min="4614" max="4614" width="3.25" style="70" customWidth="1"/>
    <col min="4615" max="4617" width="1.25" style="70" customWidth="1"/>
    <col min="4618" max="4618" width="8" style="70" customWidth="1"/>
    <col min="4619" max="4619" width="9" style="70" customWidth="1"/>
    <col min="4620" max="4620" width="19.375" style="70" bestFit="1" customWidth="1"/>
    <col min="4621" max="4621" width="7.25" style="70" bestFit="1" customWidth="1"/>
    <col min="4622" max="4622" width="5.875" style="70" bestFit="1" customWidth="1"/>
    <col min="4623" max="4623" width="5.25" style="70" bestFit="1" customWidth="1"/>
    <col min="4624" max="4628" width="16.125" style="70" bestFit="1" customWidth="1"/>
    <col min="4629" max="4629" width="6.125" style="70" bestFit="1" customWidth="1"/>
    <col min="4630" max="4630" width="8.25" style="70" bestFit="1" customWidth="1"/>
    <col min="4631" max="4631" width="12.125" style="70" bestFit="1" customWidth="1"/>
    <col min="4632" max="4632" width="5.75" style="70" bestFit="1" customWidth="1"/>
    <col min="4633" max="4633" width="11.375" style="70" bestFit="1" customWidth="1"/>
    <col min="4634" max="4634" width="7.375" style="70" bestFit="1" customWidth="1"/>
    <col min="4635" max="4635" width="11.125" style="70" bestFit="1" customWidth="1"/>
    <col min="4636" max="4636" width="7.875" style="70" bestFit="1" customWidth="1"/>
    <col min="4637" max="4637" width="10.25" style="70" bestFit="1" customWidth="1"/>
    <col min="4638" max="4638" width="5.375" style="70" bestFit="1" customWidth="1"/>
    <col min="4639" max="4639" width="6.25" style="70" bestFit="1" customWidth="1"/>
    <col min="4640" max="4640" width="3.125" style="70" bestFit="1" customWidth="1"/>
    <col min="4641" max="4641" width="6.25" style="70" bestFit="1" customWidth="1"/>
    <col min="4642" max="4642" width="5.125" style="70" bestFit="1" customWidth="1"/>
    <col min="4643" max="4643" width="7" style="70" bestFit="1" customWidth="1"/>
    <col min="4644" max="4644" width="6.375" style="70" bestFit="1" customWidth="1"/>
    <col min="4645" max="4645" width="6.25" style="70" bestFit="1" customWidth="1"/>
    <col min="4646" max="4646" width="6.375" style="70" bestFit="1" customWidth="1"/>
    <col min="4647" max="4647" width="8.375" style="70" bestFit="1" customWidth="1"/>
    <col min="4648" max="4648" width="14.625" style="70" bestFit="1" customWidth="1"/>
    <col min="4649" max="4649" width="6" style="70" bestFit="1" customWidth="1"/>
    <col min="4650" max="4650" width="6.25" style="70" bestFit="1" customWidth="1"/>
    <col min="4651" max="4651" width="2.875" style="70" bestFit="1" customWidth="1"/>
    <col min="4652" max="4652" width="3.375" style="70" bestFit="1" customWidth="1"/>
    <col min="4653" max="4653" width="12.375" style="70" bestFit="1" customWidth="1"/>
    <col min="4654" max="4654" width="10.875" style="70" bestFit="1" customWidth="1"/>
    <col min="4655" max="4655" width="12.75" style="70" bestFit="1" customWidth="1"/>
    <col min="4656" max="4656" width="15.875" style="70" bestFit="1" customWidth="1"/>
    <col min="4657" max="4657" width="10" style="70" bestFit="1" customWidth="1"/>
    <col min="4658" max="4658" width="11.375" style="70" bestFit="1" customWidth="1"/>
    <col min="4659" max="4659" width="12.625" style="70" bestFit="1" customWidth="1"/>
    <col min="4660" max="4660" width="10.875" style="70" bestFit="1" customWidth="1"/>
    <col min="4661" max="4661" width="7.375" style="70" bestFit="1" customWidth="1"/>
    <col min="4662" max="4662" width="5.25" style="70" bestFit="1" customWidth="1"/>
    <col min="4663" max="4663" width="7.625" style="70" bestFit="1" customWidth="1"/>
    <col min="4664" max="4664" width="19.75" style="70" bestFit="1" customWidth="1"/>
    <col min="4665" max="4665" width="22.125" style="70" bestFit="1" customWidth="1"/>
    <col min="4666" max="4666" width="17.125" style="70" bestFit="1" customWidth="1"/>
    <col min="4667" max="4667" width="17.375" style="70" bestFit="1" customWidth="1"/>
    <col min="4668" max="4668" width="15.25" style="70" bestFit="1" customWidth="1"/>
    <col min="4669" max="4673" width="2.625" style="70" customWidth="1"/>
    <col min="4674" max="4674" width="5.25" style="70" bestFit="1" customWidth="1"/>
    <col min="4675" max="4675" width="16" style="70" bestFit="1" customWidth="1"/>
    <col min="4676" max="4677" width="4.375" style="70" bestFit="1" customWidth="1"/>
    <col min="4678" max="4679" width="6.125" style="70" bestFit="1" customWidth="1"/>
    <col min="4680" max="4680" width="4.375" style="70" bestFit="1" customWidth="1"/>
    <col min="4681" max="4681" width="5.25" style="70" bestFit="1" customWidth="1"/>
    <col min="4682" max="4684" width="4.375" style="70" bestFit="1" customWidth="1"/>
    <col min="4685" max="4685" width="1.625" style="70" bestFit="1" customWidth="1"/>
    <col min="4686" max="4687" width="4.375" style="70" bestFit="1" customWidth="1"/>
    <col min="4688" max="4865" width="9" style="70"/>
    <col min="4866" max="4866" width="8" style="70" customWidth="1"/>
    <col min="4867" max="4867" width="7.75" style="70" customWidth="1"/>
    <col min="4868" max="4868" width="17.375" style="70" customWidth="1"/>
    <col min="4869" max="4869" width="12.375" style="70" customWidth="1"/>
    <col min="4870" max="4870" width="3.25" style="70" customWidth="1"/>
    <col min="4871" max="4873" width="1.25" style="70" customWidth="1"/>
    <col min="4874" max="4874" width="8" style="70" customWidth="1"/>
    <col min="4875" max="4875" width="9" style="70" customWidth="1"/>
    <col min="4876" max="4876" width="19.375" style="70" bestFit="1" customWidth="1"/>
    <col min="4877" max="4877" width="7.25" style="70" bestFit="1" customWidth="1"/>
    <col min="4878" max="4878" width="5.875" style="70" bestFit="1" customWidth="1"/>
    <col min="4879" max="4879" width="5.25" style="70" bestFit="1" customWidth="1"/>
    <col min="4880" max="4884" width="16.125" style="70" bestFit="1" customWidth="1"/>
    <col min="4885" max="4885" width="6.125" style="70" bestFit="1" customWidth="1"/>
    <col min="4886" max="4886" width="8.25" style="70" bestFit="1" customWidth="1"/>
    <col min="4887" max="4887" width="12.125" style="70" bestFit="1" customWidth="1"/>
    <col min="4888" max="4888" width="5.75" style="70" bestFit="1" customWidth="1"/>
    <col min="4889" max="4889" width="11.375" style="70" bestFit="1" customWidth="1"/>
    <col min="4890" max="4890" width="7.375" style="70" bestFit="1" customWidth="1"/>
    <col min="4891" max="4891" width="11.125" style="70" bestFit="1" customWidth="1"/>
    <col min="4892" max="4892" width="7.875" style="70" bestFit="1" customWidth="1"/>
    <col min="4893" max="4893" width="10.25" style="70" bestFit="1" customWidth="1"/>
    <col min="4894" max="4894" width="5.375" style="70" bestFit="1" customWidth="1"/>
    <col min="4895" max="4895" width="6.25" style="70" bestFit="1" customWidth="1"/>
    <col min="4896" max="4896" width="3.125" style="70" bestFit="1" customWidth="1"/>
    <col min="4897" max="4897" width="6.25" style="70" bestFit="1" customWidth="1"/>
    <col min="4898" max="4898" width="5.125" style="70" bestFit="1" customWidth="1"/>
    <col min="4899" max="4899" width="7" style="70" bestFit="1" customWidth="1"/>
    <col min="4900" max="4900" width="6.375" style="70" bestFit="1" customWidth="1"/>
    <col min="4901" max="4901" width="6.25" style="70" bestFit="1" customWidth="1"/>
    <col min="4902" max="4902" width="6.375" style="70" bestFit="1" customWidth="1"/>
    <col min="4903" max="4903" width="8.375" style="70" bestFit="1" customWidth="1"/>
    <col min="4904" max="4904" width="14.625" style="70" bestFit="1" customWidth="1"/>
    <col min="4905" max="4905" width="6" style="70" bestFit="1" customWidth="1"/>
    <col min="4906" max="4906" width="6.25" style="70" bestFit="1" customWidth="1"/>
    <col min="4907" max="4907" width="2.875" style="70" bestFit="1" customWidth="1"/>
    <col min="4908" max="4908" width="3.375" style="70" bestFit="1" customWidth="1"/>
    <col min="4909" max="4909" width="12.375" style="70" bestFit="1" customWidth="1"/>
    <col min="4910" max="4910" width="10.875" style="70" bestFit="1" customWidth="1"/>
    <col min="4911" max="4911" width="12.75" style="70" bestFit="1" customWidth="1"/>
    <col min="4912" max="4912" width="15.875" style="70" bestFit="1" customWidth="1"/>
    <col min="4913" max="4913" width="10" style="70" bestFit="1" customWidth="1"/>
    <col min="4914" max="4914" width="11.375" style="70" bestFit="1" customWidth="1"/>
    <col min="4915" max="4915" width="12.625" style="70" bestFit="1" customWidth="1"/>
    <col min="4916" max="4916" width="10.875" style="70" bestFit="1" customWidth="1"/>
    <col min="4917" max="4917" width="7.375" style="70" bestFit="1" customWidth="1"/>
    <col min="4918" max="4918" width="5.25" style="70" bestFit="1" customWidth="1"/>
    <col min="4919" max="4919" width="7.625" style="70" bestFit="1" customWidth="1"/>
    <col min="4920" max="4920" width="19.75" style="70" bestFit="1" customWidth="1"/>
    <col min="4921" max="4921" width="22.125" style="70" bestFit="1" customWidth="1"/>
    <col min="4922" max="4922" width="17.125" style="70" bestFit="1" customWidth="1"/>
    <col min="4923" max="4923" width="17.375" style="70" bestFit="1" customWidth="1"/>
    <col min="4924" max="4924" width="15.25" style="70" bestFit="1" customWidth="1"/>
    <col min="4925" max="4929" width="2.625" style="70" customWidth="1"/>
    <col min="4930" max="4930" width="5.25" style="70" bestFit="1" customWidth="1"/>
    <col min="4931" max="4931" width="16" style="70" bestFit="1" customWidth="1"/>
    <col min="4932" max="4933" width="4.375" style="70" bestFit="1" customWidth="1"/>
    <col min="4934" max="4935" width="6.125" style="70" bestFit="1" customWidth="1"/>
    <col min="4936" max="4936" width="4.375" style="70" bestFit="1" customWidth="1"/>
    <col min="4937" max="4937" width="5.25" style="70" bestFit="1" customWidth="1"/>
    <col min="4938" max="4940" width="4.375" style="70" bestFit="1" customWidth="1"/>
    <col min="4941" max="4941" width="1.625" style="70" bestFit="1" customWidth="1"/>
    <col min="4942" max="4943" width="4.375" style="70" bestFit="1" customWidth="1"/>
    <col min="4944" max="5121" width="9" style="70"/>
    <col min="5122" max="5122" width="8" style="70" customWidth="1"/>
    <col min="5123" max="5123" width="7.75" style="70" customWidth="1"/>
    <col min="5124" max="5124" width="17.375" style="70" customWidth="1"/>
    <col min="5125" max="5125" width="12.375" style="70" customWidth="1"/>
    <col min="5126" max="5126" width="3.25" style="70" customWidth="1"/>
    <col min="5127" max="5129" width="1.25" style="70" customWidth="1"/>
    <col min="5130" max="5130" width="8" style="70" customWidth="1"/>
    <col min="5131" max="5131" width="9" style="70" customWidth="1"/>
    <col min="5132" max="5132" width="19.375" style="70" bestFit="1" customWidth="1"/>
    <col min="5133" max="5133" width="7.25" style="70" bestFit="1" customWidth="1"/>
    <col min="5134" max="5134" width="5.875" style="70" bestFit="1" customWidth="1"/>
    <col min="5135" max="5135" width="5.25" style="70" bestFit="1" customWidth="1"/>
    <col min="5136" max="5140" width="16.125" style="70" bestFit="1" customWidth="1"/>
    <col min="5141" max="5141" width="6.125" style="70" bestFit="1" customWidth="1"/>
    <col min="5142" max="5142" width="8.25" style="70" bestFit="1" customWidth="1"/>
    <col min="5143" max="5143" width="12.125" style="70" bestFit="1" customWidth="1"/>
    <col min="5144" max="5144" width="5.75" style="70" bestFit="1" customWidth="1"/>
    <col min="5145" max="5145" width="11.375" style="70" bestFit="1" customWidth="1"/>
    <col min="5146" max="5146" width="7.375" style="70" bestFit="1" customWidth="1"/>
    <col min="5147" max="5147" width="11.125" style="70" bestFit="1" customWidth="1"/>
    <col min="5148" max="5148" width="7.875" style="70" bestFit="1" customWidth="1"/>
    <col min="5149" max="5149" width="10.25" style="70" bestFit="1" customWidth="1"/>
    <col min="5150" max="5150" width="5.375" style="70" bestFit="1" customWidth="1"/>
    <col min="5151" max="5151" width="6.25" style="70" bestFit="1" customWidth="1"/>
    <col min="5152" max="5152" width="3.125" style="70" bestFit="1" customWidth="1"/>
    <col min="5153" max="5153" width="6.25" style="70" bestFit="1" customWidth="1"/>
    <col min="5154" max="5154" width="5.125" style="70" bestFit="1" customWidth="1"/>
    <col min="5155" max="5155" width="7" style="70" bestFit="1" customWidth="1"/>
    <col min="5156" max="5156" width="6.375" style="70" bestFit="1" customWidth="1"/>
    <col min="5157" max="5157" width="6.25" style="70" bestFit="1" customWidth="1"/>
    <col min="5158" max="5158" width="6.375" style="70" bestFit="1" customWidth="1"/>
    <col min="5159" max="5159" width="8.375" style="70" bestFit="1" customWidth="1"/>
    <col min="5160" max="5160" width="14.625" style="70" bestFit="1" customWidth="1"/>
    <col min="5161" max="5161" width="6" style="70" bestFit="1" customWidth="1"/>
    <col min="5162" max="5162" width="6.25" style="70" bestFit="1" customWidth="1"/>
    <col min="5163" max="5163" width="2.875" style="70" bestFit="1" customWidth="1"/>
    <col min="5164" max="5164" width="3.375" style="70" bestFit="1" customWidth="1"/>
    <col min="5165" max="5165" width="12.375" style="70" bestFit="1" customWidth="1"/>
    <col min="5166" max="5166" width="10.875" style="70" bestFit="1" customWidth="1"/>
    <col min="5167" max="5167" width="12.75" style="70" bestFit="1" customWidth="1"/>
    <col min="5168" max="5168" width="15.875" style="70" bestFit="1" customWidth="1"/>
    <col min="5169" max="5169" width="10" style="70" bestFit="1" customWidth="1"/>
    <col min="5170" max="5170" width="11.375" style="70" bestFit="1" customWidth="1"/>
    <col min="5171" max="5171" width="12.625" style="70" bestFit="1" customWidth="1"/>
    <col min="5172" max="5172" width="10.875" style="70" bestFit="1" customWidth="1"/>
    <col min="5173" max="5173" width="7.375" style="70" bestFit="1" customWidth="1"/>
    <col min="5174" max="5174" width="5.25" style="70" bestFit="1" customWidth="1"/>
    <col min="5175" max="5175" width="7.625" style="70" bestFit="1" customWidth="1"/>
    <col min="5176" max="5176" width="19.75" style="70" bestFit="1" customWidth="1"/>
    <col min="5177" max="5177" width="22.125" style="70" bestFit="1" customWidth="1"/>
    <col min="5178" max="5178" width="17.125" style="70" bestFit="1" customWidth="1"/>
    <col min="5179" max="5179" width="17.375" style="70" bestFit="1" customWidth="1"/>
    <col min="5180" max="5180" width="15.25" style="70" bestFit="1" customWidth="1"/>
    <col min="5181" max="5185" width="2.625" style="70" customWidth="1"/>
    <col min="5186" max="5186" width="5.25" style="70" bestFit="1" customWidth="1"/>
    <col min="5187" max="5187" width="16" style="70" bestFit="1" customWidth="1"/>
    <col min="5188" max="5189" width="4.375" style="70" bestFit="1" customWidth="1"/>
    <col min="5190" max="5191" width="6.125" style="70" bestFit="1" customWidth="1"/>
    <col min="5192" max="5192" width="4.375" style="70" bestFit="1" customWidth="1"/>
    <col min="5193" max="5193" width="5.25" style="70" bestFit="1" customWidth="1"/>
    <col min="5194" max="5196" width="4.375" style="70" bestFit="1" customWidth="1"/>
    <col min="5197" max="5197" width="1.625" style="70" bestFit="1" customWidth="1"/>
    <col min="5198" max="5199" width="4.375" style="70" bestFit="1" customWidth="1"/>
    <col min="5200" max="5377" width="9" style="70"/>
    <col min="5378" max="5378" width="8" style="70" customWidth="1"/>
    <col min="5379" max="5379" width="7.75" style="70" customWidth="1"/>
    <col min="5380" max="5380" width="17.375" style="70" customWidth="1"/>
    <col min="5381" max="5381" width="12.375" style="70" customWidth="1"/>
    <col min="5382" max="5382" width="3.25" style="70" customWidth="1"/>
    <col min="5383" max="5385" width="1.25" style="70" customWidth="1"/>
    <col min="5386" max="5386" width="8" style="70" customWidth="1"/>
    <col min="5387" max="5387" width="9" style="70" customWidth="1"/>
    <col min="5388" max="5388" width="19.375" style="70" bestFit="1" customWidth="1"/>
    <col min="5389" max="5389" width="7.25" style="70" bestFit="1" customWidth="1"/>
    <col min="5390" max="5390" width="5.875" style="70" bestFit="1" customWidth="1"/>
    <col min="5391" max="5391" width="5.25" style="70" bestFit="1" customWidth="1"/>
    <col min="5392" max="5396" width="16.125" style="70" bestFit="1" customWidth="1"/>
    <col min="5397" max="5397" width="6.125" style="70" bestFit="1" customWidth="1"/>
    <col min="5398" max="5398" width="8.25" style="70" bestFit="1" customWidth="1"/>
    <col min="5399" max="5399" width="12.125" style="70" bestFit="1" customWidth="1"/>
    <col min="5400" max="5400" width="5.75" style="70" bestFit="1" customWidth="1"/>
    <col min="5401" max="5401" width="11.375" style="70" bestFit="1" customWidth="1"/>
    <col min="5402" max="5402" width="7.375" style="70" bestFit="1" customWidth="1"/>
    <col min="5403" max="5403" width="11.125" style="70" bestFit="1" customWidth="1"/>
    <col min="5404" max="5404" width="7.875" style="70" bestFit="1" customWidth="1"/>
    <col min="5405" max="5405" width="10.25" style="70" bestFit="1" customWidth="1"/>
    <col min="5406" max="5406" width="5.375" style="70" bestFit="1" customWidth="1"/>
    <col min="5407" max="5407" width="6.25" style="70" bestFit="1" customWidth="1"/>
    <col min="5408" max="5408" width="3.125" style="70" bestFit="1" customWidth="1"/>
    <col min="5409" max="5409" width="6.25" style="70" bestFit="1" customWidth="1"/>
    <col min="5410" max="5410" width="5.125" style="70" bestFit="1" customWidth="1"/>
    <col min="5411" max="5411" width="7" style="70" bestFit="1" customWidth="1"/>
    <col min="5412" max="5412" width="6.375" style="70" bestFit="1" customWidth="1"/>
    <col min="5413" max="5413" width="6.25" style="70" bestFit="1" customWidth="1"/>
    <col min="5414" max="5414" width="6.375" style="70" bestFit="1" customWidth="1"/>
    <col min="5415" max="5415" width="8.375" style="70" bestFit="1" customWidth="1"/>
    <col min="5416" max="5416" width="14.625" style="70" bestFit="1" customWidth="1"/>
    <col min="5417" max="5417" width="6" style="70" bestFit="1" customWidth="1"/>
    <col min="5418" max="5418" width="6.25" style="70" bestFit="1" customWidth="1"/>
    <col min="5419" max="5419" width="2.875" style="70" bestFit="1" customWidth="1"/>
    <col min="5420" max="5420" width="3.375" style="70" bestFit="1" customWidth="1"/>
    <col min="5421" max="5421" width="12.375" style="70" bestFit="1" customWidth="1"/>
    <col min="5422" max="5422" width="10.875" style="70" bestFit="1" customWidth="1"/>
    <col min="5423" max="5423" width="12.75" style="70" bestFit="1" customWidth="1"/>
    <col min="5424" max="5424" width="15.875" style="70" bestFit="1" customWidth="1"/>
    <col min="5425" max="5425" width="10" style="70" bestFit="1" customWidth="1"/>
    <col min="5426" max="5426" width="11.375" style="70" bestFit="1" customWidth="1"/>
    <col min="5427" max="5427" width="12.625" style="70" bestFit="1" customWidth="1"/>
    <col min="5428" max="5428" width="10.875" style="70" bestFit="1" customWidth="1"/>
    <col min="5429" max="5429" width="7.375" style="70" bestFit="1" customWidth="1"/>
    <col min="5430" max="5430" width="5.25" style="70" bestFit="1" customWidth="1"/>
    <col min="5431" max="5431" width="7.625" style="70" bestFit="1" customWidth="1"/>
    <col min="5432" max="5432" width="19.75" style="70" bestFit="1" customWidth="1"/>
    <col min="5433" max="5433" width="22.125" style="70" bestFit="1" customWidth="1"/>
    <col min="5434" max="5434" width="17.125" style="70" bestFit="1" customWidth="1"/>
    <col min="5435" max="5435" width="17.375" style="70" bestFit="1" customWidth="1"/>
    <col min="5436" max="5436" width="15.25" style="70" bestFit="1" customWidth="1"/>
    <col min="5437" max="5441" width="2.625" style="70" customWidth="1"/>
    <col min="5442" max="5442" width="5.25" style="70" bestFit="1" customWidth="1"/>
    <col min="5443" max="5443" width="16" style="70" bestFit="1" customWidth="1"/>
    <col min="5444" max="5445" width="4.375" style="70" bestFit="1" customWidth="1"/>
    <col min="5446" max="5447" width="6.125" style="70" bestFit="1" customWidth="1"/>
    <col min="5448" max="5448" width="4.375" style="70" bestFit="1" customWidth="1"/>
    <col min="5449" max="5449" width="5.25" style="70" bestFit="1" customWidth="1"/>
    <col min="5450" max="5452" width="4.375" style="70" bestFit="1" customWidth="1"/>
    <col min="5453" max="5453" width="1.625" style="70" bestFit="1" customWidth="1"/>
    <col min="5454" max="5455" width="4.375" style="70" bestFit="1" customWidth="1"/>
    <col min="5456" max="5633" width="9" style="70"/>
    <col min="5634" max="5634" width="8" style="70" customWidth="1"/>
    <col min="5635" max="5635" width="7.75" style="70" customWidth="1"/>
    <col min="5636" max="5636" width="17.375" style="70" customWidth="1"/>
    <col min="5637" max="5637" width="12.375" style="70" customWidth="1"/>
    <col min="5638" max="5638" width="3.25" style="70" customWidth="1"/>
    <col min="5639" max="5641" width="1.25" style="70" customWidth="1"/>
    <col min="5642" max="5642" width="8" style="70" customWidth="1"/>
    <col min="5643" max="5643" width="9" style="70" customWidth="1"/>
    <col min="5644" max="5644" width="19.375" style="70" bestFit="1" customWidth="1"/>
    <col min="5645" max="5645" width="7.25" style="70" bestFit="1" customWidth="1"/>
    <col min="5646" max="5646" width="5.875" style="70" bestFit="1" customWidth="1"/>
    <col min="5647" max="5647" width="5.25" style="70" bestFit="1" customWidth="1"/>
    <col min="5648" max="5652" width="16.125" style="70" bestFit="1" customWidth="1"/>
    <col min="5653" max="5653" width="6.125" style="70" bestFit="1" customWidth="1"/>
    <col min="5654" max="5654" width="8.25" style="70" bestFit="1" customWidth="1"/>
    <col min="5655" max="5655" width="12.125" style="70" bestFit="1" customWidth="1"/>
    <col min="5656" max="5656" width="5.75" style="70" bestFit="1" customWidth="1"/>
    <col min="5657" max="5657" width="11.375" style="70" bestFit="1" customWidth="1"/>
    <col min="5658" max="5658" width="7.375" style="70" bestFit="1" customWidth="1"/>
    <col min="5659" max="5659" width="11.125" style="70" bestFit="1" customWidth="1"/>
    <col min="5660" max="5660" width="7.875" style="70" bestFit="1" customWidth="1"/>
    <col min="5661" max="5661" width="10.25" style="70" bestFit="1" customWidth="1"/>
    <col min="5662" max="5662" width="5.375" style="70" bestFit="1" customWidth="1"/>
    <col min="5663" max="5663" width="6.25" style="70" bestFit="1" customWidth="1"/>
    <col min="5664" max="5664" width="3.125" style="70" bestFit="1" customWidth="1"/>
    <col min="5665" max="5665" width="6.25" style="70" bestFit="1" customWidth="1"/>
    <col min="5666" max="5666" width="5.125" style="70" bestFit="1" customWidth="1"/>
    <col min="5667" max="5667" width="7" style="70" bestFit="1" customWidth="1"/>
    <col min="5668" max="5668" width="6.375" style="70" bestFit="1" customWidth="1"/>
    <col min="5669" max="5669" width="6.25" style="70" bestFit="1" customWidth="1"/>
    <col min="5670" max="5670" width="6.375" style="70" bestFit="1" customWidth="1"/>
    <col min="5671" max="5671" width="8.375" style="70" bestFit="1" customWidth="1"/>
    <col min="5672" max="5672" width="14.625" style="70" bestFit="1" customWidth="1"/>
    <col min="5673" max="5673" width="6" style="70" bestFit="1" customWidth="1"/>
    <col min="5674" max="5674" width="6.25" style="70" bestFit="1" customWidth="1"/>
    <col min="5675" max="5675" width="2.875" style="70" bestFit="1" customWidth="1"/>
    <col min="5676" max="5676" width="3.375" style="70" bestFit="1" customWidth="1"/>
    <col min="5677" max="5677" width="12.375" style="70" bestFit="1" customWidth="1"/>
    <col min="5678" max="5678" width="10.875" style="70" bestFit="1" customWidth="1"/>
    <col min="5679" max="5679" width="12.75" style="70" bestFit="1" customWidth="1"/>
    <col min="5680" max="5680" width="15.875" style="70" bestFit="1" customWidth="1"/>
    <col min="5681" max="5681" width="10" style="70" bestFit="1" customWidth="1"/>
    <col min="5682" max="5682" width="11.375" style="70" bestFit="1" customWidth="1"/>
    <col min="5683" max="5683" width="12.625" style="70" bestFit="1" customWidth="1"/>
    <col min="5684" max="5684" width="10.875" style="70" bestFit="1" customWidth="1"/>
    <col min="5685" max="5685" width="7.375" style="70" bestFit="1" customWidth="1"/>
    <col min="5686" max="5686" width="5.25" style="70" bestFit="1" customWidth="1"/>
    <col min="5687" max="5687" width="7.625" style="70" bestFit="1" customWidth="1"/>
    <col min="5688" max="5688" width="19.75" style="70" bestFit="1" customWidth="1"/>
    <col min="5689" max="5689" width="22.125" style="70" bestFit="1" customWidth="1"/>
    <col min="5690" max="5690" width="17.125" style="70" bestFit="1" customWidth="1"/>
    <col min="5691" max="5691" width="17.375" style="70" bestFit="1" customWidth="1"/>
    <col min="5692" max="5692" width="15.25" style="70" bestFit="1" customWidth="1"/>
    <col min="5693" max="5697" width="2.625" style="70" customWidth="1"/>
    <col min="5698" max="5698" width="5.25" style="70" bestFit="1" customWidth="1"/>
    <col min="5699" max="5699" width="16" style="70" bestFit="1" customWidth="1"/>
    <col min="5700" max="5701" width="4.375" style="70" bestFit="1" customWidth="1"/>
    <col min="5702" max="5703" width="6.125" style="70" bestFit="1" customWidth="1"/>
    <col min="5704" max="5704" width="4.375" style="70" bestFit="1" customWidth="1"/>
    <col min="5705" max="5705" width="5.25" style="70" bestFit="1" customWidth="1"/>
    <col min="5706" max="5708" width="4.375" style="70" bestFit="1" customWidth="1"/>
    <col min="5709" max="5709" width="1.625" style="70" bestFit="1" customWidth="1"/>
    <col min="5710" max="5711" width="4.375" style="70" bestFit="1" customWidth="1"/>
    <col min="5712" max="5889" width="9" style="70"/>
    <col min="5890" max="5890" width="8" style="70" customWidth="1"/>
    <col min="5891" max="5891" width="7.75" style="70" customWidth="1"/>
    <col min="5892" max="5892" width="17.375" style="70" customWidth="1"/>
    <col min="5893" max="5893" width="12.375" style="70" customWidth="1"/>
    <col min="5894" max="5894" width="3.25" style="70" customWidth="1"/>
    <col min="5895" max="5897" width="1.25" style="70" customWidth="1"/>
    <col min="5898" max="5898" width="8" style="70" customWidth="1"/>
    <col min="5899" max="5899" width="9" style="70" customWidth="1"/>
    <col min="5900" max="5900" width="19.375" style="70" bestFit="1" customWidth="1"/>
    <col min="5901" max="5901" width="7.25" style="70" bestFit="1" customWidth="1"/>
    <col min="5902" max="5902" width="5.875" style="70" bestFit="1" customWidth="1"/>
    <col min="5903" max="5903" width="5.25" style="70" bestFit="1" customWidth="1"/>
    <col min="5904" max="5908" width="16.125" style="70" bestFit="1" customWidth="1"/>
    <col min="5909" max="5909" width="6.125" style="70" bestFit="1" customWidth="1"/>
    <col min="5910" max="5910" width="8.25" style="70" bestFit="1" customWidth="1"/>
    <col min="5911" max="5911" width="12.125" style="70" bestFit="1" customWidth="1"/>
    <col min="5912" max="5912" width="5.75" style="70" bestFit="1" customWidth="1"/>
    <col min="5913" max="5913" width="11.375" style="70" bestFit="1" customWidth="1"/>
    <col min="5914" max="5914" width="7.375" style="70" bestFit="1" customWidth="1"/>
    <col min="5915" max="5915" width="11.125" style="70" bestFit="1" customWidth="1"/>
    <col min="5916" max="5916" width="7.875" style="70" bestFit="1" customWidth="1"/>
    <col min="5917" max="5917" width="10.25" style="70" bestFit="1" customWidth="1"/>
    <col min="5918" max="5918" width="5.375" style="70" bestFit="1" customWidth="1"/>
    <col min="5919" max="5919" width="6.25" style="70" bestFit="1" customWidth="1"/>
    <col min="5920" max="5920" width="3.125" style="70" bestFit="1" customWidth="1"/>
    <col min="5921" max="5921" width="6.25" style="70" bestFit="1" customWidth="1"/>
    <col min="5922" max="5922" width="5.125" style="70" bestFit="1" customWidth="1"/>
    <col min="5923" max="5923" width="7" style="70" bestFit="1" customWidth="1"/>
    <col min="5924" max="5924" width="6.375" style="70" bestFit="1" customWidth="1"/>
    <col min="5925" max="5925" width="6.25" style="70" bestFit="1" customWidth="1"/>
    <col min="5926" max="5926" width="6.375" style="70" bestFit="1" customWidth="1"/>
    <col min="5927" max="5927" width="8.375" style="70" bestFit="1" customWidth="1"/>
    <col min="5928" max="5928" width="14.625" style="70" bestFit="1" customWidth="1"/>
    <col min="5929" max="5929" width="6" style="70" bestFit="1" customWidth="1"/>
    <col min="5930" max="5930" width="6.25" style="70" bestFit="1" customWidth="1"/>
    <col min="5931" max="5931" width="2.875" style="70" bestFit="1" customWidth="1"/>
    <col min="5932" max="5932" width="3.375" style="70" bestFit="1" customWidth="1"/>
    <col min="5933" max="5933" width="12.375" style="70" bestFit="1" customWidth="1"/>
    <col min="5934" max="5934" width="10.875" style="70" bestFit="1" customWidth="1"/>
    <col min="5935" max="5935" width="12.75" style="70" bestFit="1" customWidth="1"/>
    <col min="5936" max="5936" width="15.875" style="70" bestFit="1" customWidth="1"/>
    <col min="5937" max="5937" width="10" style="70" bestFit="1" customWidth="1"/>
    <col min="5938" max="5938" width="11.375" style="70" bestFit="1" customWidth="1"/>
    <col min="5939" max="5939" width="12.625" style="70" bestFit="1" customWidth="1"/>
    <col min="5940" max="5940" width="10.875" style="70" bestFit="1" customWidth="1"/>
    <col min="5941" max="5941" width="7.375" style="70" bestFit="1" customWidth="1"/>
    <col min="5942" max="5942" width="5.25" style="70" bestFit="1" customWidth="1"/>
    <col min="5943" max="5943" width="7.625" style="70" bestFit="1" customWidth="1"/>
    <col min="5944" max="5944" width="19.75" style="70" bestFit="1" customWidth="1"/>
    <col min="5945" max="5945" width="22.125" style="70" bestFit="1" customWidth="1"/>
    <col min="5946" max="5946" width="17.125" style="70" bestFit="1" customWidth="1"/>
    <col min="5947" max="5947" width="17.375" style="70" bestFit="1" customWidth="1"/>
    <col min="5948" max="5948" width="15.25" style="70" bestFit="1" customWidth="1"/>
    <col min="5949" max="5953" width="2.625" style="70" customWidth="1"/>
    <col min="5954" max="5954" width="5.25" style="70" bestFit="1" customWidth="1"/>
    <col min="5955" max="5955" width="16" style="70" bestFit="1" customWidth="1"/>
    <col min="5956" max="5957" width="4.375" style="70" bestFit="1" customWidth="1"/>
    <col min="5958" max="5959" width="6.125" style="70" bestFit="1" customWidth="1"/>
    <col min="5960" max="5960" width="4.375" style="70" bestFit="1" customWidth="1"/>
    <col min="5961" max="5961" width="5.25" style="70" bestFit="1" customWidth="1"/>
    <col min="5962" max="5964" width="4.375" style="70" bestFit="1" customWidth="1"/>
    <col min="5965" max="5965" width="1.625" style="70" bestFit="1" customWidth="1"/>
    <col min="5966" max="5967" width="4.375" style="70" bestFit="1" customWidth="1"/>
    <col min="5968" max="6145" width="9" style="70"/>
    <col min="6146" max="6146" width="8" style="70" customWidth="1"/>
    <col min="6147" max="6147" width="7.75" style="70" customWidth="1"/>
    <col min="6148" max="6148" width="17.375" style="70" customWidth="1"/>
    <col min="6149" max="6149" width="12.375" style="70" customWidth="1"/>
    <col min="6150" max="6150" width="3.25" style="70" customWidth="1"/>
    <col min="6151" max="6153" width="1.25" style="70" customWidth="1"/>
    <col min="6154" max="6154" width="8" style="70" customWidth="1"/>
    <col min="6155" max="6155" width="9" style="70" customWidth="1"/>
    <col min="6156" max="6156" width="19.375" style="70" bestFit="1" customWidth="1"/>
    <col min="6157" max="6157" width="7.25" style="70" bestFit="1" customWidth="1"/>
    <col min="6158" max="6158" width="5.875" style="70" bestFit="1" customWidth="1"/>
    <col min="6159" max="6159" width="5.25" style="70" bestFit="1" customWidth="1"/>
    <col min="6160" max="6164" width="16.125" style="70" bestFit="1" customWidth="1"/>
    <col min="6165" max="6165" width="6.125" style="70" bestFit="1" customWidth="1"/>
    <col min="6166" max="6166" width="8.25" style="70" bestFit="1" customWidth="1"/>
    <col min="6167" max="6167" width="12.125" style="70" bestFit="1" customWidth="1"/>
    <col min="6168" max="6168" width="5.75" style="70" bestFit="1" customWidth="1"/>
    <col min="6169" max="6169" width="11.375" style="70" bestFit="1" customWidth="1"/>
    <col min="6170" max="6170" width="7.375" style="70" bestFit="1" customWidth="1"/>
    <col min="6171" max="6171" width="11.125" style="70" bestFit="1" customWidth="1"/>
    <col min="6172" max="6172" width="7.875" style="70" bestFit="1" customWidth="1"/>
    <col min="6173" max="6173" width="10.25" style="70" bestFit="1" customWidth="1"/>
    <col min="6174" max="6174" width="5.375" style="70" bestFit="1" customWidth="1"/>
    <col min="6175" max="6175" width="6.25" style="70" bestFit="1" customWidth="1"/>
    <col min="6176" max="6176" width="3.125" style="70" bestFit="1" customWidth="1"/>
    <col min="6177" max="6177" width="6.25" style="70" bestFit="1" customWidth="1"/>
    <col min="6178" max="6178" width="5.125" style="70" bestFit="1" customWidth="1"/>
    <col min="6179" max="6179" width="7" style="70" bestFit="1" customWidth="1"/>
    <col min="6180" max="6180" width="6.375" style="70" bestFit="1" customWidth="1"/>
    <col min="6181" max="6181" width="6.25" style="70" bestFit="1" customWidth="1"/>
    <col min="6182" max="6182" width="6.375" style="70" bestFit="1" customWidth="1"/>
    <col min="6183" max="6183" width="8.375" style="70" bestFit="1" customWidth="1"/>
    <col min="6184" max="6184" width="14.625" style="70" bestFit="1" customWidth="1"/>
    <col min="6185" max="6185" width="6" style="70" bestFit="1" customWidth="1"/>
    <col min="6186" max="6186" width="6.25" style="70" bestFit="1" customWidth="1"/>
    <col min="6187" max="6187" width="2.875" style="70" bestFit="1" customWidth="1"/>
    <col min="6188" max="6188" width="3.375" style="70" bestFit="1" customWidth="1"/>
    <col min="6189" max="6189" width="12.375" style="70" bestFit="1" customWidth="1"/>
    <col min="6190" max="6190" width="10.875" style="70" bestFit="1" customWidth="1"/>
    <col min="6191" max="6191" width="12.75" style="70" bestFit="1" customWidth="1"/>
    <col min="6192" max="6192" width="15.875" style="70" bestFit="1" customWidth="1"/>
    <col min="6193" max="6193" width="10" style="70" bestFit="1" customWidth="1"/>
    <col min="6194" max="6194" width="11.375" style="70" bestFit="1" customWidth="1"/>
    <col min="6195" max="6195" width="12.625" style="70" bestFit="1" customWidth="1"/>
    <col min="6196" max="6196" width="10.875" style="70" bestFit="1" customWidth="1"/>
    <col min="6197" max="6197" width="7.375" style="70" bestFit="1" customWidth="1"/>
    <col min="6198" max="6198" width="5.25" style="70" bestFit="1" customWidth="1"/>
    <col min="6199" max="6199" width="7.625" style="70" bestFit="1" customWidth="1"/>
    <col min="6200" max="6200" width="19.75" style="70" bestFit="1" customWidth="1"/>
    <col min="6201" max="6201" width="22.125" style="70" bestFit="1" customWidth="1"/>
    <col min="6202" max="6202" width="17.125" style="70" bestFit="1" customWidth="1"/>
    <col min="6203" max="6203" width="17.375" style="70" bestFit="1" customWidth="1"/>
    <col min="6204" max="6204" width="15.25" style="70" bestFit="1" customWidth="1"/>
    <col min="6205" max="6209" width="2.625" style="70" customWidth="1"/>
    <col min="6210" max="6210" width="5.25" style="70" bestFit="1" customWidth="1"/>
    <col min="6211" max="6211" width="16" style="70" bestFit="1" customWidth="1"/>
    <col min="6212" max="6213" width="4.375" style="70" bestFit="1" customWidth="1"/>
    <col min="6214" max="6215" width="6.125" style="70" bestFit="1" customWidth="1"/>
    <col min="6216" max="6216" width="4.375" style="70" bestFit="1" customWidth="1"/>
    <col min="6217" max="6217" width="5.25" style="70" bestFit="1" customWidth="1"/>
    <col min="6218" max="6220" width="4.375" style="70" bestFit="1" customWidth="1"/>
    <col min="6221" max="6221" width="1.625" style="70" bestFit="1" customWidth="1"/>
    <col min="6222" max="6223" width="4.375" style="70" bestFit="1" customWidth="1"/>
    <col min="6224" max="6401" width="9" style="70"/>
    <col min="6402" max="6402" width="8" style="70" customWidth="1"/>
    <col min="6403" max="6403" width="7.75" style="70" customWidth="1"/>
    <col min="6404" max="6404" width="17.375" style="70" customWidth="1"/>
    <col min="6405" max="6405" width="12.375" style="70" customWidth="1"/>
    <col min="6406" max="6406" width="3.25" style="70" customWidth="1"/>
    <col min="6407" max="6409" width="1.25" style="70" customWidth="1"/>
    <col min="6410" max="6410" width="8" style="70" customWidth="1"/>
    <col min="6411" max="6411" width="9" style="70" customWidth="1"/>
    <col min="6412" max="6412" width="19.375" style="70" bestFit="1" customWidth="1"/>
    <col min="6413" max="6413" width="7.25" style="70" bestFit="1" customWidth="1"/>
    <col min="6414" max="6414" width="5.875" style="70" bestFit="1" customWidth="1"/>
    <col min="6415" max="6415" width="5.25" style="70" bestFit="1" customWidth="1"/>
    <col min="6416" max="6420" width="16.125" style="70" bestFit="1" customWidth="1"/>
    <col min="6421" max="6421" width="6.125" style="70" bestFit="1" customWidth="1"/>
    <col min="6422" max="6422" width="8.25" style="70" bestFit="1" customWidth="1"/>
    <col min="6423" max="6423" width="12.125" style="70" bestFit="1" customWidth="1"/>
    <col min="6424" max="6424" width="5.75" style="70" bestFit="1" customWidth="1"/>
    <col min="6425" max="6425" width="11.375" style="70" bestFit="1" customWidth="1"/>
    <col min="6426" max="6426" width="7.375" style="70" bestFit="1" customWidth="1"/>
    <col min="6427" max="6427" width="11.125" style="70" bestFit="1" customWidth="1"/>
    <col min="6428" max="6428" width="7.875" style="70" bestFit="1" customWidth="1"/>
    <col min="6429" max="6429" width="10.25" style="70" bestFit="1" customWidth="1"/>
    <col min="6430" max="6430" width="5.375" style="70" bestFit="1" customWidth="1"/>
    <col min="6431" max="6431" width="6.25" style="70" bestFit="1" customWidth="1"/>
    <col min="6432" max="6432" width="3.125" style="70" bestFit="1" customWidth="1"/>
    <col min="6433" max="6433" width="6.25" style="70" bestFit="1" customWidth="1"/>
    <col min="6434" max="6434" width="5.125" style="70" bestFit="1" customWidth="1"/>
    <col min="6435" max="6435" width="7" style="70" bestFit="1" customWidth="1"/>
    <col min="6436" max="6436" width="6.375" style="70" bestFit="1" customWidth="1"/>
    <col min="6437" max="6437" width="6.25" style="70" bestFit="1" customWidth="1"/>
    <col min="6438" max="6438" width="6.375" style="70" bestFit="1" customWidth="1"/>
    <col min="6439" max="6439" width="8.375" style="70" bestFit="1" customWidth="1"/>
    <col min="6440" max="6440" width="14.625" style="70" bestFit="1" customWidth="1"/>
    <col min="6441" max="6441" width="6" style="70" bestFit="1" customWidth="1"/>
    <col min="6442" max="6442" width="6.25" style="70" bestFit="1" customWidth="1"/>
    <col min="6443" max="6443" width="2.875" style="70" bestFit="1" customWidth="1"/>
    <col min="6444" max="6444" width="3.375" style="70" bestFit="1" customWidth="1"/>
    <col min="6445" max="6445" width="12.375" style="70" bestFit="1" customWidth="1"/>
    <col min="6446" max="6446" width="10.875" style="70" bestFit="1" customWidth="1"/>
    <col min="6447" max="6447" width="12.75" style="70" bestFit="1" customWidth="1"/>
    <col min="6448" max="6448" width="15.875" style="70" bestFit="1" customWidth="1"/>
    <col min="6449" max="6449" width="10" style="70" bestFit="1" customWidth="1"/>
    <col min="6450" max="6450" width="11.375" style="70" bestFit="1" customWidth="1"/>
    <col min="6451" max="6451" width="12.625" style="70" bestFit="1" customWidth="1"/>
    <col min="6452" max="6452" width="10.875" style="70" bestFit="1" customWidth="1"/>
    <col min="6453" max="6453" width="7.375" style="70" bestFit="1" customWidth="1"/>
    <col min="6454" max="6454" width="5.25" style="70" bestFit="1" customWidth="1"/>
    <col min="6455" max="6455" width="7.625" style="70" bestFit="1" customWidth="1"/>
    <col min="6456" max="6456" width="19.75" style="70" bestFit="1" customWidth="1"/>
    <col min="6457" max="6457" width="22.125" style="70" bestFit="1" customWidth="1"/>
    <col min="6458" max="6458" width="17.125" style="70" bestFit="1" customWidth="1"/>
    <col min="6459" max="6459" width="17.375" style="70" bestFit="1" customWidth="1"/>
    <col min="6460" max="6460" width="15.25" style="70" bestFit="1" customWidth="1"/>
    <col min="6461" max="6465" width="2.625" style="70" customWidth="1"/>
    <col min="6466" max="6466" width="5.25" style="70" bestFit="1" customWidth="1"/>
    <col min="6467" max="6467" width="16" style="70" bestFit="1" customWidth="1"/>
    <col min="6468" max="6469" width="4.375" style="70" bestFit="1" customWidth="1"/>
    <col min="6470" max="6471" width="6.125" style="70" bestFit="1" customWidth="1"/>
    <col min="6472" max="6472" width="4.375" style="70" bestFit="1" customWidth="1"/>
    <col min="6473" max="6473" width="5.25" style="70" bestFit="1" customWidth="1"/>
    <col min="6474" max="6476" width="4.375" style="70" bestFit="1" customWidth="1"/>
    <col min="6477" max="6477" width="1.625" style="70" bestFit="1" customWidth="1"/>
    <col min="6478" max="6479" width="4.375" style="70" bestFit="1" customWidth="1"/>
    <col min="6480" max="6657" width="9" style="70"/>
    <col min="6658" max="6658" width="8" style="70" customWidth="1"/>
    <col min="6659" max="6659" width="7.75" style="70" customWidth="1"/>
    <col min="6660" max="6660" width="17.375" style="70" customWidth="1"/>
    <col min="6661" max="6661" width="12.375" style="70" customWidth="1"/>
    <col min="6662" max="6662" width="3.25" style="70" customWidth="1"/>
    <col min="6663" max="6665" width="1.25" style="70" customWidth="1"/>
    <col min="6666" max="6666" width="8" style="70" customWidth="1"/>
    <col min="6667" max="6667" width="9" style="70" customWidth="1"/>
    <col min="6668" max="6668" width="19.375" style="70" bestFit="1" customWidth="1"/>
    <col min="6669" max="6669" width="7.25" style="70" bestFit="1" customWidth="1"/>
    <col min="6670" max="6670" width="5.875" style="70" bestFit="1" customWidth="1"/>
    <col min="6671" max="6671" width="5.25" style="70" bestFit="1" customWidth="1"/>
    <col min="6672" max="6676" width="16.125" style="70" bestFit="1" customWidth="1"/>
    <col min="6677" max="6677" width="6.125" style="70" bestFit="1" customWidth="1"/>
    <col min="6678" max="6678" width="8.25" style="70" bestFit="1" customWidth="1"/>
    <col min="6679" max="6679" width="12.125" style="70" bestFit="1" customWidth="1"/>
    <col min="6680" max="6680" width="5.75" style="70" bestFit="1" customWidth="1"/>
    <col min="6681" max="6681" width="11.375" style="70" bestFit="1" customWidth="1"/>
    <col min="6682" max="6682" width="7.375" style="70" bestFit="1" customWidth="1"/>
    <col min="6683" max="6683" width="11.125" style="70" bestFit="1" customWidth="1"/>
    <col min="6684" max="6684" width="7.875" style="70" bestFit="1" customWidth="1"/>
    <col min="6685" max="6685" width="10.25" style="70" bestFit="1" customWidth="1"/>
    <col min="6686" max="6686" width="5.375" style="70" bestFit="1" customWidth="1"/>
    <col min="6687" max="6687" width="6.25" style="70" bestFit="1" customWidth="1"/>
    <col min="6688" max="6688" width="3.125" style="70" bestFit="1" customWidth="1"/>
    <col min="6689" max="6689" width="6.25" style="70" bestFit="1" customWidth="1"/>
    <col min="6690" max="6690" width="5.125" style="70" bestFit="1" customWidth="1"/>
    <col min="6691" max="6691" width="7" style="70" bestFit="1" customWidth="1"/>
    <col min="6692" max="6692" width="6.375" style="70" bestFit="1" customWidth="1"/>
    <col min="6693" max="6693" width="6.25" style="70" bestFit="1" customWidth="1"/>
    <col min="6694" max="6694" width="6.375" style="70" bestFit="1" customWidth="1"/>
    <col min="6695" max="6695" width="8.375" style="70" bestFit="1" customWidth="1"/>
    <col min="6696" max="6696" width="14.625" style="70" bestFit="1" customWidth="1"/>
    <col min="6697" max="6697" width="6" style="70" bestFit="1" customWidth="1"/>
    <col min="6698" max="6698" width="6.25" style="70" bestFit="1" customWidth="1"/>
    <col min="6699" max="6699" width="2.875" style="70" bestFit="1" customWidth="1"/>
    <col min="6700" max="6700" width="3.375" style="70" bestFit="1" customWidth="1"/>
    <col min="6701" max="6701" width="12.375" style="70" bestFit="1" customWidth="1"/>
    <col min="6702" max="6702" width="10.875" style="70" bestFit="1" customWidth="1"/>
    <col min="6703" max="6703" width="12.75" style="70" bestFit="1" customWidth="1"/>
    <col min="6704" max="6704" width="15.875" style="70" bestFit="1" customWidth="1"/>
    <col min="6705" max="6705" width="10" style="70" bestFit="1" customWidth="1"/>
    <col min="6706" max="6706" width="11.375" style="70" bestFit="1" customWidth="1"/>
    <col min="6707" max="6707" width="12.625" style="70" bestFit="1" customWidth="1"/>
    <col min="6708" max="6708" width="10.875" style="70" bestFit="1" customWidth="1"/>
    <col min="6709" max="6709" width="7.375" style="70" bestFit="1" customWidth="1"/>
    <col min="6710" max="6710" width="5.25" style="70" bestFit="1" customWidth="1"/>
    <col min="6711" max="6711" width="7.625" style="70" bestFit="1" customWidth="1"/>
    <col min="6712" max="6712" width="19.75" style="70" bestFit="1" customWidth="1"/>
    <col min="6713" max="6713" width="22.125" style="70" bestFit="1" customWidth="1"/>
    <col min="6714" max="6714" width="17.125" style="70" bestFit="1" customWidth="1"/>
    <col min="6715" max="6715" width="17.375" style="70" bestFit="1" customWidth="1"/>
    <col min="6716" max="6716" width="15.25" style="70" bestFit="1" customWidth="1"/>
    <col min="6717" max="6721" width="2.625" style="70" customWidth="1"/>
    <col min="6722" max="6722" width="5.25" style="70" bestFit="1" customWidth="1"/>
    <col min="6723" max="6723" width="16" style="70" bestFit="1" customWidth="1"/>
    <col min="6724" max="6725" width="4.375" style="70" bestFit="1" customWidth="1"/>
    <col min="6726" max="6727" width="6.125" style="70" bestFit="1" customWidth="1"/>
    <col min="6728" max="6728" width="4.375" style="70" bestFit="1" customWidth="1"/>
    <col min="6729" max="6729" width="5.25" style="70" bestFit="1" customWidth="1"/>
    <col min="6730" max="6732" width="4.375" style="70" bestFit="1" customWidth="1"/>
    <col min="6733" max="6733" width="1.625" style="70" bestFit="1" customWidth="1"/>
    <col min="6734" max="6735" width="4.375" style="70" bestFit="1" customWidth="1"/>
    <col min="6736" max="6913" width="9" style="70"/>
    <col min="6914" max="6914" width="8" style="70" customWidth="1"/>
    <col min="6915" max="6915" width="7.75" style="70" customWidth="1"/>
    <col min="6916" max="6916" width="17.375" style="70" customWidth="1"/>
    <col min="6917" max="6917" width="12.375" style="70" customWidth="1"/>
    <col min="6918" max="6918" width="3.25" style="70" customWidth="1"/>
    <col min="6919" max="6921" width="1.25" style="70" customWidth="1"/>
    <col min="6922" max="6922" width="8" style="70" customWidth="1"/>
    <col min="6923" max="6923" width="9" style="70" customWidth="1"/>
    <col min="6924" max="6924" width="19.375" style="70" bestFit="1" customWidth="1"/>
    <col min="6925" max="6925" width="7.25" style="70" bestFit="1" customWidth="1"/>
    <col min="6926" max="6926" width="5.875" style="70" bestFit="1" customWidth="1"/>
    <col min="6927" max="6927" width="5.25" style="70" bestFit="1" customWidth="1"/>
    <col min="6928" max="6932" width="16.125" style="70" bestFit="1" customWidth="1"/>
    <col min="6933" max="6933" width="6.125" style="70" bestFit="1" customWidth="1"/>
    <col min="6934" max="6934" width="8.25" style="70" bestFit="1" customWidth="1"/>
    <col min="6935" max="6935" width="12.125" style="70" bestFit="1" customWidth="1"/>
    <col min="6936" max="6936" width="5.75" style="70" bestFit="1" customWidth="1"/>
    <col min="6937" max="6937" width="11.375" style="70" bestFit="1" customWidth="1"/>
    <col min="6938" max="6938" width="7.375" style="70" bestFit="1" customWidth="1"/>
    <col min="6939" max="6939" width="11.125" style="70" bestFit="1" customWidth="1"/>
    <col min="6940" max="6940" width="7.875" style="70" bestFit="1" customWidth="1"/>
    <col min="6941" max="6941" width="10.25" style="70" bestFit="1" customWidth="1"/>
    <col min="6942" max="6942" width="5.375" style="70" bestFit="1" customWidth="1"/>
    <col min="6943" max="6943" width="6.25" style="70" bestFit="1" customWidth="1"/>
    <col min="6944" max="6944" width="3.125" style="70" bestFit="1" customWidth="1"/>
    <col min="6945" max="6945" width="6.25" style="70" bestFit="1" customWidth="1"/>
    <col min="6946" max="6946" width="5.125" style="70" bestFit="1" customWidth="1"/>
    <col min="6947" max="6947" width="7" style="70" bestFit="1" customWidth="1"/>
    <col min="6948" max="6948" width="6.375" style="70" bestFit="1" customWidth="1"/>
    <col min="6949" max="6949" width="6.25" style="70" bestFit="1" customWidth="1"/>
    <col min="6950" max="6950" width="6.375" style="70" bestFit="1" customWidth="1"/>
    <col min="6951" max="6951" width="8.375" style="70" bestFit="1" customWidth="1"/>
    <col min="6952" max="6952" width="14.625" style="70" bestFit="1" customWidth="1"/>
    <col min="6953" max="6953" width="6" style="70" bestFit="1" customWidth="1"/>
    <col min="6954" max="6954" width="6.25" style="70" bestFit="1" customWidth="1"/>
    <col min="6955" max="6955" width="2.875" style="70" bestFit="1" customWidth="1"/>
    <col min="6956" max="6956" width="3.375" style="70" bestFit="1" customWidth="1"/>
    <col min="6957" max="6957" width="12.375" style="70" bestFit="1" customWidth="1"/>
    <col min="6958" max="6958" width="10.875" style="70" bestFit="1" customWidth="1"/>
    <col min="6959" max="6959" width="12.75" style="70" bestFit="1" customWidth="1"/>
    <col min="6960" max="6960" width="15.875" style="70" bestFit="1" customWidth="1"/>
    <col min="6961" max="6961" width="10" style="70" bestFit="1" customWidth="1"/>
    <col min="6962" max="6962" width="11.375" style="70" bestFit="1" customWidth="1"/>
    <col min="6963" max="6963" width="12.625" style="70" bestFit="1" customWidth="1"/>
    <col min="6964" max="6964" width="10.875" style="70" bestFit="1" customWidth="1"/>
    <col min="6965" max="6965" width="7.375" style="70" bestFit="1" customWidth="1"/>
    <col min="6966" max="6966" width="5.25" style="70" bestFit="1" customWidth="1"/>
    <col min="6967" max="6967" width="7.625" style="70" bestFit="1" customWidth="1"/>
    <col min="6968" max="6968" width="19.75" style="70" bestFit="1" customWidth="1"/>
    <col min="6969" max="6969" width="22.125" style="70" bestFit="1" customWidth="1"/>
    <col min="6970" max="6970" width="17.125" style="70" bestFit="1" customWidth="1"/>
    <col min="6971" max="6971" width="17.375" style="70" bestFit="1" customWidth="1"/>
    <col min="6972" max="6972" width="15.25" style="70" bestFit="1" customWidth="1"/>
    <col min="6973" max="6977" width="2.625" style="70" customWidth="1"/>
    <col min="6978" max="6978" width="5.25" style="70" bestFit="1" customWidth="1"/>
    <col min="6979" max="6979" width="16" style="70" bestFit="1" customWidth="1"/>
    <col min="6980" max="6981" width="4.375" style="70" bestFit="1" customWidth="1"/>
    <col min="6982" max="6983" width="6.125" style="70" bestFit="1" customWidth="1"/>
    <col min="6984" max="6984" width="4.375" style="70" bestFit="1" customWidth="1"/>
    <col min="6985" max="6985" width="5.25" style="70" bestFit="1" customWidth="1"/>
    <col min="6986" max="6988" width="4.375" style="70" bestFit="1" customWidth="1"/>
    <col min="6989" max="6989" width="1.625" style="70" bestFit="1" customWidth="1"/>
    <col min="6990" max="6991" width="4.375" style="70" bestFit="1" customWidth="1"/>
    <col min="6992" max="7169" width="9" style="70"/>
    <col min="7170" max="7170" width="8" style="70" customWidth="1"/>
    <col min="7171" max="7171" width="7.75" style="70" customWidth="1"/>
    <col min="7172" max="7172" width="17.375" style="70" customWidth="1"/>
    <col min="7173" max="7173" width="12.375" style="70" customWidth="1"/>
    <col min="7174" max="7174" width="3.25" style="70" customWidth="1"/>
    <col min="7175" max="7177" width="1.25" style="70" customWidth="1"/>
    <col min="7178" max="7178" width="8" style="70" customWidth="1"/>
    <col min="7179" max="7179" width="9" style="70" customWidth="1"/>
    <col min="7180" max="7180" width="19.375" style="70" bestFit="1" customWidth="1"/>
    <col min="7181" max="7181" width="7.25" style="70" bestFit="1" customWidth="1"/>
    <col min="7182" max="7182" width="5.875" style="70" bestFit="1" customWidth="1"/>
    <col min="7183" max="7183" width="5.25" style="70" bestFit="1" customWidth="1"/>
    <col min="7184" max="7188" width="16.125" style="70" bestFit="1" customWidth="1"/>
    <col min="7189" max="7189" width="6.125" style="70" bestFit="1" customWidth="1"/>
    <col min="7190" max="7190" width="8.25" style="70" bestFit="1" customWidth="1"/>
    <col min="7191" max="7191" width="12.125" style="70" bestFit="1" customWidth="1"/>
    <col min="7192" max="7192" width="5.75" style="70" bestFit="1" customWidth="1"/>
    <col min="7193" max="7193" width="11.375" style="70" bestFit="1" customWidth="1"/>
    <col min="7194" max="7194" width="7.375" style="70" bestFit="1" customWidth="1"/>
    <col min="7195" max="7195" width="11.125" style="70" bestFit="1" customWidth="1"/>
    <col min="7196" max="7196" width="7.875" style="70" bestFit="1" customWidth="1"/>
    <col min="7197" max="7197" width="10.25" style="70" bestFit="1" customWidth="1"/>
    <col min="7198" max="7198" width="5.375" style="70" bestFit="1" customWidth="1"/>
    <col min="7199" max="7199" width="6.25" style="70" bestFit="1" customWidth="1"/>
    <col min="7200" max="7200" width="3.125" style="70" bestFit="1" customWidth="1"/>
    <col min="7201" max="7201" width="6.25" style="70" bestFit="1" customWidth="1"/>
    <col min="7202" max="7202" width="5.125" style="70" bestFit="1" customWidth="1"/>
    <col min="7203" max="7203" width="7" style="70" bestFit="1" customWidth="1"/>
    <col min="7204" max="7204" width="6.375" style="70" bestFit="1" customWidth="1"/>
    <col min="7205" max="7205" width="6.25" style="70" bestFit="1" customWidth="1"/>
    <col min="7206" max="7206" width="6.375" style="70" bestFit="1" customWidth="1"/>
    <col min="7207" max="7207" width="8.375" style="70" bestFit="1" customWidth="1"/>
    <col min="7208" max="7208" width="14.625" style="70" bestFit="1" customWidth="1"/>
    <col min="7209" max="7209" width="6" style="70" bestFit="1" customWidth="1"/>
    <col min="7210" max="7210" width="6.25" style="70" bestFit="1" customWidth="1"/>
    <col min="7211" max="7211" width="2.875" style="70" bestFit="1" customWidth="1"/>
    <col min="7212" max="7212" width="3.375" style="70" bestFit="1" customWidth="1"/>
    <col min="7213" max="7213" width="12.375" style="70" bestFit="1" customWidth="1"/>
    <col min="7214" max="7214" width="10.875" style="70" bestFit="1" customWidth="1"/>
    <col min="7215" max="7215" width="12.75" style="70" bestFit="1" customWidth="1"/>
    <col min="7216" max="7216" width="15.875" style="70" bestFit="1" customWidth="1"/>
    <col min="7217" max="7217" width="10" style="70" bestFit="1" customWidth="1"/>
    <col min="7218" max="7218" width="11.375" style="70" bestFit="1" customWidth="1"/>
    <col min="7219" max="7219" width="12.625" style="70" bestFit="1" customWidth="1"/>
    <col min="7220" max="7220" width="10.875" style="70" bestFit="1" customWidth="1"/>
    <col min="7221" max="7221" width="7.375" style="70" bestFit="1" customWidth="1"/>
    <col min="7222" max="7222" width="5.25" style="70" bestFit="1" customWidth="1"/>
    <col min="7223" max="7223" width="7.625" style="70" bestFit="1" customWidth="1"/>
    <col min="7224" max="7224" width="19.75" style="70" bestFit="1" customWidth="1"/>
    <col min="7225" max="7225" width="22.125" style="70" bestFit="1" customWidth="1"/>
    <col min="7226" max="7226" width="17.125" style="70" bestFit="1" customWidth="1"/>
    <col min="7227" max="7227" width="17.375" style="70" bestFit="1" customWidth="1"/>
    <col min="7228" max="7228" width="15.25" style="70" bestFit="1" customWidth="1"/>
    <col min="7229" max="7233" width="2.625" style="70" customWidth="1"/>
    <col min="7234" max="7234" width="5.25" style="70" bestFit="1" customWidth="1"/>
    <col min="7235" max="7235" width="16" style="70" bestFit="1" customWidth="1"/>
    <col min="7236" max="7237" width="4.375" style="70" bestFit="1" customWidth="1"/>
    <col min="7238" max="7239" width="6.125" style="70" bestFit="1" customWidth="1"/>
    <col min="7240" max="7240" width="4.375" style="70" bestFit="1" customWidth="1"/>
    <col min="7241" max="7241" width="5.25" style="70" bestFit="1" customWidth="1"/>
    <col min="7242" max="7244" width="4.375" style="70" bestFit="1" customWidth="1"/>
    <col min="7245" max="7245" width="1.625" style="70" bestFit="1" customWidth="1"/>
    <col min="7246" max="7247" width="4.375" style="70" bestFit="1" customWidth="1"/>
    <col min="7248" max="7425" width="9" style="70"/>
    <col min="7426" max="7426" width="8" style="70" customWidth="1"/>
    <col min="7427" max="7427" width="7.75" style="70" customWidth="1"/>
    <col min="7428" max="7428" width="17.375" style="70" customWidth="1"/>
    <col min="7429" max="7429" width="12.375" style="70" customWidth="1"/>
    <col min="7430" max="7430" width="3.25" style="70" customWidth="1"/>
    <col min="7431" max="7433" width="1.25" style="70" customWidth="1"/>
    <col min="7434" max="7434" width="8" style="70" customWidth="1"/>
    <col min="7435" max="7435" width="9" style="70" customWidth="1"/>
    <col min="7436" max="7436" width="19.375" style="70" bestFit="1" customWidth="1"/>
    <col min="7437" max="7437" width="7.25" style="70" bestFit="1" customWidth="1"/>
    <col min="7438" max="7438" width="5.875" style="70" bestFit="1" customWidth="1"/>
    <col min="7439" max="7439" width="5.25" style="70" bestFit="1" customWidth="1"/>
    <col min="7440" max="7444" width="16.125" style="70" bestFit="1" customWidth="1"/>
    <col min="7445" max="7445" width="6.125" style="70" bestFit="1" customWidth="1"/>
    <col min="7446" max="7446" width="8.25" style="70" bestFit="1" customWidth="1"/>
    <col min="7447" max="7447" width="12.125" style="70" bestFit="1" customWidth="1"/>
    <col min="7448" max="7448" width="5.75" style="70" bestFit="1" customWidth="1"/>
    <col min="7449" max="7449" width="11.375" style="70" bestFit="1" customWidth="1"/>
    <col min="7450" max="7450" width="7.375" style="70" bestFit="1" customWidth="1"/>
    <col min="7451" max="7451" width="11.125" style="70" bestFit="1" customWidth="1"/>
    <col min="7452" max="7452" width="7.875" style="70" bestFit="1" customWidth="1"/>
    <col min="7453" max="7453" width="10.25" style="70" bestFit="1" customWidth="1"/>
    <col min="7454" max="7454" width="5.375" style="70" bestFit="1" customWidth="1"/>
    <col min="7455" max="7455" width="6.25" style="70" bestFit="1" customWidth="1"/>
    <col min="7456" max="7456" width="3.125" style="70" bestFit="1" customWidth="1"/>
    <col min="7457" max="7457" width="6.25" style="70" bestFit="1" customWidth="1"/>
    <col min="7458" max="7458" width="5.125" style="70" bestFit="1" customWidth="1"/>
    <col min="7459" max="7459" width="7" style="70" bestFit="1" customWidth="1"/>
    <col min="7460" max="7460" width="6.375" style="70" bestFit="1" customWidth="1"/>
    <col min="7461" max="7461" width="6.25" style="70" bestFit="1" customWidth="1"/>
    <col min="7462" max="7462" width="6.375" style="70" bestFit="1" customWidth="1"/>
    <col min="7463" max="7463" width="8.375" style="70" bestFit="1" customWidth="1"/>
    <col min="7464" max="7464" width="14.625" style="70" bestFit="1" customWidth="1"/>
    <col min="7465" max="7465" width="6" style="70" bestFit="1" customWidth="1"/>
    <col min="7466" max="7466" width="6.25" style="70" bestFit="1" customWidth="1"/>
    <col min="7467" max="7467" width="2.875" style="70" bestFit="1" customWidth="1"/>
    <col min="7468" max="7468" width="3.375" style="70" bestFit="1" customWidth="1"/>
    <col min="7469" max="7469" width="12.375" style="70" bestFit="1" customWidth="1"/>
    <col min="7470" max="7470" width="10.875" style="70" bestFit="1" customWidth="1"/>
    <col min="7471" max="7471" width="12.75" style="70" bestFit="1" customWidth="1"/>
    <col min="7472" max="7472" width="15.875" style="70" bestFit="1" customWidth="1"/>
    <col min="7473" max="7473" width="10" style="70" bestFit="1" customWidth="1"/>
    <col min="7474" max="7474" width="11.375" style="70" bestFit="1" customWidth="1"/>
    <col min="7475" max="7475" width="12.625" style="70" bestFit="1" customWidth="1"/>
    <col min="7476" max="7476" width="10.875" style="70" bestFit="1" customWidth="1"/>
    <col min="7477" max="7477" width="7.375" style="70" bestFit="1" customWidth="1"/>
    <col min="7478" max="7478" width="5.25" style="70" bestFit="1" customWidth="1"/>
    <col min="7479" max="7479" width="7.625" style="70" bestFit="1" customWidth="1"/>
    <col min="7480" max="7480" width="19.75" style="70" bestFit="1" customWidth="1"/>
    <col min="7481" max="7481" width="22.125" style="70" bestFit="1" customWidth="1"/>
    <col min="7482" max="7482" width="17.125" style="70" bestFit="1" customWidth="1"/>
    <col min="7483" max="7483" width="17.375" style="70" bestFit="1" customWidth="1"/>
    <col min="7484" max="7484" width="15.25" style="70" bestFit="1" customWidth="1"/>
    <col min="7485" max="7489" width="2.625" style="70" customWidth="1"/>
    <col min="7490" max="7490" width="5.25" style="70" bestFit="1" customWidth="1"/>
    <col min="7491" max="7491" width="16" style="70" bestFit="1" customWidth="1"/>
    <col min="7492" max="7493" width="4.375" style="70" bestFit="1" customWidth="1"/>
    <col min="7494" max="7495" width="6.125" style="70" bestFit="1" customWidth="1"/>
    <col min="7496" max="7496" width="4.375" style="70" bestFit="1" customWidth="1"/>
    <col min="7497" max="7497" width="5.25" style="70" bestFit="1" customWidth="1"/>
    <col min="7498" max="7500" width="4.375" style="70" bestFit="1" customWidth="1"/>
    <col min="7501" max="7501" width="1.625" style="70" bestFit="1" customWidth="1"/>
    <col min="7502" max="7503" width="4.375" style="70" bestFit="1" customWidth="1"/>
    <col min="7504" max="7681" width="9" style="70"/>
    <col min="7682" max="7682" width="8" style="70" customWidth="1"/>
    <col min="7683" max="7683" width="7.75" style="70" customWidth="1"/>
    <col min="7684" max="7684" width="17.375" style="70" customWidth="1"/>
    <col min="7685" max="7685" width="12.375" style="70" customWidth="1"/>
    <col min="7686" max="7686" width="3.25" style="70" customWidth="1"/>
    <col min="7687" max="7689" width="1.25" style="70" customWidth="1"/>
    <col min="7690" max="7690" width="8" style="70" customWidth="1"/>
    <col min="7691" max="7691" width="9" style="70" customWidth="1"/>
    <col min="7692" max="7692" width="19.375" style="70" bestFit="1" customWidth="1"/>
    <col min="7693" max="7693" width="7.25" style="70" bestFit="1" customWidth="1"/>
    <col min="7694" max="7694" width="5.875" style="70" bestFit="1" customWidth="1"/>
    <col min="7695" max="7695" width="5.25" style="70" bestFit="1" customWidth="1"/>
    <col min="7696" max="7700" width="16.125" style="70" bestFit="1" customWidth="1"/>
    <col min="7701" max="7701" width="6.125" style="70" bestFit="1" customWidth="1"/>
    <col min="7702" max="7702" width="8.25" style="70" bestFit="1" customWidth="1"/>
    <col min="7703" max="7703" width="12.125" style="70" bestFit="1" customWidth="1"/>
    <col min="7704" max="7704" width="5.75" style="70" bestFit="1" customWidth="1"/>
    <col min="7705" max="7705" width="11.375" style="70" bestFit="1" customWidth="1"/>
    <col min="7706" max="7706" width="7.375" style="70" bestFit="1" customWidth="1"/>
    <col min="7707" max="7707" width="11.125" style="70" bestFit="1" customWidth="1"/>
    <col min="7708" max="7708" width="7.875" style="70" bestFit="1" customWidth="1"/>
    <col min="7709" max="7709" width="10.25" style="70" bestFit="1" customWidth="1"/>
    <col min="7710" max="7710" width="5.375" style="70" bestFit="1" customWidth="1"/>
    <col min="7711" max="7711" width="6.25" style="70" bestFit="1" customWidth="1"/>
    <col min="7712" max="7712" width="3.125" style="70" bestFit="1" customWidth="1"/>
    <col min="7713" max="7713" width="6.25" style="70" bestFit="1" customWidth="1"/>
    <col min="7714" max="7714" width="5.125" style="70" bestFit="1" customWidth="1"/>
    <col min="7715" max="7715" width="7" style="70" bestFit="1" customWidth="1"/>
    <col min="7716" max="7716" width="6.375" style="70" bestFit="1" customWidth="1"/>
    <col min="7717" max="7717" width="6.25" style="70" bestFit="1" customWidth="1"/>
    <col min="7718" max="7718" width="6.375" style="70" bestFit="1" customWidth="1"/>
    <col min="7719" max="7719" width="8.375" style="70" bestFit="1" customWidth="1"/>
    <col min="7720" max="7720" width="14.625" style="70" bestFit="1" customWidth="1"/>
    <col min="7721" max="7721" width="6" style="70" bestFit="1" customWidth="1"/>
    <col min="7722" max="7722" width="6.25" style="70" bestFit="1" customWidth="1"/>
    <col min="7723" max="7723" width="2.875" style="70" bestFit="1" customWidth="1"/>
    <col min="7724" max="7724" width="3.375" style="70" bestFit="1" customWidth="1"/>
    <col min="7725" max="7725" width="12.375" style="70" bestFit="1" customWidth="1"/>
    <col min="7726" max="7726" width="10.875" style="70" bestFit="1" customWidth="1"/>
    <col min="7727" max="7727" width="12.75" style="70" bestFit="1" customWidth="1"/>
    <col min="7728" max="7728" width="15.875" style="70" bestFit="1" customWidth="1"/>
    <col min="7729" max="7729" width="10" style="70" bestFit="1" customWidth="1"/>
    <col min="7730" max="7730" width="11.375" style="70" bestFit="1" customWidth="1"/>
    <col min="7731" max="7731" width="12.625" style="70" bestFit="1" customWidth="1"/>
    <col min="7732" max="7732" width="10.875" style="70" bestFit="1" customWidth="1"/>
    <col min="7733" max="7733" width="7.375" style="70" bestFit="1" customWidth="1"/>
    <col min="7734" max="7734" width="5.25" style="70" bestFit="1" customWidth="1"/>
    <col min="7735" max="7735" width="7.625" style="70" bestFit="1" customWidth="1"/>
    <col min="7736" max="7736" width="19.75" style="70" bestFit="1" customWidth="1"/>
    <col min="7737" max="7737" width="22.125" style="70" bestFit="1" customWidth="1"/>
    <col min="7738" max="7738" width="17.125" style="70" bestFit="1" customWidth="1"/>
    <col min="7739" max="7739" width="17.375" style="70" bestFit="1" customWidth="1"/>
    <col min="7740" max="7740" width="15.25" style="70" bestFit="1" customWidth="1"/>
    <col min="7741" max="7745" width="2.625" style="70" customWidth="1"/>
    <col min="7746" max="7746" width="5.25" style="70" bestFit="1" customWidth="1"/>
    <col min="7747" max="7747" width="16" style="70" bestFit="1" customWidth="1"/>
    <col min="7748" max="7749" width="4.375" style="70" bestFit="1" customWidth="1"/>
    <col min="7750" max="7751" width="6.125" style="70" bestFit="1" customWidth="1"/>
    <col min="7752" max="7752" width="4.375" style="70" bestFit="1" customWidth="1"/>
    <col min="7753" max="7753" width="5.25" style="70" bestFit="1" customWidth="1"/>
    <col min="7754" max="7756" width="4.375" style="70" bestFit="1" customWidth="1"/>
    <col min="7757" max="7757" width="1.625" style="70" bestFit="1" customWidth="1"/>
    <col min="7758" max="7759" width="4.375" style="70" bestFit="1" customWidth="1"/>
    <col min="7760" max="7937" width="9" style="70"/>
    <col min="7938" max="7938" width="8" style="70" customWidth="1"/>
    <col min="7939" max="7939" width="7.75" style="70" customWidth="1"/>
    <col min="7940" max="7940" width="17.375" style="70" customWidth="1"/>
    <col min="7941" max="7941" width="12.375" style="70" customWidth="1"/>
    <col min="7942" max="7942" width="3.25" style="70" customWidth="1"/>
    <col min="7943" max="7945" width="1.25" style="70" customWidth="1"/>
    <col min="7946" max="7946" width="8" style="70" customWidth="1"/>
    <col min="7947" max="7947" width="9" style="70" customWidth="1"/>
    <col min="7948" max="7948" width="19.375" style="70" bestFit="1" customWidth="1"/>
    <col min="7949" max="7949" width="7.25" style="70" bestFit="1" customWidth="1"/>
    <col min="7950" max="7950" width="5.875" style="70" bestFit="1" customWidth="1"/>
    <col min="7951" max="7951" width="5.25" style="70" bestFit="1" customWidth="1"/>
    <col min="7952" max="7956" width="16.125" style="70" bestFit="1" customWidth="1"/>
    <col min="7957" max="7957" width="6.125" style="70" bestFit="1" customWidth="1"/>
    <col min="7958" max="7958" width="8.25" style="70" bestFit="1" customWidth="1"/>
    <col min="7959" max="7959" width="12.125" style="70" bestFit="1" customWidth="1"/>
    <col min="7960" max="7960" width="5.75" style="70" bestFit="1" customWidth="1"/>
    <col min="7961" max="7961" width="11.375" style="70" bestFit="1" customWidth="1"/>
    <col min="7962" max="7962" width="7.375" style="70" bestFit="1" customWidth="1"/>
    <col min="7963" max="7963" width="11.125" style="70" bestFit="1" customWidth="1"/>
    <col min="7964" max="7964" width="7.875" style="70" bestFit="1" customWidth="1"/>
    <col min="7965" max="7965" width="10.25" style="70" bestFit="1" customWidth="1"/>
    <col min="7966" max="7966" width="5.375" style="70" bestFit="1" customWidth="1"/>
    <col min="7967" max="7967" width="6.25" style="70" bestFit="1" customWidth="1"/>
    <col min="7968" max="7968" width="3.125" style="70" bestFit="1" customWidth="1"/>
    <col min="7969" max="7969" width="6.25" style="70" bestFit="1" customWidth="1"/>
    <col min="7970" max="7970" width="5.125" style="70" bestFit="1" customWidth="1"/>
    <col min="7971" max="7971" width="7" style="70" bestFit="1" customWidth="1"/>
    <col min="7972" max="7972" width="6.375" style="70" bestFit="1" customWidth="1"/>
    <col min="7973" max="7973" width="6.25" style="70" bestFit="1" customWidth="1"/>
    <col min="7974" max="7974" width="6.375" style="70" bestFit="1" customWidth="1"/>
    <col min="7975" max="7975" width="8.375" style="70" bestFit="1" customWidth="1"/>
    <col min="7976" max="7976" width="14.625" style="70" bestFit="1" customWidth="1"/>
    <col min="7977" max="7977" width="6" style="70" bestFit="1" customWidth="1"/>
    <col min="7978" max="7978" width="6.25" style="70" bestFit="1" customWidth="1"/>
    <col min="7979" max="7979" width="2.875" style="70" bestFit="1" customWidth="1"/>
    <col min="7980" max="7980" width="3.375" style="70" bestFit="1" customWidth="1"/>
    <col min="7981" max="7981" width="12.375" style="70" bestFit="1" customWidth="1"/>
    <col min="7982" max="7982" width="10.875" style="70" bestFit="1" customWidth="1"/>
    <col min="7983" max="7983" width="12.75" style="70" bestFit="1" customWidth="1"/>
    <col min="7984" max="7984" width="15.875" style="70" bestFit="1" customWidth="1"/>
    <col min="7985" max="7985" width="10" style="70" bestFit="1" customWidth="1"/>
    <col min="7986" max="7986" width="11.375" style="70" bestFit="1" customWidth="1"/>
    <col min="7987" max="7987" width="12.625" style="70" bestFit="1" customWidth="1"/>
    <col min="7988" max="7988" width="10.875" style="70" bestFit="1" customWidth="1"/>
    <col min="7989" max="7989" width="7.375" style="70" bestFit="1" customWidth="1"/>
    <col min="7990" max="7990" width="5.25" style="70" bestFit="1" customWidth="1"/>
    <col min="7991" max="7991" width="7.625" style="70" bestFit="1" customWidth="1"/>
    <col min="7992" max="7992" width="19.75" style="70" bestFit="1" customWidth="1"/>
    <col min="7993" max="7993" width="22.125" style="70" bestFit="1" customWidth="1"/>
    <col min="7994" max="7994" width="17.125" style="70" bestFit="1" customWidth="1"/>
    <col min="7995" max="7995" width="17.375" style="70" bestFit="1" customWidth="1"/>
    <col min="7996" max="7996" width="15.25" style="70" bestFit="1" customWidth="1"/>
    <col min="7997" max="8001" width="2.625" style="70" customWidth="1"/>
    <col min="8002" max="8002" width="5.25" style="70" bestFit="1" customWidth="1"/>
    <col min="8003" max="8003" width="16" style="70" bestFit="1" customWidth="1"/>
    <col min="8004" max="8005" width="4.375" style="70" bestFit="1" customWidth="1"/>
    <col min="8006" max="8007" width="6.125" style="70" bestFit="1" customWidth="1"/>
    <col min="8008" max="8008" width="4.375" style="70" bestFit="1" customWidth="1"/>
    <col min="8009" max="8009" width="5.25" style="70" bestFit="1" customWidth="1"/>
    <col min="8010" max="8012" width="4.375" style="70" bestFit="1" customWidth="1"/>
    <col min="8013" max="8013" width="1.625" style="70" bestFit="1" customWidth="1"/>
    <col min="8014" max="8015" width="4.375" style="70" bestFit="1" customWidth="1"/>
    <col min="8016" max="8193" width="9" style="70"/>
    <col min="8194" max="8194" width="8" style="70" customWidth="1"/>
    <col min="8195" max="8195" width="7.75" style="70" customWidth="1"/>
    <col min="8196" max="8196" width="17.375" style="70" customWidth="1"/>
    <col min="8197" max="8197" width="12.375" style="70" customWidth="1"/>
    <col min="8198" max="8198" width="3.25" style="70" customWidth="1"/>
    <col min="8199" max="8201" width="1.25" style="70" customWidth="1"/>
    <col min="8202" max="8202" width="8" style="70" customWidth="1"/>
    <col min="8203" max="8203" width="9" style="70" customWidth="1"/>
    <col min="8204" max="8204" width="19.375" style="70" bestFit="1" customWidth="1"/>
    <col min="8205" max="8205" width="7.25" style="70" bestFit="1" customWidth="1"/>
    <col min="8206" max="8206" width="5.875" style="70" bestFit="1" customWidth="1"/>
    <col min="8207" max="8207" width="5.25" style="70" bestFit="1" customWidth="1"/>
    <col min="8208" max="8212" width="16.125" style="70" bestFit="1" customWidth="1"/>
    <col min="8213" max="8213" width="6.125" style="70" bestFit="1" customWidth="1"/>
    <col min="8214" max="8214" width="8.25" style="70" bestFit="1" customWidth="1"/>
    <col min="8215" max="8215" width="12.125" style="70" bestFit="1" customWidth="1"/>
    <col min="8216" max="8216" width="5.75" style="70" bestFit="1" customWidth="1"/>
    <col min="8217" max="8217" width="11.375" style="70" bestFit="1" customWidth="1"/>
    <col min="8218" max="8218" width="7.375" style="70" bestFit="1" customWidth="1"/>
    <col min="8219" max="8219" width="11.125" style="70" bestFit="1" customWidth="1"/>
    <col min="8220" max="8220" width="7.875" style="70" bestFit="1" customWidth="1"/>
    <col min="8221" max="8221" width="10.25" style="70" bestFit="1" customWidth="1"/>
    <col min="8222" max="8222" width="5.375" style="70" bestFit="1" customWidth="1"/>
    <col min="8223" max="8223" width="6.25" style="70" bestFit="1" customWidth="1"/>
    <col min="8224" max="8224" width="3.125" style="70" bestFit="1" customWidth="1"/>
    <col min="8225" max="8225" width="6.25" style="70" bestFit="1" customWidth="1"/>
    <col min="8226" max="8226" width="5.125" style="70" bestFit="1" customWidth="1"/>
    <col min="8227" max="8227" width="7" style="70" bestFit="1" customWidth="1"/>
    <col min="8228" max="8228" width="6.375" style="70" bestFit="1" customWidth="1"/>
    <col min="8229" max="8229" width="6.25" style="70" bestFit="1" customWidth="1"/>
    <col min="8230" max="8230" width="6.375" style="70" bestFit="1" customWidth="1"/>
    <col min="8231" max="8231" width="8.375" style="70" bestFit="1" customWidth="1"/>
    <col min="8232" max="8232" width="14.625" style="70" bestFit="1" customWidth="1"/>
    <col min="8233" max="8233" width="6" style="70" bestFit="1" customWidth="1"/>
    <col min="8234" max="8234" width="6.25" style="70" bestFit="1" customWidth="1"/>
    <col min="8235" max="8235" width="2.875" style="70" bestFit="1" customWidth="1"/>
    <col min="8236" max="8236" width="3.375" style="70" bestFit="1" customWidth="1"/>
    <col min="8237" max="8237" width="12.375" style="70" bestFit="1" customWidth="1"/>
    <col min="8238" max="8238" width="10.875" style="70" bestFit="1" customWidth="1"/>
    <col min="8239" max="8239" width="12.75" style="70" bestFit="1" customWidth="1"/>
    <col min="8240" max="8240" width="15.875" style="70" bestFit="1" customWidth="1"/>
    <col min="8241" max="8241" width="10" style="70" bestFit="1" customWidth="1"/>
    <col min="8242" max="8242" width="11.375" style="70" bestFit="1" customWidth="1"/>
    <col min="8243" max="8243" width="12.625" style="70" bestFit="1" customWidth="1"/>
    <col min="8244" max="8244" width="10.875" style="70" bestFit="1" customWidth="1"/>
    <col min="8245" max="8245" width="7.375" style="70" bestFit="1" customWidth="1"/>
    <col min="8246" max="8246" width="5.25" style="70" bestFit="1" customWidth="1"/>
    <col min="8247" max="8247" width="7.625" style="70" bestFit="1" customWidth="1"/>
    <col min="8248" max="8248" width="19.75" style="70" bestFit="1" customWidth="1"/>
    <col min="8249" max="8249" width="22.125" style="70" bestFit="1" customWidth="1"/>
    <col min="8250" max="8250" width="17.125" style="70" bestFit="1" customWidth="1"/>
    <col min="8251" max="8251" width="17.375" style="70" bestFit="1" customWidth="1"/>
    <col min="8252" max="8252" width="15.25" style="70" bestFit="1" customWidth="1"/>
    <col min="8253" max="8257" width="2.625" style="70" customWidth="1"/>
    <col min="8258" max="8258" width="5.25" style="70" bestFit="1" customWidth="1"/>
    <col min="8259" max="8259" width="16" style="70" bestFit="1" customWidth="1"/>
    <col min="8260" max="8261" width="4.375" style="70" bestFit="1" customWidth="1"/>
    <col min="8262" max="8263" width="6.125" style="70" bestFit="1" customWidth="1"/>
    <col min="8264" max="8264" width="4.375" style="70" bestFit="1" customWidth="1"/>
    <col min="8265" max="8265" width="5.25" style="70" bestFit="1" customWidth="1"/>
    <col min="8266" max="8268" width="4.375" style="70" bestFit="1" customWidth="1"/>
    <col min="8269" max="8269" width="1.625" style="70" bestFit="1" customWidth="1"/>
    <col min="8270" max="8271" width="4.375" style="70" bestFit="1" customWidth="1"/>
    <col min="8272" max="8449" width="9" style="70"/>
    <col min="8450" max="8450" width="8" style="70" customWidth="1"/>
    <col min="8451" max="8451" width="7.75" style="70" customWidth="1"/>
    <col min="8452" max="8452" width="17.375" style="70" customWidth="1"/>
    <col min="8453" max="8453" width="12.375" style="70" customWidth="1"/>
    <col min="8454" max="8454" width="3.25" style="70" customWidth="1"/>
    <col min="8455" max="8457" width="1.25" style="70" customWidth="1"/>
    <col min="8458" max="8458" width="8" style="70" customWidth="1"/>
    <col min="8459" max="8459" width="9" style="70" customWidth="1"/>
    <col min="8460" max="8460" width="19.375" style="70" bestFit="1" customWidth="1"/>
    <col min="8461" max="8461" width="7.25" style="70" bestFit="1" customWidth="1"/>
    <col min="8462" max="8462" width="5.875" style="70" bestFit="1" customWidth="1"/>
    <col min="8463" max="8463" width="5.25" style="70" bestFit="1" customWidth="1"/>
    <col min="8464" max="8468" width="16.125" style="70" bestFit="1" customWidth="1"/>
    <col min="8469" max="8469" width="6.125" style="70" bestFit="1" customWidth="1"/>
    <col min="8470" max="8470" width="8.25" style="70" bestFit="1" customWidth="1"/>
    <col min="8471" max="8471" width="12.125" style="70" bestFit="1" customWidth="1"/>
    <col min="8472" max="8472" width="5.75" style="70" bestFit="1" customWidth="1"/>
    <col min="8473" max="8473" width="11.375" style="70" bestFit="1" customWidth="1"/>
    <col min="8474" max="8474" width="7.375" style="70" bestFit="1" customWidth="1"/>
    <col min="8475" max="8475" width="11.125" style="70" bestFit="1" customWidth="1"/>
    <col min="8476" max="8476" width="7.875" style="70" bestFit="1" customWidth="1"/>
    <col min="8477" max="8477" width="10.25" style="70" bestFit="1" customWidth="1"/>
    <col min="8478" max="8478" width="5.375" style="70" bestFit="1" customWidth="1"/>
    <col min="8479" max="8479" width="6.25" style="70" bestFit="1" customWidth="1"/>
    <col min="8480" max="8480" width="3.125" style="70" bestFit="1" customWidth="1"/>
    <col min="8481" max="8481" width="6.25" style="70" bestFit="1" customWidth="1"/>
    <col min="8482" max="8482" width="5.125" style="70" bestFit="1" customWidth="1"/>
    <col min="8483" max="8483" width="7" style="70" bestFit="1" customWidth="1"/>
    <col min="8484" max="8484" width="6.375" style="70" bestFit="1" customWidth="1"/>
    <col min="8485" max="8485" width="6.25" style="70" bestFit="1" customWidth="1"/>
    <col min="8486" max="8486" width="6.375" style="70" bestFit="1" customWidth="1"/>
    <col min="8487" max="8487" width="8.375" style="70" bestFit="1" customWidth="1"/>
    <col min="8488" max="8488" width="14.625" style="70" bestFit="1" customWidth="1"/>
    <col min="8489" max="8489" width="6" style="70" bestFit="1" customWidth="1"/>
    <col min="8490" max="8490" width="6.25" style="70" bestFit="1" customWidth="1"/>
    <col min="8491" max="8491" width="2.875" style="70" bestFit="1" customWidth="1"/>
    <col min="8492" max="8492" width="3.375" style="70" bestFit="1" customWidth="1"/>
    <col min="8493" max="8493" width="12.375" style="70" bestFit="1" customWidth="1"/>
    <col min="8494" max="8494" width="10.875" style="70" bestFit="1" customWidth="1"/>
    <col min="8495" max="8495" width="12.75" style="70" bestFit="1" customWidth="1"/>
    <col min="8496" max="8496" width="15.875" style="70" bestFit="1" customWidth="1"/>
    <col min="8497" max="8497" width="10" style="70" bestFit="1" customWidth="1"/>
    <col min="8498" max="8498" width="11.375" style="70" bestFit="1" customWidth="1"/>
    <col min="8499" max="8499" width="12.625" style="70" bestFit="1" customWidth="1"/>
    <col min="8500" max="8500" width="10.875" style="70" bestFit="1" customWidth="1"/>
    <col min="8501" max="8501" width="7.375" style="70" bestFit="1" customWidth="1"/>
    <col min="8502" max="8502" width="5.25" style="70" bestFit="1" customWidth="1"/>
    <col min="8503" max="8503" width="7.625" style="70" bestFit="1" customWidth="1"/>
    <col min="8504" max="8504" width="19.75" style="70" bestFit="1" customWidth="1"/>
    <col min="8505" max="8505" width="22.125" style="70" bestFit="1" customWidth="1"/>
    <col min="8506" max="8506" width="17.125" style="70" bestFit="1" customWidth="1"/>
    <col min="8507" max="8507" width="17.375" style="70" bestFit="1" customWidth="1"/>
    <col min="8508" max="8508" width="15.25" style="70" bestFit="1" customWidth="1"/>
    <col min="8509" max="8513" width="2.625" style="70" customWidth="1"/>
    <col min="8514" max="8514" width="5.25" style="70" bestFit="1" customWidth="1"/>
    <col min="8515" max="8515" width="16" style="70" bestFit="1" customWidth="1"/>
    <col min="8516" max="8517" width="4.375" style="70" bestFit="1" customWidth="1"/>
    <col min="8518" max="8519" width="6.125" style="70" bestFit="1" customWidth="1"/>
    <col min="8520" max="8520" width="4.375" style="70" bestFit="1" customWidth="1"/>
    <col min="8521" max="8521" width="5.25" style="70" bestFit="1" customWidth="1"/>
    <col min="8522" max="8524" width="4.375" style="70" bestFit="1" customWidth="1"/>
    <col min="8525" max="8525" width="1.625" style="70" bestFit="1" customWidth="1"/>
    <col min="8526" max="8527" width="4.375" style="70" bestFit="1" customWidth="1"/>
    <col min="8528" max="8705" width="9" style="70"/>
    <col min="8706" max="8706" width="8" style="70" customWidth="1"/>
    <col min="8707" max="8707" width="7.75" style="70" customWidth="1"/>
    <col min="8708" max="8708" width="17.375" style="70" customWidth="1"/>
    <col min="8709" max="8709" width="12.375" style="70" customWidth="1"/>
    <col min="8710" max="8710" width="3.25" style="70" customWidth="1"/>
    <col min="8711" max="8713" width="1.25" style="70" customWidth="1"/>
    <col min="8714" max="8714" width="8" style="70" customWidth="1"/>
    <col min="8715" max="8715" width="9" style="70" customWidth="1"/>
    <col min="8716" max="8716" width="19.375" style="70" bestFit="1" customWidth="1"/>
    <col min="8717" max="8717" width="7.25" style="70" bestFit="1" customWidth="1"/>
    <col min="8718" max="8718" width="5.875" style="70" bestFit="1" customWidth="1"/>
    <col min="8719" max="8719" width="5.25" style="70" bestFit="1" customWidth="1"/>
    <col min="8720" max="8724" width="16.125" style="70" bestFit="1" customWidth="1"/>
    <col min="8725" max="8725" width="6.125" style="70" bestFit="1" customWidth="1"/>
    <col min="8726" max="8726" width="8.25" style="70" bestFit="1" customWidth="1"/>
    <col min="8727" max="8727" width="12.125" style="70" bestFit="1" customWidth="1"/>
    <col min="8728" max="8728" width="5.75" style="70" bestFit="1" customWidth="1"/>
    <col min="8729" max="8729" width="11.375" style="70" bestFit="1" customWidth="1"/>
    <col min="8730" max="8730" width="7.375" style="70" bestFit="1" customWidth="1"/>
    <col min="8731" max="8731" width="11.125" style="70" bestFit="1" customWidth="1"/>
    <col min="8732" max="8732" width="7.875" style="70" bestFit="1" customWidth="1"/>
    <col min="8733" max="8733" width="10.25" style="70" bestFit="1" customWidth="1"/>
    <col min="8734" max="8734" width="5.375" style="70" bestFit="1" customWidth="1"/>
    <col min="8735" max="8735" width="6.25" style="70" bestFit="1" customWidth="1"/>
    <col min="8736" max="8736" width="3.125" style="70" bestFit="1" customWidth="1"/>
    <col min="8737" max="8737" width="6.25" style="70" bestFit="1" customWidth="1"/>
    <col min="8738" max="8738" width="5.125" style="70" bestFit="1" customWidth="1"/>
    <col min="8739" max="8739" width="7" style="70" bestFit="1" customWidth="1"/>
    <col min="8740" max="8740" width="6.375" style="70" bestFit="1" customWidth="1"/>
    <col min="8741" max="8741" width="6.25" style="70" bestFit="1" customWidth="1"/>
    <col min="8742" max="8742" width="6.375" style="70" bestFit="1" customWidth="1"/>
    <col min="8743" max="8743" width="8.375" style="70" bestFit="1" customWidth="1"/>
    <col min="8744" max="8744" width="14.625" style="70" bestFit="1" customWidth="1"/>
    <col min="8745" max="8745" width="6" style="70" bestFit="1" customWidth="1"/>
    <col min="8746" max="8746" width="6.25" style="70" bestFit="1" customWidth="1"/>
    <col min="8747" max="8747" width="2.875" style="70" bestFit="1" customWidth="1"/>
    <col min="8748" max="8748" width="3.375" style="70" bestFit="1" customWidth="1"/>
    <col min="8749" max="8749" width="12.375" style="70" bestFit="1" customWidth="1"/>
    <col min="8750" max="8750" width="10.875" style="70" bestFit="1" customWidth="1"/>
    <col min="8751" max="8751" width="12.75" style="70" bestFit="1" customWidth="1"/>
    <col min="8752" max="8752" width="15.875" style="70" bestFit="1" customWidth="1"/>
    <col min="8753" max="8753" width="10" style="70" bestFit="1" customWidth="1"/>
    <col min="8754" max="8754" width="11.375" style="70" bestFit="1" customWidth="1"/>
    <col min="8755" max="8755" width="12.625" style="70" bestFit="1" customWidth="1"/>
    <col min="8756" max="8756" width="10.875" style="70" bestFit="1" customWidth="1"/>
    <col min="8757" max="8757" width="7.375" style="70" bestFit="1" customWidth="1"/>
    <col min="8758" max="8758" width="5.25" style="70" bestFit="1" customWidth="1"/>
    <col min="8759" max="8759" width="7.625" style="70" bestFit="1" customWidth="1"/>
    <col min="8760" max="8760" width="19.75" style="70" bestFit="1" customWidth="1"/>
    <col min="8761" max="8761" width="22.125" style="70" bestFit="1" customWidth="1"/>
    <col min="8762" max="8762" width="17.125" style="70" bestFit="1" customWidth="1"/>
    <col min="8763" max="8763" width="17.375" style="70" bestFit="1" customWidth="1"/>
    <col min="8764" max="8764" width="15.25" style="70" bestFit="1" customWidth="1"/>
    <col min="8765" max="8769" width="2.625" style="70" customWidth="1"/>
    <col min="8770" max="8770" width="5.25" style="70" bestFit="1" customWidth="1"/>
    <col min="8771" max="8771" width="16" style="70" bestFit="1" customWidth="1"/>
    <col min="8772" max="8773" width="4.375" style="70" bestFit="1" customWidth="1"/>
    <col min="8774" max="8775" width="6.125" style="70" bestFit="1" customWidth="1"/>
    <col min="8776" max="8776" width="4.375" style="70" bestFit="1" customWidth="1"/>
    <col min="8777" max="8777" width="5.25" style="70" bestFit="1" customWidth="1"/>
    <col min="8778" max="8780" width="4.375" style="70" bestFit="1" customWidth="1"/>
    <col min="8781" max="8781" width="1.625" style="70" bestFit="1" customWidth="1"/>
    <col min="8782" max="8783" width="4.375" style="70" bestFit="1" customWidth="1"/>
    <col min="8784" max="8961" width="9" style="70"/>
    <col min="8962" max="8962" width="8" style="70" customWidth="1"/>
    <col min="8963" max="8963" width="7.75" style="70" customWidth="1"/>
    <col min="8964" max="8964" width="17.375" style="70" customWidth="1"/>
    <col min="8965" max="8965" width="12.375" style="70" customWidth="1"/>
    <col min="8966" max="8966" width="3.25" style="70" customWidth="1"/>
    <col min="8967" max="8969" width="1.25" style="70" customWidth="1"/>
    <col min="8970" max="8970" width="8" style="70" customWidth="1"/>
    <col min="8971" max="8971" width="9" style="70" customWidth="1"/>
    <col min="8972" max="8972" width="19.375" style="70" bestFit="1" customWidth="1"/>
    <col min="8973" max="8973" width="7.25" style="70" bestFit="1" customWidth="1"/>
    <col min="8974" max="8974" width="5.875" style="70" bestFit="1" customWidth="1"/>
    <col min="8975" max="8975" width="5.25" style="70" bestFit="1" customWidth="1"/>
    <col min="8976" max="8980" width="16.125" style="70" bestFit="1" customWidth="1"/>
    <col min="8981" max="8981" width="6.125" style="70" bestFit="1" customWidth="1"/>
    <col min="8982" max="8982" width="8.25" style="70" bestFit="1" customWidth="1"/>
    <col min="8983" max="8983" width="12.125" style="70" bestFit="1" customWidth="1"/>
    <col min="8984" max="8984" width="5.75" style="70" bestFit="1" customWidth="1"/>
    <col min="8985" max="8985" width="11.375" style="70" bestFit="1" customWidth="1"/>
    <col min="8986" max="8986" width="7.375" style="70" bestFit="1" customWidth="1"/>
    <col min="8987" max="8987" width="11.125" style="70" bestFit="1" customWidth="1"/>
    <col min="8988" max="8988" width="7.875" style="70" bestFit="1" customWidth="1"/>
    <col min="8989" max="8989" width="10.25" style="70" bestFit="1" customWidth="1"/>
    <col min="8990" max="8990" width="5.375" style="70" bestFit="1" customWidth="1"/>
    <col min="8991" max="8991" width="6.25" style="70" bestFit="1" customWidth="1"/>
    <col min="8992" max="8992" width="3.125" style="70" bestFit="1" customWidth="1"/>
    <col min="8993" max="8993" width="6.25" style="70" bestFit="1" customWidth="1"/>
    <col min="8994" max="8994" width="5.125" style="70" bestFit="1" customWidth="1"/>
    <col min="8995" max="8995" width="7" style="70" bestFit="1" customWidth="1"/>
    <col min="8996" max="8996" width="6.375" style="70" bestFit="1" customWidth="1"/>
    <col min="8997" max="8997" width="6.25" style="70" bestFit="1" customWidth="1"/>
    <col min="8998" max="8998" width="6.375" style="70" bestFit="1" customWidth="1"/>
    <col min="8999" max="8999" width="8.375" style="70" bestFit="1" customWidth="1"/>
    <col min="9000" max="9000" width="14.625" style="70" bestFit="1" customWidth="1"/>
    <col min="9001" max="9001" width="6" style="70" bestFit="1" customWidth="1"/>
    <col min="9002" max="9002" width="6.25" style="70" bestFit="1" customWidth="1"/>
    <col min="9003" max="9003" width="2.875" style="70" bestFit="1" customWidth="1"/>
    <col min="9004" max="9004" width="3.375" style="70" bestFit="1" customWidth="1"/>
    <col min="9005" max="9005" width="12.375" style="70" bestFit="1" customWidth="1"/>
    <col min="9006" max="9006" width="10.875" style="70" bestFit="1" customWidth="1"/>
    <col min="9007" max="9007" width="12.75" style="70" bestFit="1" customWidth="1"/>
    <col min="9008" max="9008" width="15.875" style="70" bestFit="1" customWidth="1"/>
    <col min="9009" max="9009" width="10" style="70" bestFit="1" customWidth="1"/>
    <col min="9010" max="9010" width="11.375" style="70" bestFit="1" customWidth="1"/>
    <col min="9011" max="9011" width="12.625" style="70" bestFit="1" customWidth="1"/>
    <col min="9012" max="9012" width="10.875" style="70" bestFit="1" customWidth="1"/>
    <col min="9013" max="9013" width="7.375" style="70" bestFit="1" customWidth="1"/>
    <col min="9014" max="9014" width="5.25" style="70" bestFit="1" customWidth="1"/>
    <col min="9015" max="9015" width="7.625" style="70" bestFit="1" customWidth="1"/>
    <col min="9016" max="9016" width="19.75" style="70" bestFit="1" customWidth="1"/>
    <col min="9017" max="9017" width="22.125" style="70" bestFit="1" customWidth="1"/>
    <col min="9018" max="9018" width="17.125" style="70" bestFit="1" customWidth="1"/>
    <col min="9019" max="9019" width="17.375" style="70" bestFit="1" customWidth="1"/>
    <col min="9020" max="9020" width="15.25" style="70" bestFit="1" customWidth="1"/>
    <col min="9021" max="9025" width="2.625" style="70" customWidth="1"/>
    <col min="9026" max="9026" width="5.25" style="70" bestFit="1" customWidth="1"/>
    <col min="9027" max="9027" width="16" style="70" bestFit="1" customWidth="1"/>
    <col min="9028" max="9029" width="4.375" style="70" bestFit="1" customWidth="1"/>
    <col min="9030" max="9031" width="6.125" style="70" bestFit="1" customWidth="1"/>
    <col min="9032" max="9032" width="4.375" style="70" bestFit="1" customWidth="1"/>
    <col min="9033" max="9033" width="5.25" style="70" bestFit="1" customWidth="1"/>
    <col min="9034" max="9036" width="4.375" style="70" bestFit="1" customWidth="1"/>
    <col min="9037" max="9037" width="1.625" style="70" bestFit="1" customWidth="1"/>
    <col min="9038" max="9039" width="4.375" style="70" bestFit="1" customWidth="1"/>
    <col min="9040" max="9217" width="9" style="70"/>
    <col min="9218" max="9218" width="8" style="70" customWidth="1"/>
    <col min="9219" max="9219" width="7.75" style="70" customWidth="1"/>
    <col min="9220" max="9220" width="17.375" style="70" customWidth="1"/>
    <col min="9221" max="9221" width="12.375" style="70" customWidth="1"/>
    <col min="9222" max="9222" width="3.25" style="70" customWidth="1"/>
    <col min="9223" max="9225" width="1.25" style="70" customWidth="1"/>
    <col min="9226" max="9226" width="8" style="70" customWidth="1"/>
    <col min="9227" max="9227" width="9" style="70" customWidth="1"/>
    <col min="9228" max="9228" width="19.375" style="70" bestFit="1" customWidth="1"/>
    <col min="9229" max="9229" width="7.25" style="70" bestFit="1" customWidth="1"/>
    <col min="9230" max="9230" width="5.875" style="70" bestFit="1" customWidth="1"/>
    <col min="9231" max="9231" width="5.25" style="70" bestFit="1" customWidth="1"/>
    <col min="9232" max="9236" width="16.125" style="70" bestFit="1" customWidth="1"/>
    <col min="9237" max="9237" width="6.125" style="70" bestFit="1" customWidth="1"/>
    <col min="9238" max="9238" width="8.25" style="70" bestFit="1" customWidth="1"/>
    <col min="9239" max="9239" width="12.125" style="70" bestFit="1" customWidth="1"/>
    <col min="9240" max="9240" width="5.75" style="70" bestFit="1" customWidth="1"/>
    <col min="9241" max="9241" width="11.375" style="70" bestFit="1" customWidth="1"/>
    <col min="9242" max="9242" width="7.375" style="70" bestFit="1" customWidth="1"/>
    <col min="9243" max="9243" width="11.125" style="70" bestFit="1" customWidth="1"/>
    <col min="9244" max="9244" width="7.875" style="70" bestFit="1" customWidth="1"/>
    <col min="9245" max="9245" width="10.25" style="70" bestFit="1" customWidth="1"/>
    <col min="9246" max="9246" width="5.375" style="70" bestFit="1" customWidth="1"/>
    <col min="9247" max="9247" width="6.25" style="70" bestFit="1" customWidth="1"/>
    <col min="9248" max="9248" width="3.125" style="70" bestFit="1" customWidth="1"/>
    <col min="9249" max="9249" width="6.25" style="70" bestFit="1" customWidth="1"/>
    <col min="9250" max="9250" width="5.125" style="70" bestFit="1" customWidth="1"/>
    <col min="9251" max="9251" width="7" style="70" bestFit="1" customWidth="1"/>
    <col min="9252" max="9252" width="6.375" style="70" bestFit="1" customWidth="1"/>
    <col min="9253" max="9253" width="6.25" style="70" bestFit="1" customWidth="1"/>
    <col min="9254" max="9254" width="6.375" style="70" bestFit="1" customWidth="1"/>
    <col min="9255" max="9255" width="8.375" style="70" bestFit="1" customWidth="1"/>
    <col min="9256" max="9256" width="14.625" style="70" bestFit="1" customWidth="1"/>
    <col min="9257" max="9257" width="6" style="70" bestFit="1" customWidth="1"/>
    <col min="9258" max="9258" width="6.25" style="70" bestFit="1" customWidth="1"/>
    <col min="9259" max="9259" width="2.875" style="70" bestFit="1" customWidth="1"/>
    <col min="9260" max="9260" width="3.375" style="70" bestFit="1" customWidth="1"/>
    <col min="9261" max="9261" width="12.375" style="70" bestFit="1" customWidth="1"/>
    <col min="9262" max="9262" width="10.875" style="70" bestFit="1" customWidth="1"/>
    <col min="9263" max="9263" width="12.75" style="70" bestFit="1" customWidth="1"/>
    <col min="9264" max="9264" width="15.875" style="70" bestFit="1" customWidth="1"/>
    <col min="9265" max="9265" width="10" style="70" bestFit="1" customWidth="1"/>
    <col min="9266" max="9266" width="11.375" style="70" bestFit="1" customWidth="1"/>
    <col min="9267" max="9267" width="12.625" style="70" bestFit="1" customWidth="1"/>
    <col min="9268" max="9268" width="10.875" style="70" bestFit="1" customWidth="1"/>
    <col min="9269" max="9269" width="7.375" style="70" bestFit="1" customWidth="1"/>
    <col min="9270" max="9270" width="5.25" style="70" bestFit="1" customWidth="1"/>
    <col min="9271" max="9271" width="7.625" style="70" bestFit="1" customWidth="1"/>
    <col min="9272" max="9272" width="19.75" style="70" bestFit="1" customWidth="1"/>
    <col min="9273" max="9273" width="22.125" style="70" bestFit="1" customWidth="1"/>
    <col min="9274" max="9274" width="17.125" style="70" bestFit="1" customWidth="1"/>
    <col min="9275" max="9275" width="17.375" style="70" bestFit="1" customWidth="1"/>
    <col min="9276" max="9276" width="15.25" style="70" bestFit="1" customWidth="1"/>
    <col min="9277" max="9281" width="2.625" style="70" customWidth="1"/>
    <col min="9282" max="9282" width="5.25" style="70" bestFit="1" customWidth="1"/>
    <col min="9283" max="9283" width="16" style="70" bestFit="1" customWidth="1"/>
    <col min="9284" max="9285" width="4.375" style="70" bestFit="1" customWidth="1"/>
    <col min="9286" max="9287" width="6.125" style="70" bestFit="1" customWidth="1"/>
    <col min="9288" max="9288" width="4.375" style="70" bestFit="1" customWidth="1"/>
    <col min="9289" max="9289" width="5.25" style="70" bestFit="1" customWidth="1"/>
    <col min="9290" max="9292" width="4.375" style="70" bestFit="1" customWidth="1"/>
    <col min="9293" max="9293" width="1.625" style="70" bestFit="1" customWidth="1"/>
    <col min="9294" max="9295" width="4.375" style="70" bestFit="1" customWidth="1"/>
    <col min="9296" max="9473" width="9" style="70"/>
    <col min="9474" max="9474" width="8" style="70" customWidth="1"/>
    <col min="9475" max="9475" width="7.75" style="70" customWidth="1"/>
    <col min="9476" max="9476" width="17.375" style="70" customWidth="1"/>
    <col min="9477" max="9477" width="12.375" style="70" customWidth="1"/>
    <col min="9478" max="9478" width="3.25" style="70" customWidth="1"/>
    <col min="9479" max="9481" width="1.25" style="70" customWidth="1"/>
    <col min="9482" max="9482" width="8" style="70" customWidth="1"/>
    <col min="9483" max="9483" width="9" style="70" customWidth="1"/>
    <col min="9484" max="9484" width="19.375" style="70" bestFit="1" customWidth="1"/>
    <col min="9485" max="9485" width="7.25" style="70" bestFit="1" customWidth="1"/>
    <col min="9486" max="9486" width="5.875" style="70" bestFit="1" customWidth="1"/>
    <col min="9487" max="9487" width="5.25" style="70" bestFit="1" customWidth="1"/>
    <col min="9488" max="9492" width="16.125" style="70" bestFit="1" customWidth="1"/>
    <col min="9493" max="9493" width="6.125" style="70" bestFit="1" customWidth="1"/>
    <col min="9494" max="9494" width="8.25" style="70" bestFit="1" customWidth="1"/>
    <col min="9495" max="9495" width="12.125" style="70" bestFit="1" customWidth="1"/>
    <col min="9496" max="9496" width="5.75" style="70" bestFit="1" customWidth="1"/>
    <col min="9497" max="9497" width="11.375" style="70" bestFit="1" customWidth="1"/>
    <col min="9498" max="9498" width="7.375" style="70" bestFit="1" customWidth="1"/>
    <col min="9499" max="9499" width="11.125" style="70" bestFit="1" customWidth="1"/>
    <col min="9500" max="9500" width="7.875" style="70" bestFit="1" customWidth="1"/>
    <col min="9501" max="9501" width="10.25" style="70" bestFit="1" customWidth="1"/>
    <col min="9502" max="9502" width="5.375" style="70" bestFit="1" customWidth="1"/>
    <col min="9503" max="9503" width="6.25" style="70" bestFit="1" customWidth="1"/>
    <col min="9504" max="9504" width="3.125" style="70" bestFit="1" customWidth="1"/>
    <col min="9505" max="9505" width="6.25" style="70" bestFit="1" customWidth="1"/>
    <col min="9506" max="9506" width="5.125" style="70" bestFit="1" customWidth="1"/>
    <col min="9507" max="9507" width="7" style="70" bestFit="1" customWidth="1"/>
    <col min="9508" max="9508" width="6.375" style="70" bestFit="1" customWidth="1"/>
    <col min="9509" max="9509" width="6.25" style="70" bestFit="1" customWidth="1"/>
    <col min="9510" max="9510" width="6.375" style="70" bestFit="1" customWidth="1"/>
    <col min="9511" max="9511" width="8.375" style="70" bestFit="1" customWidth="1"/>
    <col min="9512" max="9512" width="14.625" style="70" bestFit="1" customWidth="1"/>
    <col min="9513" max="9513" width="6" style="70" bestFit="1" customWidth="1"/>
    <col min="9514" max="9514" width="6.25" style="70" bestFit="1" customWidth="1"/>
    <col min="9515" max="9515" width="2.875" style="70" bestFit="1" customWidth="1"/>
    <col min="9516" max="9516" width="3.375" style="70" bestFit="1" customWidth="1"/>
    <col min="9517" max="9517" width="12.375" style="70" bestFit="1" customWidth="1"/>
    <col min="9518" max="9518" width="10.875" style="70" bestFit="1" customWidth="1"/>
    <col min="9519" max="9519" width="12.75" style="70" bestFit="1" customWidth="1"/>
    <col min="9520" max="9520" width="15.875" style="70" bestFit="1" customWidth="1"/>
    <col min="9521" max="9521" width="10" style="70" bestFit="1" customWidth="1"/>
    <col min="9522" max="9522" width="11.375" style="70" bestFit="1" customWidth="1"/>
    <col min="9523" max="9523" width="12.625" style="70" bestFit="1" customWidth="1"/>
    <col min="9524" max="9524" width="10.875" style="70" bestFit="1" customWidth="1"/>
    <col min="9525" max="9525" width="7.375" style="70" bestFit="1" customWidth="1"/>
    <col min="9526" max="9526" width="5.25" style="70" bestFit="1" customWidth="1"/>
    <col min="9527" max="9527" width="7.625" style="70" bestFit="1" customWidth="1"/>
    <col min="9528" max="9528" width="19.75" style="70" bestFit="1" customWidth="1"/>
    <col min="9529" max="9529" width="22.125" style="70" bestFit="1" customWidth="1"/>
    <col min="9530" max="9530" width="17.125" style="70" bestFit="1" customWidth="1"/>
    <col min="9531" max="9531" width="17.375" style="70" bestFit="1" customWidth="1"/>
    <col min="9532" max="9532" width="15.25" style="70" bestFit="1" customWidth="1"/>
    <col min="9533" max="9537" width="2.625" style="70" customWidth="1"/>
    <col min="9538" max="9538" width="5.25" style="70" bestFit="1" customWidth="1"/>
    <col min="9539" max="9539" width="16" style="70" bestFit="1" customWidth="1"/>
    <col min="9540" max="9541" width="4.375" style="70" bestFit="1" customWidth="1"/>
    <col min="9542" max="9543" width="6.125" style="70" bestFit="1" customWidth="1"/>
    <col min="9544" max="9544" width="4.375" style="70" bestFit="1" customWidth="1"/>
    <col min="9545" max="9545" width="5.25" style="70" bestFit="1" customWidth="1"/>
    <col min="9546" max="9548" width="4.375" style="70" bestFit="1" customWidth="1"/>
    <col min="9549" max="9549" width="1.625" style="70" bestFit="1" customWidth="1"/>
    <col min="9550" max="9551" width="4.375" style="70" bestFit="1" customWidth="1"/>
    <col min="9552" max="9729" width="9" style="70"/>
    <col min="9730" max="9730" width="8" style="70" customWidth="1"/>
    <col min="9731" max="9731" width="7.75" style="70" customWidth="1"/>
    <col min="9732" max="9732" width="17.375" style="70" customWidth="1"/>
    <col min="9733" max="9733" width="12.375" style="70" customWidth="1"/>
    <col min="9734" max="9734" width="3.25" style="70" customWidth="1"/>
    <col min="9735" max="9737" width="1.25" style="70" customWidth="1"/>
    <col min="9738" max="9738" width="8" style="70" customWidth="1"/>
    <col min="9739" max="9739" width="9" style="70" customWidth="1"/>
    <col min="9740" max="9740" width="19.375" style="70" bestFit="1" customWidth="1"/>
    <col min="9741" max="9741" width="7.25" style="70" bestFit="1" customWidth="1"/>
    <col min="9742" max="9742" width="5.875" style="70" bestFit="1" customWidth="1"/>
    <col min="9743" max="9743" width="5.25" style="70" bestFit="1" customWidth="1"/>
    <col min="9744" max="9748" width="16.125" style="70" bestFit="1" customWidth="1"/>
    <col min="9749" max="9749" width="6.125" style="70" bestFit="1" customWidth="1"/>
    <col min="9750" max="9750" width="8.25" style="70" bestFit="1" customWidth="1"/>
    <col min="9751" max="9751" width="12.125" style="70" bestFit="1" customWidth="1"/>
    <col min="9752" max="9752" width="5.75" style="70" bestFit="1" customWidth="1"/>
    <col min="9753" max="9753" width="11.375" style="70" bestFit="1" customWidth="1"/>
    <col min="9754" max="9754" width="7.375" style="70" bestFit="1" customWidth="1"/>
    <col min="9755" max="9755" width="11.125" style="70" bestFit="1" customWidth="1"/>
    <col min="9756" max="9756" width="7.875" style="70" bestFit="1" customWidth="1"/>
    <col min="9757" max="9757" width="10.25" style="70" bestFit="1" customWidth="1"/>
    <col min="9758" max="9758" width="5.375" style="70" bestFit="1" customWidth="1"/>
    <col min="9759" max="9759" width="6.25" style="70" bestFit="1" customWidth="1"/>
    <col min="9760" max="9760" width="3.125" style="70" bestFit="1" customWidth="1"/>
    <col min="9761" max="9761" width="6.25" style="70" bestFit="1" customWidth="1"/>
    <col min="9762" max="9762" width="5.125" style="70" bestFit="1" customWidth="1"/>
    <col min="9763" max="9763" width="7" style="70" bestFit="1" customWidth="1"/>
    <col min="9764" max="9764" width="6.375" style="70" bestFit="1" customWidth="1"/>
    <col min="9765" max="9765" width="6.25" style="70" bestFit="1" customWidth="1"/>
    <col min="9766" max="9766" width="6.375" style="70" bestFit="1" customWidth="1"/>
    <col min="9767" max="9767" width="8.375" style="70" bestFit="1" customWidth="1"/>
    <col min="9768" max="9768" width="14.625" style="70" bestFit="1" customWidth="1"/>
    <col min="9769" max="9769" width="6" style="70" bestFit="1" customWidth="1"/>
    <col min="9770" max="9770" width="6.25" style="70" bestFit="1" customWidth="1"/>
    <col min="9771" max="9771" width="2.875" style="70" bestFit="1" customWidth="1"/>
    <col min="9772" max="9772" width="3.375" style="70" bestFit="1" customWidth="1"/>
    <col min="9773" max="9773" width="12.375" style="70" bestFit="1" customWidth="1"/>
    <col min="9774" max="9774" width="10.875" style="70" bestFit="1" customWidth="1"/>
    <col min="9775" max="9775" width="12.75" style="70" bestFit="1" customWidth="1"/>
    <col min="9776" max="9776" width="15.875" style="70" bestFit="1" customWidth="1"/>
    <col min="9777" max="9777" width="10" style="70" bestFit="1" customWidth="1"/>
    <col min="9778" max="9778" width="11.375" style="70" bestFit="1" customWidth="1"/>
    <col min="9779" max="9779" width="12.625" style="70" bestFit="1" customWidth="1"/>
    <col min="9780" max="9780" width="10.875" style="70" bestFit="1" customWidth="1"/>
    <col min="9781" max="9781" width="7.375" style="70" bestFit="1" customWidth="1"/>
    <col min="9782" max="9782" width="5.25" style="70" bestFit="1" customWidth="1"/>
    <col min="9783" max="9783" width="7.625" style="70" bestFit="1" customWidth="1"/>
    <col min="9784" max="9784" width="19.75" style="70" bestFit="1" customWidth="1"/>
    <col min="9785" max="9785" width="22.125" style="70" bestFit="1" customWidth="1"/>
    <col min="9786" max="9786" width="17.125" style="70" bestFit="1" customWidth="1"/>
    <col min="9787" max="9787" width="17.375" style="70" bestFit="1" customWidth="1"/>
    <col min="9788" max="9788" width="15.25" style="70" bestFit="1" customWidth="1"/>
    <col min="9789" max="9793" width="2.625" style="70" customWidth="1"/>
    <col min="9794" max="9794" width="5.25" style="70" bestFit="1" customWidth="1"/>
    <col min="9795" max="9795" width="16" style="70" bestFit="1" customWidth="1"/>
    <col min="9796" max="9797" width="4.375" style="70" bestFit="1" customWidth="1"/>
    <col min="9798" max="9799" width="6.125" style="70" bestFit="1" customWidth="1"/>
    <col min="9800" max="9800" width="4.375" style="70" bestFit="1" customWidth="1"/>
    <col min="9801" max="9801" width="5.25" style="70" bestFit="1" customWidth="1"/>
    <col min="9802" max="9804" width="4.375" style="70" bestFit="1" customWidth="1"/>
    <col min="9805" max="9805" width="1.625" style="70" bestFit="1" customWidth="1"/>
    <col min="9806" max="9807" width="4.375" style="70" bestFit="1" customWidth="1"/>
    <col min="9808" max="9985" width="9" style="70"/>
    <col min="9986" max="9986" width="8" style="70" customWidth="1"/>
    <col min="9987" max="9987" width="7.75" style="70" customWidth="1"/>
    <col min="9988" max="9988" width="17.375" style="70" customWidth="1"/>
    <col min="9989" max="9989" width="12.375" style="70" customWidth="1"/>
    <col min="9990" max="9990" width="3.25" style="70" customWidth="1"/>
    <col min="9991" max="9993" width="1.25" style="70" customWidth="1"/>
    <col min="9994" max="9994" width="8" style="70" customWidth="1"/>
    <col min="9995" max="9995" width="9" style="70" customWidth="1"/>
    <col min="9996" max="9996" width="19.375" style="70" bestFit="1" customWidth="1"/>
    <col min="9997" max="9997" width="7.25" style="70" bestFit="1" customWidth="1"/>
    <col min="9998" max="9998" width="5.875" style="70" bestFit="1" customWidth="1"/>
    <col min="9999" max="9999" width="5.25" style="70" bestFit="1" customWidth="1"/>
    <col min="10000" max="10004" width="16.125" style="70" bestFit="1" customWidth="1"/>
    <col min="10005" max="10005" width="6.125" style="70" bestFit="1" customWidth="1"/>
    <col min="10006" max="10006" width="8.25" style="70" bestFit="1" customWidth="1"/>
    <col min="10007" max="10007" width="12.125" style="70" bestFit="1" customWidth="1"/>
    <col min="10008" max="10008" width="5.75" style="70" bestFit="1" customWidth="1"/>
    <col min="10009" max="10009" width="11.375" style="70" bestFit="1" customWidth="1"/>
    <col min="10010" max="10010" width="7.375" style="70" bestFit="1" customWidth="1"/>
    <col min="10011" max="10011" width="11.125" style="70" bestFit="1" customWidth="1"/>
    <col min="10012" max="10012" width="7.875" style="70" bestFit="1" customWidth="1"/>
    <col min="10013" max="10013" width="10.25" style="70" bestFit="1" customWidth="1"/>
    <col min="10014" max="10014" width="5.375" style="70" bestFit="1" customWidth="1"/>
    <col min="10015" max="10015" width="6.25" style="70" bestFit="1" customWidth="1"/>
    <col min="10016" max="10016" width="3.125" style="70" bestFit="1" customWidth="1"/>
    <col min="10017" max="10017" width="6.25" style="70" bestFit="1" customWidth="1"/>
    <col min="10018" max="10018" width="5.125" style="70" bestFit="1" customWidth="1"/>
    <col min="10019" max="10019" width="7" style="70" bestFit="1" customWidth="1"/>
    <col min="10020" max="10020" width="6.375" style="70" bestFit="1" customWidth="1"/>
    <col min="10021" max="10021" width="6.25" style="70" bestFit="1" customWidth="1"/>
    <col min="10022" max="10022" width="6.375" style="70" bestFit="1" customWidth="1"/>
    <col min="10023" max="10023" width="8.375" style="70" bestFit="1" customWidth="1"/>
    <col min="10024" max="10024" width="14.625" style="70" bestFit="1" customWidth="1"/>
    <col min="10025" max="10025" width="6" style="70" bestFit="1" customWidth="1"/>
    <col min="10026" max="10026" width="6.25" style="70" bestFit="1" customWidth="1"/>
    <col min="10027" max="10027" width="2.875" style="70" bestFit="1" customWidth="1"/>
    <col min="10028" max="10028" width="3.375" style="70" bestFit="1" customWidth="1"/>
    <col min="10029" max="10029" width="12.375" style="70" bestFit="1" customWidth="1"/>
    <col min="10030" max="10030" width="10.875" style="70" bestFit="1" customWidth="1"/>
    <col min="10031" max="10031" width="12.75" style="70" bestFit="1" customWidth="1"/>
    <col min="10032" max="10032" width="15.875" style="70" bestFit="1" customWidth="1"/>
    <col min="10033" max="10033" width="10" style="70" bestFit="1" customWidth="1"/>
    <col min="10034" max="10034" width="11.375" style="70" bestFit="1" customWidth="1"/>
    <col min="10035" max="10035" width="12.625" style="70" bestFit="1" customWidth="1"/>
    <col min="10036" max="10036" width="10.875" style="70" bestFit="1" customWidth="1"/>
    <col min="10037" max="10037" width="7.375" style="70" bestFit="1" customWidth="1"/>
    <col min="10038" max="10038" width="5.25" style="70" bestFit="1" customWidth="1"/>
    <col min="10039" max="10039" width="7.625" style="70" bestFit="1" customWidth="1"/>
    <col min="10040" max="10040" width="19.75" style="70" bestFit="1" customWidth="1"/>
    <col min="10041" max="10041" width="22.125" style="70" bestFit="1" customWidth="1"/>
    <col min="10042" max="10042" width="17.125" style="70" bestFit="1" customWidth="1"/>
    <col min="10043" max="10043" width="17.375" style="70" bestFit="1" customWidth="1"/>
    <col min="10044" max="10044" width="15.25" style="70" bestFit="1" customWidth="1"/>
    <col min="10045" max="10049" width="2.625" style="70" customWidth="1"/>
    <col min="10050" max="10050" width="5.25" style="70" bestFit="1" customWidth="1"/>
    <col min="10051" max="10051" width="16" style="70" bestFit="1" customWidth="1"/>
    <col min="10052" max="10053" width="4.375" style="70" bestFit="1" customWidth="1"/>
    <col min="10054" max="10055" width="6.125" style="70" bestFit="1" customWidth="1"/>
    <col min="10056" max="10056" width="4.375" style="70" bestFit="1" customWidth="1"/>
    <col min="10057" max="10057" width="5.25" style="70" bestFit="1" customWidth="1"/>
    <col min="10058" max="10060" width="4.375" style="70" bestFit="1" customWidth="1"/>
    <col min="10061" max="10061" width="1.625" style="70" bestFit="1" customWidth="1"/>
    <col min="10062" max="10063" width="4.375" style="70" bestFit="1" customWidth="1"/>
    <col min="10064" max="10241" width="9" style="70"/>
    <col min="10242" max="10242" width="8" style="70" customWidth="1"/>
    <col min="10243" max="10243" width="7.75" style="70" customWidth="1"/>
    <col min="10244" max="10244" width="17.375" style="70" customWidth="1"/>
    <col min="10245" max="10245" width="12.375" style="70" customWidth="1"/>
    <col min="10246" max="10246" width="3.25" style="70" customWidth="1"/>
    <col min="10247" max="10249" width="1.25" style="70" customWidth="1"/>
    <col min="10250" max="10250" width="8" style="70" customWidth="1"/>
    <col min="10251" max="10251" width="9" style="70" customWidth="1"/>
    <col min="10252" max="10252" width="19.375" style="70" bestFit="1" customWidth="1"/>
    <col min="10253" max="10253" width="7.25" style="70" bestFit="1" customWidth="1"/>
    <col min="10254" max="10254" width="5.875" style="70" bestFit="1" customWidth="1"/>
    <col min="10255" max="10255" width="5.25" style="70" bestFit="1" customWidth="1"/>
    <col min="10256" max="10260" width="16.125" style="70" bestFit="1" customWidth="1"/>
    <col min="10261" max="10261" width="6.125" style="70" bestFit="1" customWidth="1"/>
    <col min="10262" max="10262" width="8.25" style="70" bestFit="1" customWidth="1"/>
    <col min="10263" max="10263" width="12.125" style="70" bestFit="1" customWidth="1"/>
    <col min="10264" max="10264" width="5.75" style="70" bestFit="1" customWidth="1"/>
    <col min="10265" max="10265" width="11.375" style="70" bestFit="1" customWidth="1"/>
    <col min="10266" max="10266" width="7.375" style="70" bestFit="1" customWidth="1"/>
    <col min="10267" max="10267" width="11.125" style="70" bestFit="1" customWidth="1"/>
    <col min="10268" max="10268" width="7.875" style="70" bestFit="1" customWidth="1"/>
    <col min="10269" max="10269" width="10.25" style="70" bestFit="1" customWidth="1"/>
    <col min="10270" max="10270" width="5.375" style="70" bestFit="1" customWidth="1"/>
    <col min="10271" max="10271" width="6.25" style="70" bestFit="1" customWidth="1"/>
    <col min="10272" max="10272" width="3.125" style="70" bestFit="1" customWidth="1"/>
    <col min="10273" max="10273" width="6.25" style="70" bestFit="1" customWidth="1"/>
    <col min="10274" max="10274" width="5.125" style="70" bestFit="1" customWidth="1"/>
    <col min="10275" max="10275" width="7" style="70" bestFit="1" customWidth="1"/>
    <col min="10276" max="10276" width="6.375" style="70" bestFit="1" customWidth="1"/>
    <col min="10277" max="10277" width="6.25" style="70" bestFit="1" customWidth="1"/>
    <col min="10278" max="10278" width="6.375" style="70" bestFit="1" customWidth="1"/>
    <col min="10279" max="10279" width="8.375" style="70" bestFit="1" customWidth="1"/>
    <col min="10280" max="10280" width="14.625" style="70" bestFit="1" customWidth="1"/>
    <col min="10281" max="10281" width="6" style="70" bestFit="1" customWidth="1"/>
    <col min="10282" max="10282" width="6.25" style="70" bestFit="1" customWidth="1"/>
    <col min="10283" max="10283" width="2.875" style="70" bestFit="1" customWidth="1"/>
    <col min="10284" max="10284" width="3.375" style="70" bestFit="1" customWidth="1"/>
    <col min="10285" max="10285" width="12.375" style="70" bestFit="1" customWidth="1"/>
    <col min="10286" max="10286" width="10.875" style="70" bestFit="1" customWidth="1"/>
    <col min="10287" max="10287" width="12.75" style="70" bestFit="1" customWidth="1"/>
    <col min="10288" max="10288" width="15.875" style="70" bestFit="1" customWidth="1"/>
    <col min="10289" max="10289" width="10" style="70" bestFit="1" customWidth="1"/>
    <col min="10290" max="10290" width="11.375" style="70" bestFit="1" customWidth="1"/>
    <col min="10291" max="10291" width="12.625" style="70" bestFit="1" customWidth="1"/>
    <col min="10292" max="10292" width="10.875" style="70" bestFit="1" customWidth="1"/>
    <col min="10293" max="10293" width="7.375" style="70" bestFit="1" customWidth="1"/>
    <col min="10294" max="10294" width="5.25" style="70" bestFit="1" customWidth="1"/>
    <col min="10295" max="10295" width="7.625" style="70" bestFit="1" customWidth="1"/>
    <col min="10296" max="10296" width="19.75" style="70" bestFit="1" customWidth="1"/>
    <col min="10297" max="10297" width="22.125" style="70" bestFit="1" customWidth="1"/>
    <col min="10298" max="10298" width="17.125" style="70" bestFit="1" customWidth="1"/>
    <col min="10299" max="10299" width="17.375" style="70" bestFit="1" customWidth="1"/>
    <col min="10300" max="10300" width="15.25" style="70" bestFit="1" customWidth="1"/>
    <col min="10301" max="10305" width="2.625" style="70" customWidth="1"/>
    <col min="10306" max="10306" width="5.25" style="70" bestFit="1" customWidth="1"/>
    <col min="10307" max="10307" width="16" style="70" bestFit="1" customWidth="1"/>
    <col min="10308" max="10309" width="4.375" style="70" bestFit="1" customWidth="1"/>
    <col min="10310" max="10311" width="6.125" style="70" bestFit="1" customWidth="1"/>
    <col min="10312" max="10312" width="4.375" style="70" bestFit="1" customWidth="1"/>
    <col min="10313" max="10313" width="5.25" style="70" bestFit="1" customWidth="1"/>
    <col min="10314" max="10316" width="4.375" style="70" bestFit="1" customWidth="1"/>
    <col min="10317" max="10317" width="1.625" style="70" bestFit="1" customWidth="1"/>
    <col min="10318" max="10319" width="4.375" style="70" bestFit="1" customWidth="1"/>
    <col min="10320" max="10497" width="9" style="70"/>
    <col min="10498" max="10498" width="8" style="70" customWidth="1"/>
    <col min="10499" max="10499" width="7.75" style="70" customWidth="1"/>
    <col min="10500" max="10500" width="17.375" style="70" customWidth="1"/>
    <col min="10501" max="10501" width="12.375" style="70" customWidth="1"/>
    <col min="10502" max="10502" width="3.25" style="70" customWidth="1"/>
    <col min="10503" max="10505" width="1.25" style="70" customWidth="1"/>
    <col min="10506" max="10506" width="8" style="70" customWidth="1"/>
    <col min="10507" max="10507" width="9" style="70" customWidth="1"/>
    <col min="10508" max="10508" width="19.375" style="70" bestFit="1" customWidth="1"/>
    <col min="10509" max="10509" width="7.25" style="70" bestFit="1" customWidth="1"/>
    <col min="10510" max="10510" width="5.875" style="70" bestFit="1" customWidth="1"/>
    <col min="10511" max="10511" width="5.25" style="70" bestFit="1" customWidth="1"/>
    <col min="10512" max="10516" width="16.125" style="70" bestFit="1" customWidth="1"/>
    <col min="10517" max="10517" width="6.125" style="70" bestFit="1" customWidth="1"/>
    <col min="10518" max="10518" width="8.25" style="70" bestFit="1" customWidth="1"/>
    <col min="10519" max="10519" width="12.125" style="70" bestFit="1" customWidth="1"/>
    <col min="10520" max="10520" width="5.75" style="70" bestFit="1" customWidth="1"/>
    <col min="10521" max="10521" width="11.375" style="70" bestFit="1" customWidth="1"/>
    <col min="10522" max="10522" width="7.375" style="70" bestFit="1" customWidth="1"/>
    <col min="10523" max="10523" width="11.125" style="70" bestFit="1" customWidth="1"/>
    <col min="10524" max="10524" width="7.875" style="70" bestFit="1" customWidth="1"/>
    <col min="10525" max="10525" width="10.25" style="70" bestFit="1" customWidth="1"/>
    <col min="10526" max="10526" width="5.375" style="70" bestFit="1" customWidth="1"/>
    <col min="10527" max="10527" width="6.25" style="70" bestFit="1" customWidth="1"/>
    <col min="10528" max="10528" width="3.125" style="70" bestFit="1" customWidth="1"/>
    <col min="10529" max="10529" width="6.25" style="70" bestFit="1" customWidth="1"/>
    <col min="10530" max="10530" width="5.125" style="70" bestFit="1" customWidth="1"/>
    <col min="10531" max="10531" width="7" style="70" bestFit="1" customWidth="1"/>
    <col min="10532" max="10532" width="6.375" style="70" bestFit="1" customWidth="1"/>
    <col min="10533" max="10533" width="6.25" style="70" bestFit="1" customWidth="1"/>
    <col min="10534" max="10534" width="6.375" style="70" bestFit="1" customWidth="1"/>
    <col min="10535" max="10535" width="8.375" style="70" bestFit="1" customWidth="1"/>
    <col min="10536" max="10536" width="14.625" style="70" bestFit="1" customWidth="1"/>
    <col min="10537" max="10537" width="6" style="70" bestFit="1" customWidth="1"/>
    <col min="10538" max="10538" width="6.25" style="70" bestFit="1" customWidth="1"/>
    <col min="10539" max="10539" width="2.875" style="70" bestFit="1" customWidth="1"/>
    <col min="10540" max="10540" width="3.375" style="70" bestFit="1" customWidth="1"/>
    <col min="10541" max="10541" width="12.375" style="70" bestFit="1" customWidth="1"/>
    <col min="10542" max="10542" width="10.875" style="70" bestFit="1" customWidth="1"/>
    <col min="10543" max="10543" width="12.75" style="70" bestFit="1" customWidth="1"/>
    <col min="10544" max="10544" width="15.875" style="70" bestFit="1" customWidth="1"/>
    <col min="10545" max="10545" width="10" style="70" bestFit="1" customWidth="1"/>
    <col min="10546" max="10546" width="11.375" style="70" bestFit="1" customWidth="1"/>
    <col min="10547" max="10547" width="12.625" style="70" bestFit="1" customWidth="1"/>
    <col min="10548" max="10548" width="10.875" style="70" bestFit="1" customWidth="1"/>
    <col min="10549" max="10549" width="7.375" style="70" bestFit="1" customWidth="1"/>
    <col min="10550" max="10550" width="5.25" style="70" bestFit="1" customWidth="1"/>
    <col min="10551" max="10551" width="7.625" style="70" bestFit="1" customWidth="1"/>
    <col min="10552" max="10552" width="19.75" style="70" bestFit="1" customWidth="1"/>
    <col min="10553" max="10553" width="22.125" style="70" bestFit="1" customWidth="1"/>
    <col min="10554" max="10554" width="17.125" style="70" bestFit="1" customWidth="1"/>
    <col min="10555" max="10555" width="17.375" style="70" bestFit="1" customWidth="1"/>
    <col min="10556" max="10556" width="15.25" style="70" bestFit="1" customWidth="1"/>
    <col min="10557" max="10561" width="2.625" style="70" customWidth="1"/>
    <col min="10562" max="10562" width="5.25" style="70" bestFit="1" customWidth="1"/>
    <col min="10563" max="10563" width="16" style="70" bestFit="1" customWidth="1"/>
    <col min="10564" max="10565" width="4.375" style="70" bestFit="1" customWidth="1"/>
    <col min="10566" max="10567" width="6.125" style="70" bestFit="1" customWidth="1"/>
    <col min="10568" max="10568" width="4.375" style="70" bestFit="1" customWidth="1"/>
    <col min="10569" max="10569" width="5.25" style="70" bestFit="1" customWidth="1"/>
    <col min="10570" max="10572" width="4.375" style="70" bestFit="1" customWidth="1"/>
    <col min="10573" max="10573" width="1.625" style="70" bestFit="1" customWidth="1"/>
    <col min="10574" max="10575" width="4.375" style="70" bestFit="1" customWidth="1"/>
    <col min="10576" max="10753" width="9" style="70"/>
    <col min="10754" max="10754" width="8" style="70" customWidth="1"/>
    <col min="10755" max="10755" width="7.75" style="70" customWidth="1"/>
    <col min="10756" max="10756" width="17.375" style="70" customWidth="1"/>
    <col min="10757" max="10757" width="12.375" style="70" customWidth="1"/>
    <col min="10758" max="10758" width="3.25" style="70" customWidth="1"/>
    <col min="10759" max="10761" width="1.25" style="70" customWidth="1"/>
    <col min="10762" max="10762" width="8" style="70" customWidth="1"/>
    <col min="10763" max="10763" width="9" style="70" customWidth="1"/>
    <col min="10764" max="10764" width="19.375" style="70" bestFit="1" customWidth="1"/>
    <col min="10765" max="10765" width="7.25" style="70" bestFit="1" customWidth="1"/>
    <col min="10766" max="10766" width="5.875" style="70" bestFit="1" customWidth="1"/>
    <col min="10767" max="10767" width="5.25" style="70" bestFit="1" customWidth="1"/>
    <col min="10768" max="10772" width="16.125" style="70" bestFit="1" customWidth="1"/>
    <col min="10773" max="10773" width="6.125" style="70" bestFit="1" customWidth="1"/>
    <col min="10774" max="10774" width="8.25" style="70" bestFit="1" customWidth="1"/>
    <col min="10775" max="10775" width="12.125" style="70" bestFit="1" customWidth="1"/>
    <col min="10776" max="10776" width="5.75" style="70" bestFit="1" customWidth="1"/>
    <col min="10777" max="10777" width="11.375" style="70" bestFit="1" customWidth="1"/>
    <col min="10778" max="10778" width="7.375" style="70" bestFit="1" customWidth="1"/>
    <col min="10779" max="10779" width="11.125" style="70" bestFit="1" customWidth="1"/>
    <col min="10780" max="10780" width="7.875" style="70" bestFit="1" customWidth="1"/>
    <col min="10781" max="10781" width="10.25" style="70" bestFit="1" customWidth="1"/>
    <col min="10782" max="10782" width="5.375" style="70" bestFit="1" customWidth="1"/>
    <col min="10783" max="10783" width="6.25" style="70" bestFit="1" customWidth="1"/>
    <col min="10784" max="10784" width="3.125" style="70" bestFit="1" customWidth="1"/>
    <col min="10785" max="10785" width="6.25" style="70" bestFit="1" customWidth="1"/>
    <col min="10786" max="10786" width="5.125" style="70" bestFit="1" customWidth="1"/>
    <col min="10787" max="10787" width="7" style="70" bestFit="1" customWidth="1"/>
    <col min="10788" max="10788" width="6.375" style="70" bestFit="1" customWidth="1"/>
    <col min="10789" max="10789" width="6.25" style="70" bestFit="1" customWidth="1"/>
    <col min="10790" max="10790" width="6.375" style="70" bestFit="1" customWidth="1"/>
    <col min="10791" max="10791" width="8.375" style="70" bestFit="1" customWidth="1"/>
    <col min="10792" max="10792" width="14.625" style="70" bestFit="1" customWidth="1"/>
    <col min="10793" max="10793" width="6" style="70" bestFit="1" customWidth="1"/>
    <col min="10794" max="10794" width="6.25" style="70" bestFit="1" customWidth="1"/>
    <col min="10795" max="10795" width="2.875" style="70" bestFit="1" customWidth="1"/>
    <col min="10796" max="10796" width="3.375" style="70" bestFit="1" customWidth="1"/>
    <col min="10797" max="10797" width="12.375" style="70" bestFit="1" customWidth="1"/>
    <col min="10798" max="10798" width="10.875" style="70" bestFit="1" customWidth="1"/>
    <col min="10799" max="10799" width="12.75" style="70" bestFit="1" customWidth="1"/>
    <col min="10800" max="10800" width="15.875" style="70" bestFit="1" customWidth="1"/>
    <col min="10801" max="10801" width="10" style="70" bestFit="1" customWidth="1"/>
    <col min="10802" max="10802" width="11.375" style="70" bestFit="1" customWidth="1"/>
    <col min="10803" max="10803" width="12.625" style="70" bestFit="1" customWidth="1"/>
    <col min="10804" max="10804" width="10.875" style="70" bestFit="1" customWidth="1"/>
    <col min="10805" max="10805" width="7.375" style="70" bestFit="1" customWidth="1"/>
    <col min="10806" max="10806" width="5.25" style="70" bestFit="1" customWidth="1"/>
    <col min="10807" max="10807" width="7.625" style="70" bestFit="1" customWidth="1"/>
    <col min="10808" max="10808" width="19.75" style="70" bestFit="1" customWidth="1"/>
    <col min="10809" max="10809" width="22.125" style="70" bestFit="1" customWidth="1"/>
    <col min="10810" max="10810" width="17.125" style="70" bestFit="1" customWidth="1"/>
    <col min="10811" max="10811" width="17.375" style="70" bestFit="1" customWidth="1"/>
    <col min="10812" max="10812" width="15.25" style="70" bestFit="1" customWidth="1"/>
    <col min="10813" max="10817" width="2.625" style="70" customWidth="1"/>
    <col min="10818" max="10818" width="5.25" style="70" bestFit="1" customWidth="1"/>
    <col min="10819" max="10819" width="16" style="70" bestFit="1" customWidth="1"/>
    <col min="10820" max="10821" width="4.375" style="70" bestFit="1" customWidth="1"/>
    <col min="10822" max="10823" width="6.125" style="70" bestFit="1" customWidth="1"/>
    <col min="10824" max="10824" width="4.375" style="70" bestFit="1" customWidth="1"/>
    <col min="10825" max="10825" width="5.25" style="70" bestFit="1" customWidth="1"/>
    <col min="10826" max="10828" width="4.375" style="70" bestFit="1" customWidth="1"/>
    <col min="10829" max="10829" width="1.625" style="70" bestFit="1" customWidth="1"/>
    <col min="10830" max="10831" width="4.375" style="70" bestFit="1" customWidth="1"/>
    <col min="10832" max="11009" width="9" style="70"/>
    <col min="11010" max="11010" width="8" style="70" customWidth="1"/>
    <col min="11011" max="11011" width="7.75" style="70" customWidth="1"/>
    <col min="11012" max="11012" width="17.375" style="70" customWidth="1"/>
    <col min="11013" max="11013" width="12.375" style="70" customWidth="1"/>
    <col min="11014" max="11014" width="3.25" style="70" customWidth="1"/>
    <col min="11015" max="11017" width="1.25" style="70" customWidth="1"/>
    <col min="11018" max="11018" width="8" style="70" customWidth="1"/>
    <col min="11019" max="11019" width="9" style="70" customWidth="1"/>
    <col min="11020" max="11020" width="19.375" style="70" bestFit="1" customWidth="1"/>
    <col min="11021" max="11021" width="7.25" style="70" bestFit="1" customWidth="1"/>
    <col min="11022" max="11022" width="5.875" style="70" bestFit="1" customWidth="1"/>
    <col min="11023" max="11023" width="5.25" style="70" bestFit="1" customWidth="1"/>
    <col min="11024" max="11028" width="16.125" style="70" bestFit="1" customWidth="1"/>
    <col min="11029" max="11029" width="6.125" style="70" bestFit="1" customWidth="1"/>
    <col min="11030" max="11030" width="8.25" style="70" bestFit="1" customWidth="1"/>
    <col min="11031" max="11031" width="12.125" style="70" bestFit="1" customWidth="1"/>
    <col min="11032" max="11032" width="5.75" style="70" bestFit="1" customWidth="1"/>
    <col min="11033" max="11033" width="11.375" style="70" bestFit="1" customWidth="1"/>
    <col min="11034" max="11034" width="7.375" style="70" bestFit="1" customWidth="1"/>
    <col min="11035" max="11035" width="11.125" style="70" bestFit="1" customWidth="1"/>
    <col min="11036" max="11036" width="7.875" style="70" bestFit="1" customWidth="1"/>
    <col min="11037" max="11037" width="10.25" style="70" bestFit="1" customWidth="1"/>
    <col min="11038" max="11038" width="5.375" style="70" bestFit="1" customWidth="1"/>
    <col min="11039" max="11039" width="6.25" style="70" bestFit="1" customWidth="1"/>
    <col min="11040" max="11040" width="3.125" style="70" bestFit="1" customWidth="1"/>
    <col min="11041" max="11041" width="6.25" style="70" bestFit="1" customWidth="1"/>
    <col min="11042" max="11042" width="5.125" style="70" bestFit="1" customWidth="1"/>
    <col min="11043" max="11043" width="7" style="70" bestFit="1" customWidth="1"/>
    <col min="11044" max="11044" width="6.375" style="70" bestFit="1" customWidth="1"/>
    <col min="11045" max="11045" width="6.25" style="70" bestFit="1" customWidth="1"/>
    <col min="11046" max="11046" width="6.375" style="70" bestFit="1" customWidth="1"/>
    <col min="11047" max="11047" width="8.375" style="70" bestFit="1" customWidth="1"/>
    <col min="11048" max="11048" width="14.625" style="70" bestFit="1" customWidth="1"/>
    <col min="11049" max="11049" width="6" style="70" bestFit="1" customWidth="1"/>
    <col min="11050" max="11050" width="6.25" style="70" bestFit="1" customWidth="1"/>
    <col min="11051" max="11051" width="2.875" style="70" bestFit="1" customWidth="1"/>
    <col min="11052" max="11052" width="3.375" style="70" bestFit="1" customWidth="1"/>
    <col min="11053" max="11053" width="12.375" style="70" bestFit="1" customWidth="1"/>
    <col min="11054" max="11054" width="10.875" style="70" bestFit="1" customWidth="1"/>
    <col min="11055" max="11055" width="12.75" style="70" bestFit="1" customWidth="1"/>
    <col min="11056" max="11056" width="15.875" style="70" bestFit="1" customWidth="1"/>
    <col min="11057" max="11057" width="10" style="70" bestFit="1" customWidth="1"/>
    <col min="11058" max="11058" width="11.375" style="70" bestFit="1" customWidth="1"/>
    <col min="11059" max="11059" width="12.625" style="70" bestFit="1" customWidth="1"/>
    <col min="11060" max="11060" width="10.875" style="70" bestFit="1" customWidth="1"/>
    <col min="11061" max="11061" width="7.375" style="70" bestFit="1" customWidth="1"/>
    <col min="11062" max="11062" width="5.25" style="70" bestFit="1" customWidth="1"/>
    <col min="11063" max="11063" width="7.625" style="70" bestFit="1" customWidth="1"/>
    <col min="11064" max="11064" width="19.75" style="70" bestFit="1" customWidth="1"/>
    <col min="11065" max="11065" width="22.125" style="70" bestFit="1" customWidth="1"/>
    <col min="11066" max="11066" width="17.125" style="70" bestFit="1" customWidth="1"/>
    <col min="11067" max="11067" width="17.375" style="70" bestFit="1" customWidth="1"/>
    <col min="11068" max="11068" width="15.25" style="70" bestFit="1" customWidth="1"/>
    <col min="11069" max="11073" width="2.625" style="70" customWidth="1"/>
    <col min="11074" max="11074" width="5.25" style="70" bestFit="1" customWidth="1"/>
    <col min="11075" max="11075" width="16" style="70" bestFit="1" customWidth="1"/>
    <col min="11076" max="11077" width="4.375" style="70" bestFit="1" customWidth="1"/>
    <col min="11078" max="11079" width="6.125" style="70" bestFit="1" customWidth="1"/>
    <col min="11080" max="11080" width="4.375" style="70" bestFit="1" customWidth="1"/>
    <col min="11081" max="11081" width="5.25" style="70" bestFit="1" customWidth="1"/>
    <col min="11082" max="11084" width="4.375" style="70" bestFit="1" customWidth="1"/>
    <col min="11085" max="11085" width="1.625" style="70" bestFit="1" customWidth="1"/>
    <col min="11086" max="11087" width="4.375" style="70" bestFit="1" customWidth="1"/>
    <col min="11088" max="11265" width="9" style="70"/>
    <col min="11266" max="11266" width="8" style="70" customWidth="1"/>
    <col min="11267" max="11267" width="7.75" style="70" customWidth="1"/>
    <col min="11268" max="11268" width="17.375" style="70" customWidth="1"/>
    <col min="11269" max="11269" width="12.375" style="70" customWidth="1"/>
    <col min="11270" max="11270" width="3.25" style="70" customWidth="1"/>
    <col min="11271" max="11273" width="1.25" style="70" customWidth="1"/>
    <col min="11274" max="11274" width="8" style="70" customWidth="1"/>
    <col min="11275" max="11275" width="9" style="70" customWidth="1"/>
    <col min="11276" max="11276" width="19.375" style="70" bestFit="1" customWidth="1"/>
    <col min="11277" max="11277" width="7.25" style="70" bestFit="1" customWidth="1"/>
    <col min="11278" max="11278" width="5.875" style="70" bestFit="1" customWidth="1"/>
    <col min="11279" max="11279" width="5.25" style="70" bestFit="1" customWidth="1"/>
    <col min="11280" max="11284" width="16.125" style="70" bestFit="1" customWidth="1"/>
    <col min="11285" max="11285" width="6.125" style="70" bestFit="1" customWidth="1"/>
    <col min="11286" max="11286" width="8.25" style="70" bestFit="1" customWidth="1"/>
    <col min="11287" max="11287" width="12.125" style="70" bestFit="1" customWidth="1"/>
    <col min="11288" max="11288" width="5.75" style="70" bestFit="1" customWidth="1"/>
    <col min="11289" max="11289" width="11.375" style="70" bestFit="1" customWidth="1"/>
    <col min="11290" max="11290" width="7.375" style="70" bestFit="1" customWidth="1"/>
    <col min="11291" max="11291" width="11.125" style="70" bestFit="1" customWidth="1"/>
    <col min="11292" max="11292" width="7.875" style="70" bestFit="1" customWidth="1"/>
    <col min="11293" max="11293" width="10.25" style="70" bestFit="1" customWidth="1"/>
    <col min="11294" max="11294" width="5.375" style="70" bestFit="1" customWidth="1"/>
    <col min="11295" max="11295" width="6.25" style="70" bestFit="1" customWidth="1"/>
    <col min="11296" max="11296" width="3.125" style="70" bestFit="1" customWidth="1"/>
    <col min="11297" max="11297" width="6.25" style="70" bestFit="1" customWidth="1"/>
    <col min="11298" max="11298" width="5.125" style="70" bestFit="1" customWidth="1"/>
    <col min="11299" max="11299" width="7" style="70" bestFit="1" customWidth="1"/>
    <col min="11300" max="11300" width="6.375" style="70" bestFit="1" customWidth="1"/>
    <col min="11301" max="11301" width="6.25" style="70" bestFit="1" customWidth="1"/>
    <col min="11302" max="11302" width="6.375" style="70" bestFit="1" customWidth="1"/>
    <col min="11303" max="11303" width="8.375" style="70" bestFit="1" customWidth="1"/>
    <col min="11304" max="11304" width="14.625" style="70" bestFit="1" customWidth="1"/>
    <col min="11305" max="11305" width="6" style="70" bestFit="1" customWidth="1"/>
    <col min="11306" max="11306" width="6.25" style="70" bestFit="1" customWidth="1"/>
    <col min="11307" max="11307" width="2.875" style="70" bestFit="1" customWidth="1"/>
    <col min="11308" max="11308" width="3.375" style="70" bestFit="1" customWidth="1"/>
    <col min="11309" max="11309" width="12.375" style="70" bestFit="1" customWidth="1"/>
    <col min="11310" max="11310" width="10.875" style="70" bestFit="1" customWidth="1"/>
    <col min="11311" max="11311" width="12.75" style="70" bestFit="1" customWidth="1"/>
    <col min="11312" max="11312" width="15.875" style="70" bestFit="1" customWidth="1"/>
    <col min="11313" max="11313" width="10" style="70" bestFit="1" customWidth="1"/>
    <col min="11314" max="11314" width="11.375" style="70" bestFit="1" customWidth="1"/>
    <col min="11315" max="11315" width="12.625" style="70" bestFit="1" customWidth="1"/>
    <col min="11316" max="11316" width="10.875" style="70" bestFit="1" customWidth="1"/>
    <col min="11317" max="11317" width="7.375" style="70" bestFit="1" customWidth="1"/>
    <col min="11318" max="11318" width="5.25" style="70" bestFit="1" customWidth="1"/>
    <col min="11319" max="11319" width="7.625" style="70" bestFit="1" customWidth="1"/>
    <col min="11320" max="11320" width="19.75" style="70" bestFit="1" customWidth="1"/>
    <col min="11321" max="11321" width="22.125" style="70" bestFit="1" customWidth="1"/>
    <col min="11322" max="11322" width="17.125" style="70" bestFit="1" customWidth="1"/>
    <col min="11323" max="11323" width="17.375" style="70" bestFit="1" customWidth="1"/>
    <col min="11324" max="11324" width="15.25" style="70" bestFit="1" customWidth="1"/>
    <col min="11325" max="11329" width="2.625" style="70" customWidth="1"/>
    <col min="11330" max="11330" width="5.25" style="70" bestFit="1" customWidth="1"/>
    <col min="11331" max="11331" width="16" style="70" bestFit="1" customWidth="1"/>
    <col min="11332" max="11333" width="4.375" style="70" bestFit="1" customWidth="1"/>
    <col min="11334" max="11335" width="6.125" style="70" bestFit="1" customWidth="1"/>
    <col min="11336" max="11336" width="4.375" style="70" bestFit="1" customWidth="1"/>
    <col min="11337" max="11337" width="5.25" style="70" bestFit="1" customWidth="1"/>
    <col min="11338" max="11340" width="4.375" style="70" bestFit="1" customWidth="1"/>
    <col min="11341" max="11341" width="1.625" style="70" bestFit="1" customWidth="1"/>
    <col min="11342" max="11343" width="4.375" style="70" bestFit="1" customWidth="1"/>
    <col min="11344" max="11521" width="9" style="70"/>
    <col min="11522" max="11522" width="8" style="70" customWidth="1"/>
    <col min="11523" max="11523" width="7.75" style="70" customWidth="1"/>
    <col min="11524" max="11524" width="17.375" style="70" customWidth="1"/>
    <col min="11525" max="11525" width="12.375" style="70" customWidth="1"/>
    <col min="11526" max="11526" width="3.25" style="70" customWidth="1"/>
    <col min="11527" max="11529" width="1.25" style="70" customWidth="1"/>
    <col min="11530" max="11530" width="8" style="70" customWidth="1"/>
    <col min="11531" max="11531" width="9" style="70" customWidth="1"/>
    <col min="11532" max="11532" width="19.375" style="70" bestFit="1" customWidth="1"/>
    <col min="11533" max="11533" width="7.25" style="70" bestFit="1" customWidth="1"/>
    <col min="11534" max="11534" width="5.875" style="70" bestFit="1" customWidth="1"/>
    <col min="11535" max="11535" width="5.25" style="70" bestFit="1" customWidth="1"/>
    <col min="11536" max="11540" width="16.125" style="70" bestFit="1" customWidth="1"/>
    <col min="11541" max="11541" width="6.125" style="70" bestFit="1" customWidth="1"/>
    <col min="11542" max="11542" width="8.25" style="70" bestFit="1" customWidth="1"/>
    <col min="11543" max="11543" width="12.125" style="70" bestFit="1" customWidth="1"/>
    <col min="11544" max="11544" width="5.75" style="70" bestFit="1" customWidth="1"/>
    <col min="11545" max="11545" width="11.375" style="70" bestFit="1" customWidth="1"/>
    <col min="11546" max="11546" width="7.375" style="70" bestFit="1" customWidth="1"/>
    <col min="11547" max="11547" width="11.125" style="70" bestFit="1" customWidth="1"/>
    <col min="11548" max="11548" width="7.875" style="70" bestFit="1" customWidth="1"/>
    <col min="11549" max="11549" width="10.25" style="70" bestFit="1" customWidth="1"/>
    <col min="11550" max="11550" width="5.375" style="70" bestFit="1" customWidth="1"/>
    <col min="11551" max="11551" width="6.25" style="70" bestFit="1" customWidth="1"/>
    <col min="11552" max="11552" width="3.125" style="70" bestFit="1" customWidth="1"/>
    <col min="11553" max="11553" width="6.25" style="70" bestFit="1" customWidth="1"/>
    <col min="11554" max="11554" width="5.125" style="70" bestFit="1" customWidth="1"/>
    <col min="11555" max="11555" width="7" style="70" bestFit="1" customWidth="1"/>
    <col min="11556" max="11556" width="6.375" style="70" bestFit="1" customWidth="1"/>
    <col min="11557" max="11557" width="6.25" style="70" bestFit="1" customWidth="1"/>
    <col min="11558" max="11558" width="6.375" style="70" bestFit="1" customWidth="1"/>
    <col min="11559" max="11559" width="8.375" style="70" bestFit="1" customWidth="1"/>
    <col min="11560" max="11560" width="14.625" style="70" bestFit="1" customWidth="1"/>
    <col min="11561" max="11561" width="6" style="70" bestFit="1" customWidth="1"/>
    <col min="11562" max="11562" width="6.25" style="70" bestFit="1" customWidth="1"/>
    <col min="11563" max="11563" width="2.875" style="70" bestFit="1" customWidth="1"/>
    <col min="11564" max="11564" width="3.375" style="70" bestFit="1" customWidth="1"/>
    <col min="11565" max="11565" width="12.375" style="70" bestFit="1" customWidth="1"/>
    <col min="11566" max="11566" width="10.875" style="70" bestFit="1" customWidth="1"/>
    <col min="11567" max="11567" width="12.75" style="70" bestFit="1" customWidth="1"/>
    <col min="11568" max="11568" width="15.875" style="70" bestFit="1" customWidth="1"/>
    <col min="11569" max="11569" width="10" style="70" bestFit="1" customWidth="1"/>
    <col min="11570" max="11570" width="11.375" style="70" bestFit="1" customWidth="1"/>
    <col min="11571" max="11571" width="12.625" style="70" bestFit="1" customWidth="1"/>
    <col min="11572" max="11572" width="10.875" style="70" bestFit="1" customWidth="1"/>
    <col min="11573" max="11573" width="7.375" style="70" bestFit="1" customWidth="1"/>
    <col min="11574" max="11574" width="5.25" style="70" bestFit="1" customWidth="1"/>
    <col min="11575" max="11575" width="7.625" style="70" bestFit="1" customWidth="1"/>
    <col min="11576" max="11576" width="19.75" style="70" bestFit="1" customWidth="1"/>
    <col min="11577" max="11577" width="22.125" style="70" bestFit="1" customWidth="1"/>
    <col min="11578" max="11578" width="17.125" style="70" bestFit="1" customWidth="1"/>
    <col min="11579" max="11579" width="17.375" style="70" bestFit="1" customWidth="1"/>
    <col min="11580" max="11580" width="15.25" style="70" bestFit="1" customWidth="1"/>
    <col min="11581" max="11585" width="2.625" style="70" customWidth="1"/>
    <col min="11586" max="11586" width="5.25" style="70" bestFit="1" customWidth="1"/>
    <col min="11587" max="11587" width="16" style="70" bestFit="1" customWidth="1"/>
    <col min="11588" max="11589" width="4.375" style="70" bestFit="1" customWidth="1"/>
    <col min="11590" max="11591" width="6.125" style="70" bestFit="1" customWidth="1"/>
    <col min="11592" max="11592" width="4.375" style="70" bestFit="1" customWidth="1"/>
    <col min="11593" max="11593" width="5.25" style="70" bestFit="1" customWidth="1"/>
    <col min="11594" max="11596" width="4.375" style="70" bestFit="1" customWidth="1"/>
    <col min="11597" max="11597" width="1.625" style="70" bestFit="1" customWidth="1"/>
    <col min="11598" max="11599" width="4.375" style="70" bestFit="1" customWidth="1"/>
    <col min="11600" max="11777" width="9" style="70"/>
    <col min="11778" max="11778" width="8" style="70" customWidth="1"/>
    <col min="11779" max="11779" width="7.75" style="70" customWidth="1"/>
    <col min="11780" max="11780" width="17.375" style="70" customWidth="1"/>
    <col min="11781" max="11781" width="12.375" style="70" customWidth="1"/>
    <col min="11782" max="11782" width="3.25" style="70" customWidth="1"/>
    <col min="11783" max="11785" width="1.25" style="70" customWidth="1"/>
    <col min="11786" max="11786" width="8" style="70" customWidth="1"/>
    <col min="11787" max="11787" width="9" style="70" customWidth="1"/>
    <col min="11788" max="11788" width="19.375" style="70" bestFit="1" customWidth="1"/>
    <col min="11789" max="11789" width="7.25" style="70" bestFit="1" customWidth="1"/>
    <col min="11790" max="11790" width="5.875" style="70" bestFit="1" customWidth="1"/>
    <col min="11791" max="11791" width="5.25" style="70" bestFit="1" customWidth="1"/>
    <col min="11792" max="11796" width="16.125" style="70" bestFit="1" customWidth="1"/>
    <col min="11797" max="11797" width="6.125" style="70" bestFit="1" customWidth="1"/>
    <col min="11798" max="11798" width="8.25" style="70" bestFit="1" customWidth="1"/>
    <col min="11799" max="11799" width="12.125" style="70" bestFit="1" customWidth="1"/>
    <col min="11800" max="11800" width="5.75" style="70" bestFit="1" customWidth="1"/>
    <col min="11801" max="11801" width="11.375" style="70" bestFit="1" customWidth="1"/>
    <col min="11802" max="11802" width="7.375" style="70" bestFit="1" customWidth="1"/>
    <col min="11803" max="11803" width="11.125" style="70" bestFit="1" customWidth="1"/>
    <col min="11804" max="11804" width="7.875" style="70" bestFit="1" customWidth="1"/>
    <col min="11805" max="11805" width="10.25" style="70" bestFit="1" customWidth="1"/>
    <col min="11806" max="11806" width="5.375" style="70" bestFit="1" customWidth="1"/>
    <col min="11807" max="11807" width="6.25" style="70" bestFit="1" customWidth="1"/>
    <col min="11808" max="11808" width="3.125" style="70" bestFit="1" customWidth="1"/>
    <col min="11809" max="11809" width="6.25" style="70" bestFit="1" customWidth="1"/>
    <col min="11810" max="11810" width="5.125" style="70" bestFit="1" customWidth="1"/>
    <col min="11811" max="11811" width="7" style="70" bestFit="1" customWidth="1"/>
    <col min="11812" max="11812" width="6.375" style="70" bestFit="1" customWidth="1"/>
    <col min="11813" max="11813" width="6.25" style="70" bestFit="1" customWidth="1"/>
    <col min="11814" max="11814" width="6.375" style="70" bestFit="1" customWidth="1"/>
    <col min="11815" max="11815" width="8.375" style="70" bestFit="1" customWidth="1"/>
    <col min="11816" max="11816" width="14.625" style="70" bestFit="1" customWidth="1"/>
    <col min="11817" max="11817" width="6" style="70" bestFit="1" customWidth="1"/>
    <col min="11818" max="11818" width="6.25" style="70" bestFit="1" customWidth="1"/>
    <col min="11819" max="11819" width="2.875" style="70" bestFit="1" customWidth="1"/>
    <col min="11820" max="11820" width="3.375" style="70" bestFit="1" customWidth="1"/>
    <col min="11821" max="11821" width="12.375" style="70" bestFit="1" customWidth="1"/>
    <col min="11822" max="11822" width="10.875" style="70" bestFit="1" customWidth="1"/>
    <col min="11823" max="11823" width="12.75" style="70" bestFit="1" customWidth="1"/>
    <col min="11824" max="11824" width="15.875" style="70" bestFit="1" customWidth="1"/>
    <col min="11825" max="11825" width="10" style="70" bestFit="1" customWidth="1"/>
    <col min="11826" max="11826" width="11.375" style="70" bestFit="1" customWidth="1"/>
    <col min="11827" max="11827" width="12.625" style="70" bestFit="1" customWidth="1"/>
    <col min="11828" max="11828" width="10.875" style="70" bestFit="1" customWidth="1"/>
    <col min="11829" max="11829" width="7.375" style="70" bestFit="1" customWidth="1"/>
    <col min="11830" max="11830" width="5.25" style="70" bestFit="1" customWidth="1"/>
    <col min="11831" max="11831" width="7.625" style="70" bestFit="1" customWidth="1"/>
    <col min="11832" max="11832" width="19.75" style="70" bestFit="1" customWidth="1"/>
    <col min="11833" max="11833" width="22.125" style="70" bestFit="1" customWidth="1"/>
    <col min="11834" max="11834" width="17.125" style="70" bestFit="1" customWidth="1"/>
    <col min="11835" max="11835" width="17.375" style="70" bestFit="1" customWidth="1"/>
    <col min="11836" max="11836" width="15.25" style="70" bestFit="1" customWidth="1"/>
    <col min="11837" max="11841" width="2.625" style="70" customWidth="1"/>
    <col min="11842" max="11842" width="5.25" style="70" bestFit="1" customWidth="1"/>
    <col min="11843" max="11843" width="16" style="70" bestFit="1" customWidth="1"/>
    <col min="11844" max="11845" width="4.375" style="70" bestFit="1" customWidth="1"/>
    <col min="11846" max="11847" width="6.125" style="70" bestFit="1" customWidth="1"/>
    <col min="11848" max="11848" width="4.375" style="70" bestFit="1" customWidth="1"/>
    <col min="11849" max="11849" width="5.25" style="70" bestFit="1" customWidth="1"/>
    <col min="11850" max="11852" width="4.375" style="70" bestFit="1" customWidth="1"/>
    <col min="11853" max="11853" width="1.625" style="70" bestFit="1" customWidth="1"/>
    <col min="11854" max="11855" width="4.375" style="70" bestFit="1" customWidth="1"/>
    <col min="11856" max="12033" width="9" style="70"/>
    <col min="12034" max="12034" width="8" style="70" customWidth="1"/>
    <col min="12035" max="12035" width="7.75" style="70" customWidth="1"/>
    <col min="12036" max="12036" width="17.375" style="70" customWidth="1"/>
    <col min="12037" max="12037" width="12.375" style="70" customWidth="1"/>
    <col min="12038" max="12038" width="3.25" style="70" customWidth="1"/>
    <col min="12039" max="12041" width="1.25" style="70" customWidth="1"/>
    <col min="12042" max="12042" width="8" style="70" customWidth="1"/>
    <col min="12043" max="12043" width="9" style="70" customWidth="1"/>
    <col min="12044" max="12044" width="19.375" style="70" bestFit="1" customWidth="1"/>
    <col min="12045" max="12045" width="7.25" style="70" bestFit="1" customWidth="1"/>
    <col min="12046" max="12046" width="5.875" style="70" bestFit="1" customWidth="1"/>
    <col min="12047" max="12047" width="5.25" style="70" bestFit="1" customWidth="1"/>
    <col min="12048" max="12052" width="16.125" style="70" bestFit="1" customWidth="1"/>
    <col min="12053" max="12053" width="6.125" style="70" bestFit="1" customWidth="1"/>
    <col min="12054" max="12054" width="8.25" style="70" bestFit="1" customWidth="1"/>
    <col min="12055" max="12055" width="12.125" style="70" bestFit="1" customWidth="1"/>
    <col min="12056" max="12056" width="5.75" style="70" bestFit="1" customWidth="1"/>
    <col min="12057" max="12057" width="11.375" style="70" bestFit="1" customWidth="1"/>
    <col min="12058" max="12058" width="7.375" style="70" bestFit="1" customWidth="1"/>
    <col min="12059" max="12059" width="11.125" style="70" bestFit="1" customWidth="1"/>
    <col min="12060" max="12060" width="7.875" style="70" bestFit="1" customWidth="1"/>
    <col min="12061" max="12061" width="10.25" style="70" bestFit="1" customWidth="1"/>
    <col min="12062" max="12062" width="5.375" style="70" bestFit="1" customWidth="1"/>
    <col min="12063" max="12063" width="6.25" style="70" bestFit="1" customWidth="1"/>
    <col min="12064" max="12064" width="3.125" style="70" bestFit="1" customWidth="1"/>
    <col min="12065" max="12065" width="6.25" style="70" bestFit="1" customWidth="1"/>
    <col min="12066" max="12066" width="5.125" style="70" bestFit="1" customWidth="1"/>
    <col min="12067" max="12067" width="7" style="70" bestFit="1" customWidth="1"/>
    <col min="12068" max="12068" width="6.375" style="70" bestFit="1" customWidth="1"/>
    <col min="12069" max="12069" width="6.25" style="70" bestFit="1" customWidth="1"/>
    <col min="12070" max="12070" width="6.375" style="70" bestFit="1" customWidth="1"/>
    <col min="12071" max="12071" width="8.375" style="70" bestFit="1" customWidth="1"/>
    <col min="12072" max="12072" width="14.625" style="70" bestFit="1" customWidth="1"/>
    <col min="12073" max="12073" width="6" style="70" bestFit="1" customWidth="1"/>
    <col min="12074" max="12074" width="6.25" style="70" bestFit="1" customWidth="1"/>
    <col min="12075" max="12075" width="2.875" style="70" bestFit="1" customWidth="1"/>
    <col min="12076" max="12076" width="3.375" style="70" bestFit="1" customWidth="1"/>
    <col min="12077" max="12077" width="12.375" style="70" bestFit="1" customWidth="1"/>
    <col min="12078" max="12078" width="10.875" style="70" bestFit="1" customWidth="1"/>
    <col min="12079" max="12079" width="12.75" style="70" bestFit="1" customWidth="1"/>
    <col min="12080" max="12080" width="15.875" style="70" bestFit="1" customWidth="1"/>
    <col min="12081" max="12081" width="10" style="70" bestFit="1" customWidth="1"/>
    <col min="12082" max="12082" width="11.375" style="70" bestFit="1" customWidth="1"/>
    <col min="12083" max="12083" width="12.625" style="70" bestFit="1" customWidth="1"/>
    <col min="12084" max="12084" width="10.875" style="70" bestFit="1" customWidth="1"/>
    <col min="12085" max="12085" width="7.375" style="70" bestFit="1" customWidth="1"/>
    <col min="12086" max="12086" width="5.25" style="70" bestFit="1" customWidth="1"/>
    <col min="12087" max="12087" width="7.625" style="70" bestFit="1" customWidth="1"/>
    <col min="12088" max="12088" width="19.75" style="70" bestFit="1" customWidth="1"/>
    <col min="12089" max="12089" width="22.125" style="70" bestFit="1" customWidth="1"/>
    <col min="12090" max="12090" width="17.125" style="70" bestFit="1" customWidth="1"/>
    <col min="12091" max="12091" width="17.375" style="70" bestFit="1" customWidth="1"/>
    <col min="12092" max="12092" width="15.25" style="70" bestFit="1" customWidth="1"/>
    <col min="12093" max="12097" width="2.625" style="70" customWidth="1"/>
    <col min="12098" max="12098" width="5.25" style="70" bestFit="1" customWidth="1"/>
    <col min="12099" max="12099" width="16" style="70" bestFit="1" customWidth="1"/>
    <col min="12100" max="12101" width="4.375" style="70" bestFit="1" customWidth="1"/>
    <col min="12102" max="12103" width="6.125" style="70" bestFit="1" customWidth="1"/>
    <col min="12104" max="12104" width="4.375" style="70" bestFit="1" customWidth="1"/>
    <col min="12105" max="12105" width="5.25" style="70" bestFit="1" customWidth="1"/>
    <col min="12106" max="12108" width="4.375" style="70" bestFit="1" customWidth="1"/>
    <col min="12109" max="12109" width="1.625" style="70" bestFit="1" customWidth="1"/>
    <col min="12110" max="12111" width="4.375" style="70" bestFit="1" customWidth="1"/>
    <col min="12112" max="12289" width="9" style="70"/>
    <col min="12290" max="12290" width="8" style="70" customWidth="1"/>
    <col min="12291" max="12291" width="7.75" style="70" customWidth="1"/>
    <col min="12292" max="12292" width="17.375" style="70" customWidth="1"/>
    <col min="12293" max="12293" width="12.375" style="70" customWidth="1"/>
    <col min="12294" max="12294" width="3.25" style="70" customWidth="1"/>
    <col min="12295" max="12297" width="1.25" style="70" customWidth="1"/>
    <col min="12298" max="12298" width="8" style="70" customWidth="1"/>
    <col min="12299" max="12299" width="9" style="70" customWidth="1"/>
    <col min="12300" max="12300" width="19.375" style="70" bestFit="1" customWidth="1"/>
    <col min="12301" max="12301" width="7.25" style="70" bestFit="1" customWidth="1"/>
    <col min="12302" max="12302" width="5.875" style="70" bestFit="1" customWidth="1"/>
    <col min="12303" max="12303" width="5.25" style="70" bestFit="1" customWidth="1"/>
    <col min="12304" max="12308" width="16.125" style="70" bestFit="1" customWidth="1"/>
    <col min="12309" max="12309" width="6.125" style="70" bestFit="1" customWidth="1"/>
    <col min="12310" max="12310" width="8.25" style="70" bestFit="1" customWidth="1"/>
    <col min="12311" max="12311" width="12.125" style="70" bestFit="1" customWidth="1"/>
    <col min="12312" max="12312" width="5.75" style="70" bestFit="1" customWidth="1"/>
    <col min="12313" max="12313" width="11.375" style="70" bestFit="1" customWidth="1"/>
    <col min="12314" max="12314" width="7.375" style="70" bestFit="1" customWidth="1"/>
    <col min="12315" max="12315" width="11.125" style="70" bestFit="1" customWidth="1"/>
    <col min="12316" max="12316" width="7.875" style="70" bestFit="1" customWidth="1"/>
    <col min="12317" max="12317" width="10.25" style="70" bestFit="1" customWidth="1"/>
    <col min="12318" max="12318" width="5.375" style="70" bestFit="1" customWidth="1"/>
    <col min="12319" max="12319" width="6.25" style="70" bestFit="1" customWidth="1"/>
    <col min="12320" max="12320" width="3.125" style="70" bestFit="1" customWidth="1"/>
    <col min="12321" max="12321" width="6.25" style="70" bestFit="1" customWidth="1"/>
    <col min="12322" max="12322" width="5.125" style="70" bestFit="1" customWidth="1"/>
    <col min="12323" max="12323" width="7" style="70" bestFit="1" customWidth="1"/>
    <col min="12324" max="12324" width="6.375" style="70" bestFit="1" customWidth="1"/>
    <col min="12325" max="12325" width="6.25" style="70" bestFit="1" customWidth="1"/>
    <col min="12326" max="12326" width="6.375" style="70" bestFit="1" customWidth="1"/>
    <col min="12327" max="12327" width="8.375" style="70" bestFit="1" customWidth="1"/>
    <col min="12328" max="12328" width="14.625" style="70" bestFit="1" customWidth="1"/>
    <col min="12329" max="12329" width="6" style="70" bestFit="1" customWidth="1"/>
    <col min="12330" max="12330" width="6.25" style="70" bestFit="1" customWidth="1"/>
    <col min="12331" max="12331" width="2.875" style="70" bestFit="1" customWidth="1"/>
    <col min="12332" max="12332" width="3.375" style="70" bestFit="1" customWidth="1"/>
    <col min="12333" max="12333" width="12.375" style="70" bestFit="1" customWidth="1"/>
    <col min="12334" max="12334" width="10.875" style="70" bestFit="1" customWidth="1"/>
    <col min="12335" max="12335" width="12.75" style="70" bestFit="1" customWidth="1"/>
    <col min="12336" max="12336" width="15.875" style="70" bestFit="1" customWidth="1"/>
    <col min="12337" max="12337" width="10" style="70" bestFit="1" customWidth="1"/>
    <col min="12338" max="12338" width="11.375" style="70" bestFit="1" customWidth="1"/>
    <col min="12339" max="12339" width="12.625" style="70" bestFit="1" customWidth="1"/>
    <col min="12340" max="12340" width="10.875" style="70" bestFit="1" customWidth="1"/>
    <col min="12341" max="12341" width="7.375" style="70" bestFit="1" customWidth="1"/>
    <col min="12342" max="12342" width="5.25" style="70" bestFit="1" customWidth="1"/>
    <col min="12343" max="12343" width="7.625" style="70" bestFit="1" customWidth="1"/>
    <col min="12344" max="12344" width="19.75" style="70" bestFit="1" customWidth="1"/>
    <col min="12345" max="12345" width="22.125" style="70" bestFit="1" customWidth="1"/>
    <col min="12346" max="12346" width="17.125" style="70" bestFit="1" customWidth="1"/>
    <col min="12347" max="12347" width="17.375" style="70" bestFit="1" customWidth="1"/>
    <col min="12348" max="12348" width="15.25" style="70" bestFit="1" customWidth="1"/>
    <col min="12349" max="12353" width="2.625" style="70" customWidth="1"/>
    <col min="12354" max="12354" width="5.25" style="70" bestFit="1" customWidth="1"/>
    <col min="12355" max="12355" width="16" style="70" bestFit="1" customWidth="1"/>
    <col min="12356" max="12357" width="4.375" style="70" bestFit="1" customWidth="1"/>
    <col min="12358" max="12359" width="6.125" style="70" bestFit="1" customWidth="1"/>
    <col min="12360" max="12360" width="4.375" style="70" bestFit="1" customWidth="1"/>
    <col min="12361" max="12361" width="5.25" style="70" bestFit="1" customWidth="1"/>
    <col min="12362" max="12364" width="4.375" style="70" bestFit="1" customWidth="1"/>
    <col min="12365" max="12365" width="1.625" style="70" bestFit="1" customWidth="1"/>
    <col min="12366" max="12367" width="4.375" style="70" bestFit="1" customWidth="1"/>
    <col min="12368" max="12545" width="9" style="70"/>
    <col min="12546" max="12546" width="8" style="70" customWidth="1"/>
    <col min="12547" max="12547" width="7.75" style="70" customWidth="1"/>
    <col min="12548" max="12548" width="17.375" style="70" customWidth="1"/>
    <col min="12549" max="12549" width="12.375" style="70" customWidth="1"/>
    <col min="12550" max="12550" width="3.25" style="70" customWidth="1"/>
    <col min="12551" max="12553" width="1.25" style="70" customWidth="1"/>
    <col min="12554" max="12554" width="8" style="70" customWidth="1"/>
    <col min="12555" max="12555" width="9" style="70" customWidth="1"/>
    <col min="12556" max="12556" width="19.375" style="70" bestFit="1" customWidth="1"/>
    <col min="12557" max="12557" width="7.25" style="70" bestFit="1" customWidth="1"/>
    <col min="12558" max="12558" width="5.875" style="70" bestFit="1" customWidth="1"/>
    <col min="12559" max="12559" width="5.25" style="70" bestFit="1" customWidth="1"/>
    <col min="12560" max="12564" width="16.125" style="70" bestFit="1" customWidth="1"/>
    <col min="12565" max="12565" width="6.125" style="70" bestFit="1" customWidth="1"/>
    <col min="12566" max="12566" width="8.25" style="70" bestFit="1" customWidth="1"/>
    <col min="12567" max="12567" width="12.125" style="70" bestFit="1" customWidth="1"/>
    <col min="12568" max="12568" width="5.75" style="70" bestFit="1" customWidth="1"/>
    <col min="12569" max="12569" width="11.375" style="70" bestFit="1" customWidth="1"/>
    <col min="12570" max="12570" width="7.375" style="70" bestFit="1" customWidth="1"/>
    <col min="12571" max="12571" width="11.125" style="70" bestFit="1" customWidth="1"/>
    <col min="12572" max="12572" width="7.875" style="70" bestFit="1" customWidth="1"/>
    <col min="12573" max="12573" width="10.25" style="70" bestFit="1" customWidth="1"/>
    <col min="12574" max="12574" width="5.375" style="70" bestFit="1" customWidth="1"/>
    <col min="12575" max="12575" width="6.25" style="70" bestFit="1" customWidth="1"/>
    <col min="12576" max="12576" width="3.125" style="70" bestFit="1" customWidth="1"/>
    <col min="12577" max="12577" width="6.25" style="70" bestFit="1" customWidth="1"/>
    <col min="12578" max="12578" width="5.125" style="70" bestFit="1" customWidth="1"/>
    <col min="12579" max="12579" width="7" style="70" bestFit="1" customWidth="1"/>
    <col min="12580" max="12580" width="6.375" style="70" bestFit="1" customWidth="1"/>
    <col min="12581" max="12581" width="6.25" style="70" bestFit="1" customWidth="1"/>
    <col min="12582" max="12582" width="6.375" style="70" bestFit="1" customWidth="1"/>
    <col min="12583" max="12583" width="8.375" style="70" bestFit="1" customWidth="1"/>
    <col min="12584" max="12584" width="14.625" style="70" bestFit="1" customWidth="1"/>
    <col min="12585" max="12585" width="6" style="70" bestFit="1" customWidth="1"/>
    <col min="12586" max="12586" width="6.25" style="70" bestFit="1" customWidth="1"/>
    <col min="12587" max="12587" width="2.875" style="70" bestFit="1" customWidth="1"/>
    <col min="12588" max="12588" width="3.375" style="70" bestFit="1" customWidth="1"/>
    <col min="12589" max="12589" width="12.375" style="70" bestFit="1" customWidth="1"/>
    <col min="12590" max="12590" width="10.875" style="70" bestFit="1" customWidth="1"/>
    <col min="12591" max="12591" width="12.75" style="70" bestFit="1" customWidth="1"/>
    <col min="12592" max="12592" width="15.875" style="70" bestFit="1" customWidth="1"/>
    <col min="12593" max="12593" width="10" style="70" bestFit="1" customWidth="1"/>
    <col min="12594" max="12594" width="11.375" style="70" bestFit="1" customWidth="1"/>
    <col min="12595" max="12595" width="12.625" style="70" bestFit="1" customWidth="1"/>
    <col min="12596" max="12596" width="10.875" style="70" bestFit="1" customWidth="1"/>
    <col min="12597" max="12597" width="7.375" style="70" bestFit="1" customWidth="1"/>
    <col min="12598" max="12598" width="5.25" style="70" bestFit="1" customWidth="1"/>
    <col min="12599" max="12599" width="7.625" style="70" bestFit="1" customWidth="1"/>
    <col min="12600" max="12600" width="19.75" style="70" bestFit="1" customWidth="1"/>
    <col min="12601" max="12601" width="22.125" style="70" bestFit="1" customWidth="1"/>
    <col min="12602" max="12602" width="17.125" style="70" bestFit="1" customWidth="1"/>
    <col min="12603" max="12603" width="17.375" style="70" bestFit="1" customWidth="1"/>
    <col min="12604" max="12604" width="15.25" style="70" bestFit="1" customWidth="1"/>
    <col min="12605" max="12609" width="2.625" style="70" customWidth="1"/>
    <col min="12610" max="12610" width="5.25" style="70" bestFit="1" customWidth="1"/>
    <col min="12611" max="12611" width="16" style="70" bestFit="1" customWidth="1"/>
    <col min="12612" max="12613" width="4.375" style="70" bestFit="1" customWidth="1"/>
    <col min="12614" max="12615" width="6.125" style="70" bestFit="1" customWidth="1"/>
    <col min="12616" max="12616" width="4.375" style="70" bestFit="1" customWidth="1"/>
    <col min="12617" max="12617" width="5.25" style="70" bestFit="1" customWidth="1"/>
    <col min="12618" max="12620" width="4.375" style="70" bestFit="1" customWidth="1"/>
    <col min="12621" max="12621" width="1.625" style="70" bestFit="1" customWidth="1"/>
    <col min="12622" max="12623" width="4.375" style="70" bestFit="1" customWidth="1"/>
    <col min="12624" max="12801" width="9" style="70"/>
    <col min="12802" max="12802" width="8" style="70" customWidth="1"/>
    <col min="12803" max="12803" width="7.75" style="70" customWidth="1"/>
    <col min="12804" max="12804" width="17.375" style="70" customWidth="1"/>
    <col min="12805" max="12805" width="12.375" style="70" customWidth="1"/>
    <col min="12806" max="12806" width="3.25" style="70" customWidth="1"/>
    <col min="12807" max="12809" width="1.25" style="70" customWidth="1"/>
    <col min="12810" max="12810" width="8" style="70" customWidth="1"/>
    <col min="12811" max="12811" width="9" style="70" customWidth="1"/>
    <col min="12812" max="12812" width="19.375" style="70" bestFit="1" customWidth="1"/>
    <col min="12813" max="12813" width="7.25" style="70" bestFit="1" customWidth="1"/>
    <col min="12814" max="12814" width="5.875" style="70" bestFit="1" customWidth="1"/>
    <col min="12815" max="12815" width="5.25" style="70" bestFit="1" customWidth="1"/>
    <col min="12816" max="12820" width="16.125" style="70" bestFit="1" customWidth="1"/>
    <col min="12821" max="12821" width="6.125" style="70" bestFit="1" customWidth="1"/>
    <col min="12822" max="12822" width="8.25" style="70" bestFit="1" customWidth="1"/>
    <col min="12823" max="12823" width="12.125" style="70" bestFit="1" customWidth="1"/>
    <col min="12824" max="12824" width="5.75" style="70" bestFit="1" customWidth="1"/>
    <col min="12825" max="12825" width="11.375" style="70" bestFit="1" customWidth="1"/>
    <col min="12826" max="12826" width="7.375" style="70" bestFit="1" customWidth="1"/>
    <col min="12827" max="12827" width="11.125" style="70" bestFit="1" customWidth="1"/>
    <col min="12828" max="12828" width="7.875" style="70" bestFit="1" customWidth="1"/>
    <col min="12829" max="12829" width="10.25" style="70" bestFit="1" customWidth="1"/>
    <col min="12830" max="12830" width="5.375" style="70" bestFit="1" customWidth="1"/>
    <col min="12831" max="12831" width="6.25" style="70" bestFit="1" customWidth="1"/>
    <col min="12832" max="12832" width="3.125" style="70" bestFit="1" customWidth="1"/>
    <col min="12833" max="12833" width="6.25" style="70" bestFit="1" customWidth="1"/>
    <col min="12834" max="12834" width="5.125" style="70" bestFit="1" customWidth="1"/>
    <col min="12835" max="12835" width="7" style="70" bestFit="1" customWidth="1"/>
    <col min="12836" max="12836" width="6.375" style="70" bestFit="1" customWidth="1"/>
    <col min="12837" max="12837" width="6.25" style="70" bestFit="1" customWidth="1"/>
    <col min="12838" max="12838" width="6.375" style="70" bestFit="1" customWidth="1"/>
    <col min="12839" max="12839" width="8.375" style="70" bestFit="1" customWidth="1"/>
    <col min="12840" max="12840" width="14.625" style="70" bestFit="1" customWidth="1"/>
    <col min="12841" max="12841" width="6" style="70" bestFit="1" customWidth="1"/>
    <col min="12842" max="12842" width="6.25" style="70" bestFit="1" customWidth="1"/>
    <col min="12843" max="12843" width="2.875" style="70" bestFit="1" customWidth="1"/>
    <col min="12844" max="12844" width="3.375" style="70" bestFit="1" customWidth="1"/>
    <col min="12845" max="12845" width="12.375" style="70" bestFit="1" customWidth="1"/>
    <col min="12846" max="12846" width="10.875" style="70" bestFit="1" customWidth="1"/>
    <col min="12847" max="12847" width="12.75" style="70" bestFit="1" customWidth="1"/>
    <col min="12848" max="12848" width="15.875" style="70" bestFit="1" customWidth="1"/>
    <col min="12849" max="12849" width="10" style="70" bestFit="1" customWidth="1"/>
    <col min="12850" max="12850" width="11.375" style="70" bestFit="1" customWidth="1"/>
    <col min="12851" max="12851" width="12.625" style="70" bestFit="1" customWidth="1"/>
    <col min="12852" max="12852" width="10.875" style="70" bestFit="1" customWidth="1"/>
    <col min="12853" max="12853" width="7.375" style="70" bestFit="1" customWidth="1"/>
    <col min="12854" max="12854" width="5.25" style="70" bestFit="1" customWidth="1"/>
    <col min="12855" max="12855" width="7.625" style="70" bestFit="1" customWidth="1"/>
    <col min="12856" max="12856" width="19.75" style="70" bestFit="1" customWidth="1"/>
    <col min="12857" max="12857" width="22.125" style="70" bestFit="1" customWidth="1"/>
    <col min="12858" max="12858" width="17.125" style="70" bestFit="1" customWidth="1"/>
    <col min="12859" max="12859" width="17.375" style="70" bestFit="1" customWidth="1"/>
    <col min="12860" max="12860" width="15.25" style="70" bestFit="1" customWidth="1"/>
    <col min="12861" max="12865" width="2.625" style="70" customWidth="1"/>
    <col min="12866" max="12866" width="5.25" style="70" bestFit="1" customWidth="1"/>
    <col min="12867" max="12867" width="16" style="70" bestFit="1" customWidth="1"/>
    <col min="12868" max="12869" width="4.375" style="70" bestFit="1" customWidth="1"/>
    <col min="12870" max="12871" width="6.125" style="70" bestFit="1" customWidth="1"/>
    <col min="12872" max="12872" width="4.375" style="70" bestFit="1" customWidth="1"/>
    <col min="12873" max="12873" width="5.25" style="70" bestFit="1" customWidth="1"/>
    <col min="12874" max="12876" width="4.375" style="70" bestFit="1" customWidth="1"/>
    <col min="12877" max="12877" width="1.625" style="70" bestFit="1" customWidth="1"/>
    <col min="12878" max="12879" width="4.375" style="70" bestFit="1" customWidth="1"/>
    <col min="12880" max="13057" width="9" style="70"/>
    <col min="13058" max="13058" width="8" style="70" customWidth="1"/>
    <col min="13059" max="13059" width="7.75" style="70" customWidth="1"/>
    <col min="13060" max="13060" width="17.375" style="70" customWidth="1"/>
    <col min="13061" max="13061" width="12.375" style="70" customWidth="1"/>
    <col min="13062" max="13062" width="3.25" style="70" customWidth="1"/>
    <col min="13063" max="13065" width="1.25" style="70" customWidth="1"/>
    <col min="13066" max="13066" width="8" style="70" customWidth="1"/>
    <col min="13067" max="13067" width="9" style="70" customWidth="1"/>
    <col min="13068" max="13068" width="19.375" style="70" bestFit="1" customWidth="1"/>
    <col min="13069" max="13069" width="7.25" style="70" bestFit="1" customWidth="1"/>
    <col min="13070" max="13070" width="5.875" style="70" bestFit="1" customWidth="1"/>
    <col min="13071" max="13071" width="5.25" style="70" bestFit="1" customWidth="1"/>
    <col min="13072" max="13076" width="16.125" style="70" bestFit="1" customWidth="1"/>
    <col min="13077" max="13077" width="6.125" style="70" bestFit="1" customWidth="1"/>
    <col min="13078" max="13078" width="8.25" style="70" bestFit="1" customWidth="1"/>
    <col min="13079" max="13079" width="12.125" style="70" bestFit="1" customWidth="1"/>
    <col min="13080" max="13080" width="5.75" style="70" bestFit="1" customWidth="1"/>
    <col min="13081" max="13081" width="11.375" style="70" bestFit="1" customWidth="1"/>
    <col min="13082" max="13082" width="7.375" style="70" bestFit="1" customWidth="1"/>
    <col min="13083" max="13083" width="11.125" style="70" bestFit="1" customWidth="1"/>
    <col min="13084" max="13084" width="7.875" style="70" bestFit="1" customWidth="1"/>
    <col min="13085" max="13085" width="10.25" style="70" bestFit="1" customWidth="1"/>
    <col min="13086" max="13086" width="5.375" style="70" bestFit="1" customWidth="1"/>
    <col min="13087" max="13087" width="6.25" style="70" bestFit="1" customWidth="1"/>
    <col min="13088" max="13088" width="3.125" style="70" bestFit="1" customWidth="1"/>
    <col min="13089" max="13089" width="6.25" style="70" bestFit="1" customWidth="1"/>
    <col min="13090" max="13090" width="5.125" style="70" bestFit="1" customWidth="1"/>
    <col min="13091" max="13091" width="7" style="70" bestFit="1" customWidth="1"/>
    <col min="13092" max="13092" width="6.375" style="70" bestFit="1" customWidth="1"/>
    <col min="13093" max="13093" width="6.25" style="70" bestFit="1" customWidth="1"/>
    <col min="13094" max="13094" width="6.375" style="70" bestFit="1" customWidth="1"/>
    <col min="13095" max="13095" width="8.375" style="70" bestFit="1" customWidth="1"/>
    <col min="13096" max="13096" width="14.625" style="70" bestFit="1" customWidth="1"/>
    <col min="13097" max="13097" width="6" style="70" bestFit="1" customWidth="1"/>
    <col min="13098" max="13098" width="6.25" style="70" bestFit="1" customWidth="1"/>
    <col min="13099" max="13099" width="2.875" style="70" bestFit="1" customWidth="1"/>
    <col min="13100" max="13100" width="3.375" style="70" bestFit="1" customWidth="1"/>
    <col min="13101" max="13101" width="12.375" style="70" bestFit="1" customWidth="1"/>
    <col min="13102" max="13102" width="10.875" style="70" bestFit="1" customWidth="1"/>
    <col min="13103" max="13103" width="12.75" style="70" bestFit="1" customWidth="1"/>
    <col min="13104" max="13104" width="15.875" style="70" bestFit="1" customWidth="1"/>
    <col min="13105" max="13105" width="10" style="70" bestFit="1" customWidth="1"/>
    <col min="13106" max="13106" width="11.375" style="70" bestFit="1" customWidth="1"/>
    <col min="13107" max="13107" width="12.625" style="70" bestFit="1" customWidth="1"/>
    <col min="13108" max="13108" width="10.875" style="70" bestFit="1" customWidth="1"/>
    <col min="13109" max="13109" width="7.375" style="70" bestFit="1" customWidth="1"/>
    <col min="13110" max="13110" width="5.25" style="70" bestFit="1" customWidth="1"/>
    <col min="13111" max="13111" width="7.625" style="70" bestFit="1" customWidth="1"/>
    <col min="13112" max="13112" width="19.75" style="70" bestFit="1" customWidth="1"/>
    <col min="13113" max="13113" width="22.125" style="70" bestFit="1" customWidth="1"/>
    <col min="13114" max="13114" width="17.125" style="70" bestFit="1" customWidth="1"/>
    <col min="13115" max="13115" width="17.375" style="70" bestFit="1" customWidth="1"/>
    <col min="13116" max="13116" width="15.25" style="70" bestFit="1" customWidth="1"/>
    <col min="13117" max="13121" width="2.625" style="70" customWidth="1"/>
    <col min="13122" max="13122" width="5.25" style="70" bestFit="1" customWidth="1"/>
    <col min="13123" max="13123" width="16" style="70" bestFit="1" customWidth="1"/>
    <col min="13124" max="13125" width="4.375" style="70" bestFit="1" customWidth="1"/>
    <col min="13126" max="13127" width="6.125" style="70" bestFit="1" customWidth="1"/>
    <col min="13128" max="13128" width="4.375" style="70" bestFit="1" customWidth="1"/>
    <col min="13129" max="13129" width="5.25" style="70" bestFit="1" customWidth="1"/>
    <col min="13130" max="13132" width="4.375" style="70" bestFit="1" customWidth="1"/>
    <col min="13133" max="13133" width="1.625" style="70" bestFit="1" customWidth="1"/>
    <col min="13134" max="13135" width="4.375" style="70" bestFit="1" customWidth="1"/>
    <col min="13136" max="13313" width="9" style="70"/>
    <col min="13314" max="13314" width="8" style="70" customWidth="1"/>
    <col min="13315" max="13315" width="7.75" style="70" customWidth="1"/>
    <col min="13316" max="13316" width="17.375" style="70" customWidth="1"/>
    <col min="13317" max="13317" width="12.375" style="70" customWidth="1"/>
    <col min="13318" max="13318" width="3.25" style="70" customWidth="1"/>
    <col min="13319" max="13321" width="1.25" style="70" customWidth="1"/>
    <col min="13322" max="13322" width="8" style="70" customWidth="1"/>
    <col min="13323" max="13323" width="9" style="70" customWidth="1"/>
    <col min="13324" max="13324" width="19.375" style="70" bestFit="1" customWidth="1"/>
    <col min="13325" max="13325" width="7.25" style="70" bestFit="1" customWidth="1"/>
    <col min="13326" max="13326" width="5.875" style="70" bestFit="1" customWidth="1"/>
    <col min="13327" max="13327" width="5.25" style="70" bestFit="1" customWidth="1"/>
    <col min="13328" max="13332" width="16.125" style="70" bestFit="1" customWidth="1"/>
    <col min="13333" max="13333" width="6.125" style="70" bestFit="1" customWidth="1"/>
    <col min="13334" max="13334" width="8.25" style="70" bestFit="1" customWidth="1"/>
    <col min="13335" max="13335" width="12.125" style="70" bestFit="1" customWidth="1"/>
    <col min="13336" max="13336" width="5.75" style="70" bestFit="1" customWidth="1"/>
    <col min="13337" max="13337" width="11.375" style="70" bestFit="1" customWidth="1"/>
    <col min="13338" max="13338" width="7.375" style="70" bestFit="1" customWidth="1"/>
    <col min="13339" max="13339" width="11.125" style="70" bestFit="1" customWidth="1"/>
    <col min="13340" max="13340" width="7.875" style="70" bestFit="1" customWidth="1"/>
    <col min="13341" max="13341" width="10.25" style="70" bestFit="1" customWidth="1"/>
    <col min="13342" max="13342" width="5.375" style="70" bestFit="1" customWidth="1"/>
    <col min="13343" max="13343" width="6.25" style="70" bestFit="1" customWidth="1"/>
    <col min="13344" max="13344" width="3.125" style="70" bestFit="1" customWidth="1"/>
    <col min="13345" max="13345" width="6.25" style="70" bestFit="1" customWidth="1"/>
    <col min="13346" max="13346" width="5.125" style="70" bestFit="1" customWidth="1"/>
    <col min="13347" max="13347" width="7" style="70" bestFit="1" customWidth="1"/>
    <col min="13348" max="13348" width="6.375" style="70" bestFit="1" customWidth="1"/>
    <col min="13349" max="13349" width="6.25" style="70" bestFit="1" customWidth="1"/>
    <col min="13350" max="13350" width="6.375" style="70" bestFit="1" customWidth="1"/>
    <col min="13351" max="13351" width="8.375" style="70" bestFit="1" customWidth="1"/>
    <col min="13352" max="13352" width="14.625" style="70" bestFit="1" customWidth="1"/>
    <col min="13353" max="13353" width="6" style="70" bestFit="1" customWidth="1"/>
    <col min="13354" max="13354" width="6.25" style="70" bestFit="1" customWidth="1"/>
    <col min="13355" max="13355" width="2.875" style="70" bestFit="1" customWidth="1"/>
    <col min="13356" max="13356" width="3.375" style="70" bestFit="1" customWidth="1"/>
    <col min="13357" max="13357" width="12.375" style="70" bestFit="1" customWidth="1"/>
    <col min="13358" max="13358" width="10.875" style="70" bestFit="1" customWidth="1"/>
    <col min="13359" max="13359" width="12.75" style="70" bestFit="1" customWidth="1"/>
    <col min="13360" max="13360" width="15.875" style="70" bestFit="1" customWidth="1"/>
    <col min="13361" max="13361" width="10" style="70" bestFit="1" customWidth="1"/>
    <col min="13362" max="13362" width="11.375" style="70" bestFit="1" customWidth="1"/>
    <col min="13363" max="13363" width="12.625" style="70" bestFit="1" customWidth="1"/>
    <col min="13364" max="13364" width="10.875" style="70" bestFit="1" customWidth="1"/>
    <col min="13365" max="13365" width="7.375" style="70" bestFit="1" customWidth="1"/>
    <col min="13366" max="13366" width="5.25" style="70" bestFit="1" customWidth="1"/>
    <col min="13367" max="13367" width="7.625" style="70" bestFit="1" customWidth="1"/>
    <col min="13368" max="13368" width="19.75" style="70" bestFit="1" customWidth="1"/>
    <col min="13369" max="13369" width="22.125" style="70" bestFit="1" customWidth="1"/>
    <col min="13370" max="13370" width="17.125" style="70" bestFit="1" customWidth="1"/>
    <col min="13371" max="13371" width="17.375" style="70" bestFit="1" customWidth="1"/>
    <col min="13372" max="13372" width="15.25" style="70" bestFit="1" customWidth="1"/>
    <col min="13373" max="13377" width="2.625" style="70" customWidth="1"/>
    <col min="13378" max="13378" width="5.25" style="70" bestFit="1" customWidth="1"/>
    <col min="13379" max="13379" width="16" style="70" bestFit="1" customWidth="1"/>
    <col min="13380" max="13381" width="4.375" style="70" bestFit="1" customWidth="1"/>
    <col min="13382" max="13383" width="6.125" style="70" bestFit="1" customWidth="1"/>
    <col min="13384" max="13384" width="4.375" style="70" bestFit="1" customWidth="1"/>
    <col min="13385" max="13385" width="5.25" style="70" bestFit="1" customWidth="1"/>
    <col min="13386" max="13388" width="4.375" style="70" bestFit="1" customWidth="1"/>
    <col min="13389" max="13389" width="1.625" style="70" bestFit="1" customWidth="1"/>
    <col min="13390" max="13391" width="4.375" style="70" bestFit="1" customWidth="1"/>
    <col min="13392" max="13569" width="9" style="70"/>
    <col min="13570" max="13570" width="8" style="70" customWidth="1"/>
    <col min="13571" max="13571" width="7.75" style="70" customWidth="1"/>
    <col min="13572" max="13572" width="17.375" style="70" customWidth="1"/>
    <col min="13573" max="13573" width="12.375" style="70" customWidth="1"/>
    <col min="13574" max="13574" width="3.25" style="70" customWidth="1"/>
    <col min="13575" max="13577" width="1.25" style="70" customWidth="1"/>
    <col min="13578" max="13578" width="8" style="70" customWidth="1"/>
    <col min="13579" max="13579" width="9" style="70" customWidth="1"/>
    <col min="13580" max="13580" width="19.375" style="70" bestFit="1" customWidth="1"/>
    <col min="13581" max="13581" width="7.25" style="70" bestFit="1" customWidth="1"/>
    <col min="13582" max="13582" width="5.875" style="70" bestFit="1" customWidth="1"/>
    <col min="13583" max="13583" width="5.25" style="70" bestFit="1" customWidth="1"/>
    <col min="13584" max="13588" width="16.125" style="70" bestFit="1" customWidth="1"/>
    <col min="13589" max="13589" width="6.125" style="70" bestFit="1" customWidth="1"/>
    <col min="13590" max="13590" width="8.25" style="70" bestFit="1" customWidth="1"/>
    <col min="13591" max="13591" width="12.125" style="70" bestFit="1" customWidth="1"/>
    <col min="13592" max="13592" width="5.75" style="70" bestFit="1" customWidth="1"/>
    <col min="13593" max="13593" width="11.375" style="70" bestFit="1" customWidth="1"/>
    <col min="13594" max="13594" width="7.375" style="70" bestFit="1" customWidth="1"/>
    <col min="13595" max="13595" width="11.125" style="70" bestFit="1" customWidth="1"/>
    <col min="13596" max="13596" width="7.875" style="70" bestFit="1" customWidth="1"/>
    <col min="13597" max="13597" width="10.25" style="70" bestFit="1" customWidth="1"/>
    <col min="13598" max="13598" width="5.375" style="70" bestFit="1" customWidth="1"/>
    <col min="13599" max="13599" width="6.25" style="70" bestFit="1" customWidth="1"/>
    <col min="13600" max="13600" width="3.125" style="70" bestFit="1" customWidth="1"/>
    <col min="13601" max="13601" width="6.25" style="70" bestFit="1" customWidth="1"/>
    <col min="13602" max="13602" width="5.125" style="70" bestFit="1" customWidth="1"/>
    <col min="13603" max="13603" width="7" style="70" bestFit="1" customWidth="1"/>
    <col min="13604" max="13604" width="6.375" style="70" bestFit="1" customWidth="1"/>
    <col min="13605" max="13605" width="6.25" style="70" bestFit="1" customWidth="1"/>
    <col min="13606" max="13606" width="6.375" style="70" bestFit="1" customWidth="1"/>
    <col min="13607" max="13607" width="8.375" style="70" bestFit="1" customWidth="1"/>
    <col min="13608" max="13608" width="14.625" style="70" bestFit="1" customWidth="1"/>
    <col min="13609" max="13609" width="6" style="70" bestFit="1" customWidth="1"/>
    <col min="13610" max="13610" width="6.25" style="70" bestFit="1" customWidth="1"/>
    <col min="13611" max="13611" width="2.875" style="70" bestFit="1" customWidth="1"/>
    <col min="13612" max="13612" width="3.375" style="70" bestFit="1" customWidth="1"/>
    <col min="13613" max="13613" width="12.375" style="70" bestFit="1" customWidth="1"/>
    <col min="13614" max="13614" width="10.875" style="70" bestFit="1" customWidth="1"/>
    <col min="13615" max="13615" width="12.75" style="70" bestFit="1" customWidth="1"/>
    <col min="13616" max="13616" width="15.875" style="70" bestFit="1" customWidth="1"/>
    <col min="13617" max="13617" width="10" style="70" bestFit="1" customWidth="1"/>
    <col min="13618" max="13618" width="11.375" style="70" bestFit="1" customWidth="1"/>
    <col min="13619" max="13619" width="12.625" style="70" bestFit="1" customWidth="1"/>
    <col min="13620" max="13620" width="10.875" style="70" bestFit="1" customWidth="1"/>
    <col min="13621" max="13621" width="7.375" style="70" bestFit="1" customWidth="1"/>
    <col min="13622" max="13622" width="5.25" style="70" bestFit="1" customWidth="1"/>
    <col min="13623" max="13623" width="7.625" style="70" bestFit="1" customWidth="1"/>
    <col min="13624" max="13624" width="19.75" style="70" bestFit="1" customWidth="1"/>
    <col min="13625" max="13625" width="22.125" style="70" bestFit="1" customWidth="1"/>
    <col min="13626" max="13626" width="17.125" style="70" bestFit="1" customWidth="1"/>
    <col min="13627" max="13627" width="17.375" style="70" bestFit="1" customWidth="1"/>
    <col min="13628" max="13628" width="15.25" style="70" bestFit="1" customWidth="1"/>
    <col min="13629" max="13633" width="2.625" style="70" customWidth="1"/>
    <col min="13634" max="13634" width="5.25" style="70" bestFit="1" customWidth="1"/>
    <col min="13635" max="13635" width="16" style="70" bestFit="1" customWidth="1"/>
    <col min="13636" max="13637" width="4.375" style="70" bestFit="1" customWidth="1"/>
    <col min="13638" max="13639" width="6.125" style="70" bestFit="1" customWidth="1"/>
    <col min="13640" max="13640" width="4.375" style="70" bestFit="1" customWidth="1"/>
    <col min="13641" max="13641" width="5.25" style="70" bestFit="1" customWidth="1"/>
    <col min="13642" max="13644" width="4.375" style="70" bestFit="1" customWidth="1"/>
    <col min="13645" max="13645" width="1.625" style="70" bestFit="1" customWidth="1"/>
    <col min="13646" max="13647" width="4.375" style="70" bestFit="1" customWidth="1"/>
    <col min="13648" max="13825" width="9" style="70"/>
    <col min="13826" max="13826" width="8" style="70" customWidth="1"/>
    <col min="13827" max="13827" width="7.75" style="70" customWidth="1"/>
    <col min="13828" max="13828" width="17.375" style="70" customWidth="1"/>
    <col min="13829" max="13829" width="12.375" style="70" customWidth="1"/>
    <col min="13830" max="13830" width="3.25" style="70" customWidth="1"/>
    <col min="13831" max="13833" width="1.25" style="70" customWidth="1"/>
    <col min="13834" max="13834" width="8" style="70" customWidth="1"/>
    <col min="13835" max="13835" width="9" style="70" customWidth="1"/>
    <col min="13836" max="13836" width="19.375" style="70" bestFit="1" customWidth="1"/>
    <col min="13837" max="13837" width="7.25" style="70" bestFit="1" customWidth="1"/>
    <col min="13838" max="13838" width="5.875" style="70" bestFit="1" customWidth="1"/>
    <col min="13839" max="13839" width="5.25" style="70" bestFit="1" customWidth="1"/>
    <col min="13840" max="13844" width="16.125" style="70" bestFit="1" customWidth="1"/>
    <col min="13845" max="13845" width="6.125" style="70" bestFit="1" customWidth="1"/>
    <col min="13846" max="13846" width="8.25" style="70" bestFit="1" customWidth="1"/>
    <col min="13847" max="13847" width="12.125" style="70" bestFit="1" customWidth="1"/>
    <col min="13848" max="13848" width="5.75" style="70" bestFit="1" customWidth="1"/>
    <col min="13849" max="13849" width="11.375" style="70" bestFit="1" customWidth="1"/>
    <col min="13850" max="13850" width="7.375" style="70" bestFit="1" customWidth="1"/>
    <col min="13851" max="13851" width="11.125" style="70" bestFit="1" customWidth="1"/>
    <col min="13852" max="13852" width="7.875" style="70" bestFit="1" customWidth="1"/>
    <col min="13853" max="13853" width="10.25" style="70" bestFit="1" customWidth="1"/>
    <col min="13854" max="13854" width="5.375" style="70" bestFit="1" customWidth="1"/>
    <col min="13855" max="13855" width="6.25" style="70" bestFit="1" customWidth="1"/>
    <col min="13856" max="13856" width="3.125" style="70" bestFit="1" customWidth="1"/>
    <col min="13857" max="13857" width="6.25" style="70" bestFit="1" customWidth="1"/>
    <col min="13858" max="13858" width="5.125" style="70" bestFit="1" customWidth="1"/>
    <col min="13859" max="13859" width="7" style="70" bestFit="1" customWidth="1"/>
    <col min="13860" max="13860" width="6.375" style="70" bestFit="1" customWidth="1"/>
    <col min="13861" max="13861" width="6.25" style="70" bestFit="1" customWidth="1"/>
    <col min="13862" max="13862" width="6.375" style="70" bestFit="1" customWidth="1"/>
    <col min="13863" max="13863" width="8.375" style="70" bestFit="1" customWidth="1"/>
    <col min="13864" max="13864" width="14.625" style="70" bestFit="1" customWidth="1"/>
    <col min="13865" max="13865" width="6" style="70" bestFit="1" customWidth="1"/>
    <col min="13866" max="13866" width="6.25" style="70" bestFit="1" customWidth="1"/>
    <col min="13867" max="13867" width="2.875" style="70" bestFit="1" customWidth="1"/>
    <col min="13868" max="13868" width="3.375" style="70" bestFit="1" customWidth="1"/>
    <col min="13869" max="13869" width="12.375" style="70" bestFit="1" customWidth="1"/>
    <col min="13870" max="13870" width="10.875" style="70" bestFit="1" customWidth="1"/>
    <col min="13871" max="13871" width="12.75" style="70" bestFit="1" customWidth="1"/>
    <col min="13872" max="13872" width="15.875" style="70" bestFit="1" customWidth="1"/>
    <col min="13873" max="13873" width="10" style="70" bestFit="1" customWidth="1"/>
    <col min="13874" max="13874" width="11.375" style="70" bestFit="1" customWidth="1"/>
    <col min="13875" max="13875" width="12.625" style="70" bestFit="1" customWidth="1"/>
    <col min="13876" max="13876" width="10.875" style="70" bestFit="1" customWidth="1"/>
    <col min="13877" max="13877" width="7.375" style="70" bestFit="1" customWidth="1"/>
    <col min="13878" max="13878" width="5.25" style="70" bestFit="1" customWidth="1"/>
    <col min="13879" max="13879" width="7.625" style="70" bestFit="1" customWidth="1"/>
    <col min="13880" max="13880" width="19.75" style="70" bestFit="1" customWidth="1"/>
    <col min="13881" max="13881" width="22.125" style="70" bestFit="1" customWidth="1"/>
    <col min="13882" max="13882" width="17.125" style="70" bestFit="1" customWidth="1"/>
    <col min="13883" max="13883" width="17.375" style="70" bestFit="1" customWidth="1"/>
    <col min="13884" max="13884" width="15.25" style="70" bestFit="1" customWidth="1"/>
    <col min="13885" max="13889" width="2.625" style="70" customWidth="1"/>
    <col min="13890" max="13890" width="5.25" style="70" bestFit="1" customWidth="1"/>
    <col min="13891" max="13891" width="16" style="70" bestFit="1" customWidth="1"/>
    <col min="13892" max="13893" width="4.375" style="70" bestFit="1" customWidth="1"/>
    <col min="13894" max="13895" width="6.125" style="70" bestFit="1" customWidth="1"/>
    <col min="13896" max="13896" width="4.375" style="70" bestFit="1" customWidth="1"/>
    <col min="13897" max="13897" width="5.25" style="70" bestFit="1" customWidth="1"/>
    <col min="13898" max="13900" width="4.375" style="70" bestFit="1" customWidth="1"/>
    <col min="13901" max="13901" width="1.625" style="70" bestFit="1" customWidth="1"/>
    <col min="13902" max="13903" width="4.375" style="70" bestFit="1" customWidth="1"/>
    <col min="13904" max="14081" width="9" style="70"/>
    <col min="14082" max="14082" width="8" style="70" customWidth="1"/>
    <col min="14083" max="14083" width="7.75" style="70" customWidth="1"/>
    <col min="14084" max="14084" width="17.375" style="70" customWidth="1"/>
    <col min="14085" max="14085" width="12.375" style="70" customWidth="1"/>
    <col min="14086" max="14086" width="3.25" style="70" customWidth="1"/>
    <col min="14087" max="14089" width="1.25" style="70" customWidth="1"/>
    <col min="14090" max="14090" width="8" style="70" customWidth="1"/>
    <col min="14091" max="14091" width="9" style="70" customWidth="1"/>
    <col min="14092" max="14092" width="19.375" style="70" bestFit="1" customWidth="1"/>
    <col min="14093" max="14093" width="7.25" style="70" bestFit="1" customWidth="1"/>
    <col min="14094" max="14094" width="5.875" style="70" bestFit="1" customWidth="1"/>
    <col min="14095" max="14095" width="5.25" style="70" bestFit="1" customWidth="1"/>
    <col min="14096" max="14100" width="16.125" style="70" bestFit="1" customWidth="1"/>
    <col min="14101" max="14101" width="6.125" style="70" bestFit="1" customWidth="1"/>
    <col min="14102" max="14102" width="8.25" style="70" bestFit="1" customWidth="1"/>
    <col min="14103" max="14103" width="12.125" style="70" bestFit="1" customWidth="1"/>
    <col min="14104" max="14104" width="5.75" style="70" bestFit="1" customWidth="1"/>
    <col min="14105" max="14105" width="11.375" style="70" bestFit="1" customWidth="1"/>
    <col min="14106" max="14106" width="7.375" style="70" bestFit="1" customWidth="1"/>
    <col min="14107" max="14107" width="11.125" style="70" bestFit="1" customWidth="1"/>
    <col min="14108" max="14108" width="7.875" style="70" bestFit="1" customWidth="1"/>
    <col min="14109" max="14109" width="10.25" style="70" bestFit="1" customWidth="1"/>
    <col min="14110" max="14110" width="5.375" style="70" bestFit="1" customWidth="1"/>
    <col min="14111" max="14111" width="6.25" style="70" bestFit="1" customWidth="1"/>
    <col min="14112" max="14112" width="3.125" style="70" bestFit="1" customWidth="1"/>
    <col min="14113" max="14113" width="6.25" style="70" bestFit="1" customWidth="1"/>
    <col min="14114" max="14114" width="5.125" style="70" bestFit="1" customWidth="1"/>
    <col min="14115" max="14115" width="7" style="70" bestFit="1" customWidth="1"/>
    <col min="14116" max="14116" width="6.375" style="70" bestFit="1" customWidth="1"/>
    <col min="14117" max="14117" width="6.25" style="70" bestFit="1" customWidth="1"/>
    <col min="14118" max="14118" width="6.375" style="70" bestFit="1" customWidth="1"/>
    <col min="14119" max="14119" width="8.375" style="70" bestFit="1" customWidth="1"/>
    <col min="14120" max="14120" width="14.625" style="70" bestFit="1" customWidth="1"/>
    <col min="14121" max="14121" width="6" style="70" bestFit="1" customWidth="1"/>
    <col min="14122" max="14122" width="6.25" style="70" bestFit="1" customWidth="1"/>
    <col min="14123" max="14123" width="2.875" style="70" bestFit="1" customWidth="1"/>
    <col min="14124" max="14124" width="3.375" style="70" bestFit="1" customWidth="1"/>
    <col min="14125" max="14125" width="12.375" style="70" bestFit="1" customWidth="1"/>
    <col min="14126" max="14126" width="10.875" style="70" bestFit="1" customWidth="1"/>
    <col min="14127" max="14127" width="12.75" style="70" bestFit="1" customWidth="1"/>
    <col min="14128" max="14128" width="15.875" style="70" bestFit="1" customWidth="1"/>
    <col min="14129" max="14129" width="10" style="70" bestFit="1" customWidth="1"/>
    <col min="14130" max="14130" width="11.375" style="70" bestFit="1" customWidth="1"/>
    <col min="14131" max="14131" width="12.625" style="70" bestFit="1" customWidth="1"/>
    <col min="14132" max="14132" width="10.875" style="70" bestFit="1" customWidth="1"/>
    <col min="14133" max="14133" width="7.375" style="70" bestFit="1" customWidth="1"/>
    <col min="14134" max="14134" width="5.25" style="70" bestFit="1" customWidth="1"/>
    <col min="14135" max="14135" width="7.625" style="70" bestFit="1" customWidth="1"/>
    <col min="14136" max="14136" width="19.75" style="70" bestFit="1" customWidth="1"/>
    <col min="14137" max="14137" width="22.125" style="70" bestFit="1" customWidth="1"/>
    <col min="14138" max="14138" width="17.125" style="70" bestFit="1" customWidth="1"/>
    <col min="14139" max="14139" width="17.375" style="70" bestFit="1" customWidth="1"/>
    <col min="14140" max="14140" width="15.25" style="70" bestFit="1" customWidth="1"/>
    <col min="14141" max="14145" width="2.625" style="70" customWidth="1"/>
    <col min="14146" max="14146" width="5.25" style="70" bestFit="1" customWidth="1"/>
    <col min="14147" max="14147" width="16" style="70" bestFit="1" customWidth="1"/>
    <col min="14148" max="14149" width="4.375" style="70" bestFit="1" customWidth="1"/>
    <col min="14150" max="14151" width="6.125" style="70" bestFit="1" customWidth="1"/>
    <col min="14152" max="14152" width="4.375" style="70" bestFit="1" customWidth="1"/>
    <col min="14153" max="14153" width="5.25" style="70" bestFit="1" customWidth="1"/>
    <col min="14154" max="14156" width="4.375" style="70" bestFit="1" customWidth="1"/>
    <col min="14157" max="14157" width="1.625" style="70" bestFit="1" customWidth="1"/>
    <col min="14158" max="14159" width="4.375" style="70" bestFit="1" customWidth="1"/>
    <col min="14160" max="14337" width="9" style="70"/>
    <col min="14338" max="14338" width="8" style="70" customWidth="1"/>
    <col min="14339" max="14339" width="7.75" style="70" customWidth="1"/>
    <col min="14340" max="14340" width="17.375" style="70" customWidth="1"/>
    <col min="14341" max="14341" width="12.375" style="70" customWidth="1"/>
    <col min="14342" max="14342" width="3.25" style="70" customWidth="1"/>
    <col min="14343" max="14345" width="1.25" style="70" customWidth="1"/>
    <col min="14346" max="14346" width="8" style="70" customWidth="1"/>
    <col min="14347" max="14347" width="9" style="70" customWidth="1"/>
    <col min="14348" max="14348" width="19.375" style="70" bestFit="1" customWidth="1"/>
    <col min="14349" max="14349" width="7.25" style="70" bestFit="1" customWidth="1"/>
    <col min="14350" max="14350" width="5.875" style="70" bestFit="1" customWidth="1"/>
    <col min="14351" max="14351" width="5.25" style="70" bestFit="1" customWidth="1"/>
    <col min="14352" max="14356" width="16.125" style="70" bestFit="1" customWidth="1"/>
    <col min="14357" max="14357" width="6.125" style="70" bestFit="1" customWidth="1"/>
    <col min="14358" max="14358" width="8.25" style="70" bestFit="1" customWidth="1"/>
    <col min="14359" max="14359" width="12.125" style="70" bestFit="1" customWidth="1"/>
    <col min="14360" max="14360" width="5.75" style="70" bestFit="1" customWidth="1"/>
    <col min="14361" max="14361" width="11.375" style="70" bestFit="1" customWidth="1"/>
    <col min="14362" max="14362" width="7.375" style="70" bestFit="1" customWidth="1"/>
    <col min="14363" max="14363" width="11.125" style="70" bestFit="1" customWidth="1"/>
    <col min="14364" max="14364" width="7.875" style="70" bestFit="1" customWidth="1"/>
    <col min="14365" max="14365" width="10.25" style="70" bestFit="1" customWidth="1"/>
    <col min="14366" max="14366" width="5.375" style="70" bestFit="1" customWidth="1"/>
    <col min="14367" max="14367" width="6.25" style="70" bestFit="1" customWidth="1"/>
    <col min="14368" max="14368" width="3.125" style="70" bestFit="1" customWidth="1"/>
    <col min="14369" max="14369" width="6.25" style="70" bestFit="1" customWidth="1"/>
    <col min="14370" max="14370" width="5.125" style="70" bestFit="1" customWidth="1"/>
    <col min="14371" max="14371" width="7" style="70" bestFit="1" customWidth="1"/>
    <col min="14372" max="14372" width="6.375" style="70" bestFit="1" customWidth="1"/>
    <col min="14373" max="14373" width="6.25" style="70" bestFit="1" customWidth="1"/>
    <col min="14374" max="14374" width="6.375" style="70" bestFit="1" customWidth="1"/>
    <col min="14375" max="14375" width="8.375" style="70" bestFit="1" customWidth="1"/>
    <col min="14376" max="14376" width="14.625" style="70" bestFit="1" customWidth="1"/>
    <col min="14377" max="14377" width="6" style="70" bestFit="1" customWidth="1"/>
    <col min="14378" max="14378" width="6.25" style="70" bestFit="1" customWidth="1"/>
    <col min="14379" max="14379" width="2.875" style="70" bestFit="1" customWidth="1"/>
    <col min="14380" max="14380" width="3.375" style="70" bestFit="1" customWidth="1"/>
    <col min="14381" max="14381" width="12.375" style="70" bestFit="1" customWidth="1"/>
    <col min="14382" max="14382" width="10.875" style="70" bestFit="1" customWidth="1"/>
    <col min="14383" max="14383" width="12.75" style="70" bestFit="1" customWidth="1"/>
    <col min="14384" max="14384" width="15.875" style="70" bestFit="1" customWidth="1"/>
    <col min="14385" max="14385" width="10" style="70" bestFit="1" customWidth="1"/>
    <col min="14386" max="14386" width="11.375" style="70" bestFit="1" customWidth="1"/>
    <col min="14387" max="14387" width="12.625" style="70" bestFit="1" customWidth="1"/>
    <col min="14388" max="14388" width="10.875" style="70" bestFit="1" customWidth="1"/>
    <col min="14389" max="14389" width="7.375" style="70" bestFit="1" customWidth="1"/>
    <col min="14390" max="14390" width="5.25" style="70" bestFit="1" customWidth="1"/>
    <col min="14391" max="14391" width="7.625" style="70" bestFit="1" customWidth="1"/>
    <col min="14392" max="14392" width="19.75" style="70" bestFit="1" customWidth="1"/>
    <col min="14393" max="14393" width="22.125" style="70" bestFit="1" customWidth="1"/>
    <col min="14394" max="14394" width="17.125" style="70" bestFit="1" customWidth="1"/>
    <col min="14395" max="14395" width="17.375" style="70" bestFit="1" customWidth="1"/>
    <col min="14396" max="14396" width="15.25" style="70" bestFit="1" customWidth="1"/>
    <col min="14397" max="14401" width="2.625" style="70" customWidth="1"/>
    <col min="14402" max="14402" width="5.25" style="70" bestFit="1" customWidth="1"/>
    <col min="14403" max="14403" width="16" style="70" bestFit="1" customWidth="1"/>
    <col min="14404" max="14405" width="4.375" style="70" bestFit="1" customWidth="1"/>
    <col min="14406" max="14407" width="6.125" style="70" bestFit="1" customWidth="1"/>
    <col min="14408" max="14408" width="4.375" style="70" bestFit="1" customWidth="1"/>
    <col min="14409" max="14409" width="5.25" style="70" bestFit="1" customWidth="1"/>
    <col min="14410" max="14412" width="4.375" style="70" bestFit="1" customWidth="1"/>
    <col min="14413" max="14413" width="1.625" style="70" bestFit="1" customWidth="1"/>
    <col min="14414" max="14415" width="4.375" style="70" bestFit="1" customWidth="1"/>
    <col min="14416" max="14593" width="9" style="70"/>
    <col min="14594" max="14594" width="8" style="70" customWidth="1"/>
    <col min="14595" max="14595" width="7.75" style="70" customWidth="1"/>
    <col min="14596" max="14596" width="17.375" style="70" customWidth="1"/>
    <col min="14597" max="14597" width="12.375" style="70" customWidth="1"/>
    <col min="14598" max="14598" width="3.25" style="70" customWidth="1"/>
    <col min="14599" max="14601" width="1.25" style="70" customWidth="1"/>
    <col min="14602" max="14602" width="8" style="70" customWidth="1"/>
    <col min="14603" max="14603" width="9" style="70" customWidth="1"/>
    <col min="14604" max="14604" width="19.375" style="70" bestFit="1" customWidth="1"/>
    <col min="14605" max="14605" width="7.25" style="70" bestFit="1" customWidth="1"/>
    <col min="14606" max="14606" width="5.875" style="70" bestFit="1" customWidth="1"/>
    <col min="14607" max="14607" width="5.25" style="70" bestFit="1" customWidth="1"/>
    <col min="14608" max="14612" width="16.125" style="70" bestFit="1" customWidth="1"/>
    <col min="14613" max="14613" width="6.125" style="70" bestFit="1" customWidth="1"/>
    <col min="14614" max="14614" width="8.25" style="70" bestFit="1" customWidth="1"/>
    <col min="14615" max="14615" width="12.125" style="70" bestFit="1" customWidth="1"/>
    <col min="14616" max="14616" width="5.75" style="70" bestFit="1" customWidth="1"/>
    <col min="14617" max="14617" width="11.375" style="70" bestFit="1" customWidth="1"/>
    <col min="14618" max="14618" width="7.375" style="70" bestFit="1" customWidth="1"/>
    <col min="14619" max="14619" width="11.125" style="70" bestFit="1" customWidth="1"/>
    <col min="14620" max="14620" width="7.875" style="70" bestFit="1" customWidth="1"/>
    <col min="14621" max="14621" width="10.25" style="70" bestFit="1" customWidth="1"/>
    <col min="14622" max="14622" width="5.375" style="70" bestFit="1" customWidth="1"/>
    <col min="14623" max="14623" width="6.25" style="70" bestFit="1" customWidth="1"/>
    <col min="14624" max="14624" width="3.125" style="70" bestFit="1" customWidth="1"/>
    <col min="14625" max="14625" width="6.25" style="70" bestFit="1" customWidth="1"/>
    <col min="14626" max="14626" width="5.125" style="70" bestFit="1" customWidth="1"/>
    <col min="14627" max="14627" width="7" style="70" bestFit="1" customWidth="1"/>
    <col min="14628" max="14628" width="6.375" style="70" bestFit="1" customWidth="1"/>
    <col min="14629" max="14629" width="6.25" style="70" bestFit="1" customWidth="1"/>
    <col min="14630" max="14630" width="6.375" style="70" bestFit="1" customWidth="1"/>
    <col min="14631" max="14631" width="8.375" style="70" bestFit="1" customWidth="1"/>
    <col min="14632" max="14632" width="14.625" style="70" bestFit="1" customWidth="1"/>
    <col min="14633" max="14633" width="6" style="70" bestFit="1" customWidth="1"/>
    <col min="14634" max="14634" width="6.25" style="70" bestFit="1" customWidth="1"/>
    <col min="14635" max="14635" width="2.875" style="70" bestFit="1" customWidth="1"/>
    <col min="14636" max="14636" width="3.375" style="70" bestFit="1" customWidth="1"/>
    <col min="14637" max="14637" width="12.375" style="70" bestFit="1" customWidth="1"/>
    <col min="14638" max="14638" width="10.875" style="70" bestFit="1" customWidth="1"/>
    <col min="14639" max="14639" width="12.75" style="70" bestFit="1" customWidth="1"/>
    <col min="14640" max="14640" width="15.875" style="70" bestFit="1" customWidth="1"/>
    <col min="14641" max="14641" width="10" style="70" bestFit="1" customWidth="1"/>
    <col min="14642" max="14642" width="11.375" style="70" bestFit="1" customWidth="1"/>
    <col min="14643" max="14643" width="12.625" style="70" bestFit="1" customWidth="1"/>
    <col min="14644" max="14644" width="10.875" style="70" bestFit="1" customWidth="1"/>
    <col min="14645" max="14645" width="7.375" style="70" bestFit="1" customWidth="1"/>
    <col min="14646" max="14646" width="5.25" style="70" bestFit="1" customWidth="1"/>
    <col min="14647" max="14647" width="7.625" style="70" bestFit="1" customWidth="1"/>
    <col min="14648" max="14648" width="19.75" style="70" bestFit="1" customWidth="1"/>
    <col min="14649" max="14649" width="22.125" style="70" bestFit="1" customWidth="1"/>
    <col min="14650" max="14650" width="17.125" style="70" bestFit="1" customWidth="1"/>
    <col min="14651" max="14651" width="17.375" style="70" bestFit="1" customWidth="1"/>
    <col min="14652" max="14652" width="15.25" style="70" bestFit="1" customWidth="1"/>
    <col min="14653" max="14657" width="2.625" style="70" customWidth="1"/>
    <col min="14658" max="14658" width="5.25" style="70" bestFit="1" customWidth="1"/>
    <col min="14659" max="14659" width="16" style="70" bestFit="1" customWidth="1"/>
    <col min="14660" max="14661" width="4.375" style="70" bestFit="1" customWidth="1"/>
    <col min="14662" max="14663" width="6.125" style="70" bestFit="1" customWidth="1"/>
    <col min="14664" max="14664" width="4.375" style="70" bestFit="1" customWidth="1"/>
    <col min="14665" max="14665" width="5.25" style="70" bestFit="1" customWidth="1"/>
    <col min="14666" max="14668" width="4.375" style="70" bestFit="1" customWidth="1"/>
    <col min="14669" max="14669" width="1.625" style="70" bestFit="1" customWidth="1"/>
    <col min="14670" max="14671" width="4.375" style="70" bestFit="1" customWidth="1"/>
    <col min="14672" max="14849" width="9" style="70"/>
    <col min="14850" max="14850" width="8" style="70" customWidth="1"/>
    <col min="14851" max="14851" width="7.75" style="70" customWidth="1"/>
    <col min="14852" max="14852" width="17.375" style="70" customWidth="1"/>
    <col min="14853" max="14853" width="12.375" style="70" customWidth="1"/>
    <col min="14854" max="14854" width="3.25" style="70" customWidth="1"/>
    <col min="14855" max="14857" width="1.25" style="70" customWidth="1"/>
    <col min="14858" max="14858" width="8" style="70" customWidth="1"/>
    <col min="14859" max="14859" width="9" style="70" customWidth="1"/>
    <col min="14860" max="14860" width="19.375" style="70" bestFit="1" customWidth="1"/>
    <col min="14861" max="14861" width="7.25" style="70" bestFit="1" customWidth="1"/>
    <col min="14862" max="14862" width="5.875" style="70" bestFit="1" customWidth="1"/>
    <col min="14863" max="14863" width="5.25" style="70" bestFit="1" customWidth="1"/>
    <col min="14864" max="14868" width="16.125" style="70" bestFit="1" customWidth="1"/>
    <col min="14869" max="14869" width="6.125" style="70" bestFit="1" customWidth="1"/>
    <col min="14870" max="14870" width="8.25" style="70" bestFit="1" customWidth="1"/>
    <col min="14871" max="14871" width="12.125" style="70" bestFit="1" customWidth="1"/>
    <col min="14872" max="14872" width="5.75" style="70" bestFit="1" customWidth="1"/>
    <col min="14873" max="14873" width="11.375" style="70" bestFit="1" customWidth="1"/>
    <col min="14874" max="14874" width="7.375" style="70" bestFit="1" customWidth="1"/>
    <col min="14875" max="14875" width="11.125" style="70" bestFit="1" customWidth="1"/>
    <col min="14876" max="14876" width="7.875" style="70" bestFit="1" customWidth="1"/>
    <col min="14877" max="14877" width="10.25" style="70" bestFit="1" customWidth="1"/>
    <col min="14878" max="14878" width="5.375" style="70" bestFit="1" customWidth="1"/>
    <col min="14879" max="14879" width="6.25" style="70" bestFit="1" customWidth="1"/>
    <col min="14880" max="14880" width="3.125" style="70" bestFit="1" customWidth="1"/>
    <col min="14881" max="14881" width="6.25" style="70" bestFit="1" customWidth="1"/>
    <col min="14882" max="14882" width="5.125" style="70" bestFit="1" customWidth="1"/>
    <col min="14883" max="14883" width="7" style="70" bestFit="1" customWidth="1"/>
    <col min="14884" max="14884" width="6.375" style="70" bestFit="1" customWidth="1"/>
    <col min="14885" max="14885" width="6.25" style="70" bestFit="1" customWidth="1"/>
    <col min="14886" max="14886" width="6.375" style="70" bestFit="1" customWidth="1"/>
    <col min="14887" max="14887" width="8.375" style="70" bestFit="1" customWidth="1"/>
    <col min="14888" max="14888" width="14.625" style="70" bestFit="1" customWidth="1"/>
    <col min="14889" max="14889" width="6" style="70" bestFit="1" customWidth="1"/>
    <col min="14890" max="14890" width="6.25" style="70" bestFit="1" customWidth="1"/>
    <col min="14891" max="14891" width="2.875" style="70" bestFit="1" customWidth="1"/>
    <col min="14892" max="14892" width="3.375" style="70" bestFit="1" customWidth="1"/>
    <col min="14893" max="14893" width="12.375" style="70" bestFit="1" customWidth="1"/>
    <col min="14894" max="14894" width="10.875" style="70" bestFit="1" customWidth="1"/>
    <col min="14895" max="14895" width="12.75" style="70" bestFit="1" customWidth="1"/>
    <col min="14896" max="14896" width="15.875" style="70" bestFit="1" customWidth="1"/>
    <col min="14897" max="14897" width="10" style="70" bestFit="1" customWidth="1"/>
    <col min="14898" max="14898" width="11.375" style="70" bestFit="1" customWidth="1"/>
    <col min="14899" max="14899" width="12.625" style="70" bestFit="1" customWidth="1"/>
    <col min="14900" max="14900" width="10.875" style="70" bestFit="1" customWidth="1"/>
    <col min="14901" max="14901" width="7.375" style="70" bestFit="1" customWidth="1"/>
    <col min="14902" max="14902" width="5.25" style="70" bestFit="1" customWidth="1"/>
    <col min="14903" max="14903" width="7.625" style="70" bestFit="1" customWidth="1"/>
    <col min="14904" max="14904" width="19.75" style="70" bestFit="1" customWidth="1"/>
    <col min="14905" max="14905" width="22.125" style="70" bestFit="1" customWidth="1"/>
    <col min="14906" max="14906" width="17.125" style="70" bestFit="1" customWidth="1"/>
    <col min="14907" max="14907" width="17.375" style="70" bestFit="1" customWidth="1"/>
    <col min="14908" max="14908" width="15.25" style="70" bestFit="1" customWidth="1"/>
    <col min="14909" max="14913" width="2.625" style="70" customWidth="1"/>
    <col min="14914" max="14914" width="5.25" style="70" bestFit="1" customWidth="1"/>
    <col min="14915" max="14915" width="16" style="70" bestFit="1" customWidth="1"/>
    <col min="14916" max="14917" width="4.375" style="70" bestFit="1" customWidth="1"/>
    <col min="14918" max="14919" width="6.125" style="70" bestFit="1" customWidth="1"/>
    <col min="14920" max="14920" width="4.375" style="70" bestFit="1" customWidth="1"/>
    <col min="14921" max="14921" width="5.25" style="70" bestFit="1" customWidth="1"/>
    <col min="14922" max="14924" width="4.375" style="70" bestFit="1" customWidth="1"/>
    <col min="14925" max="14925" width="1.625" style="70" bestFit="1" customWidth="1"/>
    <col min="14926" max="14927" width="4.375" style="70" bestFit="1" customWidth="1"/>
    <col min="14928" max="15105" width="9" style="70"/>
    <col min="15106" max="15106" width="8" style="70" customWidth="1"/>
    <col min="15107" max="15107" width="7.75" style="70" customWidth="1"/>
    <col min="15108" max="15108" width="17.375" style="70" customWidth="1"/>
    <col min="15109" max="15109" width="12.375" style="70" customWidth="1"/>
    <col min="15110" max="15110" width="3.25" style="70" customWidth="1"/>
    <col min="15111" max="15113" width="1.25" style="70" customWidth="1"/>
    <col min="15114" max="15114" width="8" style="70" customWidth="1"/>
    <col min="15115" max="15115" width="9" style="70" customWidth="1"/>
    <col min="15116" max="15116" width="19.375" style="70" bestFit="1" customWidth="1"/>
    <col min="15117" max="15117" width="7.25" style="70" bestFit="1" customWidth="1"/>
    <col min="15118" max="15118" width="5.875" style="70" bestFit="1" customWidth="1"/>
    <col min="15119" max="15119" width="5.25" style="70" bestFit="1" customWidth="1"/>
    <col min="15120" max="15124" width="16.125" style="70" bestFit="1" customWidth="1"/>
    <col min="15125" max="15125" width="6.125" style="70" bestFit="1" customWidth="1"/>
    <col min="15126" max="15126" width="8.25" style="70" bestFit="1" customWidth="1"/>
    <col min="15127" max="15127" width="12.125" style="70" bestFit="1" customWidth="1"/>
    <col min="15128" max="15128" width="5.75" style="70" bestFit="1" customWidth="1"/>
    <col min="15129" max="15129" width="11.375" style="70" bestFit="1" customWidth="1"/>
    <col min="15130" max="15130" width="7.375" style="70" bestFit="1" customWidth="1"/>
    <col min="15131" max="15131" width="11.125" style="70" bestFit="1" customWidth="1"/>
    <col min="15132" max="15132" width="7.875" style="70" bestFit="1" customWidth="1"/>
    <col min="15133" max="15133" width="10.25" style="70" bestFit="1" customWidth="1"/>
    <col min="15134" max="15134" width="5.375" style="70" bestFit="1" customWidth="1"/>
    <col min="15135" max="15135" width="6.25" style="70" bestFit="1" customWidth="1"/>
    <col min="15136" max="15136" width="3.125" style="70" bestFit="1" customWidth="1"/>
    <col min="15137" max="15137" width="6.25" style="70" bestFit="1" customWidth="1"/>
    <col min="15138" max="15138" width="5.125" style="70" bestFit="1" customWidth="1"/>
    <col min="15139" max="15139" width="7" style="70" bestFit="1" customWidth="1"/>
    <col min="15140" max="15140" width="6.375" style="70" bestFit="1" customWidth="1"/>
    <col min="15141" max="15141" width="6.25" style="70" bestFit="1" customWidth="1"/>
    <col min="15142" max="15142" width="6.375" style="70" bestFit="1" customWidth="1"/>
    <col min="15143" max="15143" width="8.375" style="70" bestFit="1" customWidth="1"/>
    <col min="15144" max="15144" width="14.625" style="70" bestFit="1" customWidth="1"/>
    <col min="15145" max="15145" width="6" style="70" bestFit="1" customWidth="1"/>
    <col min="15146" max="15146" width="6.25" style="70" bestFit="1" customWidth="1"/>
    <col min="15147" max="15147" width="2.875" style="70" bestFit="1" customWidth="1"/>
    <col min="15148" max="15148" width="3.375" style="70" bestFit="1" customWidth="1"/>
    <col min="15149" max="15149" width="12.375" style="70" bestFit="1" customWidth="1"/>
    <col min="15150" max="15150" width="10.875" style="70" bestFit="1" customWidth="1"/>
    <col min="15151" max="15151" width="12.75" style="70" bestFit="1" customWidth="1"/>
    <col min="15152" max="15152" width="15.875" style="70" bestFit="1" customWidth="1"/>
    <col min="15153" max="15153" width="10" style="70" bestFit="1" customWidth="1"/>
    <col min="15154" max="15154" width="11.375" style="70" bestFit="1" customWidth="1"/>
    <col min="15155" max="15155" width="12.625" style="70" bestFit="1" customWidth="1"/>
    <col min="15156" max="15156" width="10.875" style="70" bestFit="1" customWidth="1"/>
    <col min="15157" max="15157" width="7.375" style="70" bestFit="1" customWidth="1"/>
    <col min="15158" max="15158" width="5.25" style="70" bestFit="1" customWidth="1"/>
    <col min="15159" max="15159" width="7.625" style="70" bestFit="1" customWidth="1"/>
    <col min="15160" max="15160" width="19.75" style="70" bestFit="1" customWidth="1"/>
    <col min="15161" max="15161" width="22.125" style="70" bestFit="1" customWidth="1"/>
    <col min="15162" max="15162" width="17.125" style="70" bestFit="1" customWidth="1"/>
    <col min="15163" max="15163" width="17.375" style="70" bestFit="1" customWidth="1"/>
    <col min="15164" max="15164" width="15.25" style="70" bestFit="1" customWidth="1"/>
    <col min="15165" max="15169" width="2.625" style="70" customWidth="1"/>
    <col min="15170" max="15170" width="5.25" style="70" bestFit="1" customWidth="1"/>
    <col min="15171" max="15171" width="16" style="70" bestFit="1" customWidth="1"/>
    <col min="15172" max="15173" width="4.375" style="70" bestFit="1" customWidth="1"/>
    <col min="15174" max="15175" width="6.125" style="70" bestFit="1" customWidth="1"/>
    <col min="15176" max="15176" width="4.375" style="70" bestFit="1" customWidth="1"/>
    <col min="15177" max="15177" width="5.25" style="70" bestFit="1" customWidth="1"/>
    <col min="15178" max="15180" width="4.375" style="70" bestFit="1" customWidth="1"/>
    <col min="15181" max="15181" width="1.625" style="70" bestFit="1" customWidth="1"/>
    <col min="15182" max="15183" width="4.375" style="70" bestFit="1" customWidth="1"/>
    <col min="15184" max="15361" width="9" style="70"/>
    <col min="15362" max="15362" width="8" style="70" customWidth="1"/>
    <col min="15363" max="15363" width="7.75" style="70" customWidth="1"/>
    <col min="15364" max="15364" width="17.375" style="70" customWidth="1"/>
    <col min="15365" max="15365" width="12.375" style="70" customWidth="1"/>
    <col min="15366" max="15366" width="3.25" style="70" customWidth="1"/>
    <col min="15367" max="15369" width="1.25" style="70" customWidth="1"/>
    <col min="15370" max="15370" width="8" style="70" customWidth="1"/>
    <col min="15371" max="15371" width="9" style="70" customWidth="1"/>
    <col min="15372" max="15372" width="19.375" style="70" bestFit="1" customWidth="1"/>
    <col min="15373" max="15373" width="7.25" style="70" bestFit="1" customWidth="1"/>
    <col min="15374" max="15374" width="5.875" style="70" bestFit="1" customWidth="1"/>
    <col min="15375" max="15375" width="5.25" style="70" bestFit="1" customWidth="1"/>
    <col min="15376" max="15380" width="16.125" style="70" bestFit="1" customWidth="1"/>
    <col min="15381" max="15381" width="6.125" style="70" bestFit="1" customWidth="1"/>
    <col min="15382" max="15382" width="8.25" style="70" bestFit="1" customWidth="1"/>
    <col min="15383" max="15383" width="12.125" style="70" bestFit="1" customWidth="1"/>
    <col min="15384" max="15384" width="5.75" style="70" bestFit="1" customWidth="1"/>
    <col min="15385" max="15385" width="11.375" style="70" bestFit="1" customWidth="1"/>
    <col min="15386" max="15386" width="7.375" style="70" bestFit="1" customWidth="1"/>
    <col min="15387" max="15387" width="11.125" style="70" bestFit="1" customWidth="1"/>
    <col min="15388" max="15388" width="7.875" style="70" bestFit="1" customWidth="1"/>
    <col min="15389" max="15389" width="10.25" style="70" bestFit="1" customWidth="1"/>
    <col min="15390" max="15390" width="5.375" style="70" bestFit="1" customWidth="1"/>
    <col min="15391" max="15391" width="6.25" style="70" bestFit="1" customWidth="1"/>
    <col min="15392" max="15392" width="3.125" style="70" bestFit="1" customWidth="1"/>
    <col min="15393" max="15393" width="6.25" style="70" bestFit="1" customWidth="1"/>
    <col min="15394" max="15394" width="5.125" style="70" bestFit="1" customWidth="1"/>
    <col min="15395" max="15395" width="7" style="70" bestFit="1" customWidth="1"/>
    <col min="15396" max="15396" width="6.375" style="70" bestFit="1" customWidth="1"/>
    <col min="15397" max="15397" width="6.25" style="70" bestFit="1" customWidth="1"/>
    <col min="15398" max="15398" width="6.375" style="70" bestFit="1" customWidth="1"/>
    <col min="15399" max="15399" width="8.375" style="70" bestFit="1" customWidth="1"/>
    <col min="15400" max="15400" width="14.625" style="70" bestFit="1" customWidth="1"/>
    <col min="15401" max="15401" width="6" style="70" bestFit="1" customWidth="1"/>
    <col min="15402" max="15402" width="6.25" style="70" bestFit="1" customWidth="1"/>
    <col min="15403" max="15403" width="2.875" style="70" bestFit="1" customWidth="1"/>
    <col min="15404" max="15404" width="3.375" style="70" bestFit="1" customWidth="1"/>
    <col min="15405" max="15405" width="12.375" style="70" bestFit="1" customWidth="1"/>
    <col min="15406" max="15406" width="10.875" style="70" bestFit="1" customWidth="1"/>
    <col min="15407" max="15407" width="12.75" style="70" bestFit="1" customWidth="1"/>
    <col min="15408" max="15408" width="15.875" style="70" bestFit="1" customWidth="1"/>
    <col min="15409" max="15409" width="10" style="70" bestFit="1" customWidth="1"/>
    <col min="15410" max="15410" width="11.375" style="70" bestFit="1" customWidth="1"/>
    <col min="15411" max="15411" width="12.625" style="70" bestFit="1" customWidth="1"/>
    <col min="15412" max="15412" width="10.875" style="70" bestFit="1" customWidth="1"/>
    <col min="15413" max="15413" width="7.375" style="70" bestFit="1" customWidth="1"/>
    <col min="15414" max="15414" width="5.25" style="70" bestFit="1" customWidth="1"/>
    <col min="15415" max="15415" width="7.625" style="70" bestFit="1" customWidth="1"/>
    <col min="15416" max="15416" width="19.75" style="70" bestFit="1" customWidth="1"/>
    <col min="15417" max="15417" width="22.125" style="70" bestFit="1" customWidth="1"/>
    <col min="15418" max="15418" width="17.125" style="70" bestFit="1" customWidth="1"/>
    <col min="15419" max="15419" width="17.375" style="70" bestFit="1" customWidth="1"/>
    <col min="15420" max="15420" width="15.25" style="70" bestFit="1" customWidth="1"/>
    <col min="15421" max="15425" width="2.625" style="70" customWidth="1"/>
    <col min="15426" max="15426" width="5.25" style="70" bestFit="1" customWidth="1"/>
    <col min="15427" max="15427" width="16" style="70" bestFit="1" customWidth="1"/>
    <col min="15428" max="15429" width="4.375" style="70" bestFit="1" customWidth="1"/>
    <col min="15430" max="15431" width="6.125" style="70" bestFit="1" customWidth="1"/>
    <col min="15432" max="15432" width="4.375" style="70" bestFit="1" customWidth="1"/>
    <col min="15433" max="15433" width="5.25" style="70" bestFit="1" customWidth="1"/>
    <col min="15434" max="15436" width="4.375" style="70" bestFit="1" customWidth="1"/>
    <col min="15437" max="15437" width="1.625" style="70" bestFit="1" customWidth="1"/>
    <col min="15438" max="15439" width="4.375" style="70" bestFit="1" customWidth="1"/>
    <col min="15440" max="15617" width="9" style="70"/>
    <col min="15618" max="15618" width="8" style="70" customWidth="1"/>
    <col min="15619" max="15619" width="7.75" style="70" customWidth="1"/>
    <col min="15620" max="15620" width="17.375" style="70" customWidth="1"/>
    <col min="15621" max="15621" width="12.375" style="70" customWidth="1"/>
    <col min="15622" max="15622" width="3.25" style="70" customWidth="1"/>
    <col min="15623" max="15625" width="1.25" style="70" customWidth="1"/>
    <col min="15626" max="15626" width="8" style="70" customWidth="1"/>
    <col min="15627" max="15627" width="9" style="70" customWidth="1"/>
    <col min="15628" max="15628" width="19.375" style="70" bestFit="1" customWidth="1"/>
    <col min="15629" max="15629" width="7.25" style="70" bestFit="1" customWidth="1"/>
    <col min="15630" max="15630" width="5.875" style="70" bestFit="1" customWidth="1"/>
    <col min="15631" max="15631" width="5.25" style="70" bestFit="1" customWidth="1"/>
    <col min="15632" max="15636" width="16.125" style="70" bestFit="1" customWidth="1"/>
    <col min="15637" max="15637" width="6.125" style="70" bestFit="1" customWidth="1"/>
    <col min="15638" max="15638" width="8.25" style="70" bestFit="1" customWidth="1"/>
    <col min="15639" max="15639" width="12.125" style="70" bestFit="1" customWidth="1"/>
    <col min="15640" max="15640" width="5.75" style="70" bestFit="1" customWidth="1"/>
    <col min="15641" max="15641" width="11.375" style="70" bestFit="1" customWidth="1"/>
    <col min="15642" max="15642" width="7.375" style="70" bestFit="1" customWidth="1"/>
    <col min="15643" max="15643" width="11.125" style="70" bestFit="1" customWidth="1"/>
    <col min="15644" max="15644" width="7.875" style="70" bestFit="1" customWidth="1"/>
    <col min="15645" max="15645" width="10.25" style="70" bestFit="1" customWidth="1"/>
    <col min="15646" max="15646" width="5.375" style="70" bestFit="1" customWidth="1"/>
    <col min="15647" max="15647" width="6.25" style="70" bestFit="1" customWidth="1"/>
    <col min="15648" max="15648" width="3.125" style="70" bestFit="1" customWidth="1"/>
    <col min="15649" max="15649" width="6.25" style="70" bestFit="1" customWidth="1"/>
    <col min="15650" max="15650" width="5.125" style="70" bestFit="1" customWidth="1"/>
    <col min="15651" max="15651" width="7" style="70" bestFit="1" customWidth="1"/>
    <col min="15652" max="15652" width="6.375" style="70" bestFit="1" customWidth="1"/>
    <col min="15653" max="15653" width="6.25" style="70" bestFit="1" customWidth="1"/>
    <col min="15654" max="15654" width="6.375" style="70" bestFit="1" customWidth="1"/>
    <col min="15655" max="15655" width="8.375" style="70" bestFit="1" customWidth="1"/>
    <col min="15656" max="15656" width="14.625" style="70" bestFit="1" customWidth="1"/>
    <col min="15657" max="15657" width="6" style="70" bestFit="1" customWidth="1"/>
    <col min="15658" max="15658" width="6.25" style="70" bestFit="1" customWidth="1"/>
    <col min="15659" max="15659" width="2.875" style="70" bestFit="1" customWidth="1"/>
    <col min="15660" max="15660" width="3.375" style="70" bestFit="1" customWidth="1"/>
    <col min="15661" max="15661" width="12.375" style="70" bestFit="1" customWidth="1"/>
    <col min="15662" max="15662" width="10.875" style="70" bestFit="1" customWidth="1"/>
    <col min="15663" max="15663" width="12.75" style="70" bestFit="1" customWidth="1"/>
    <col min="15664" max="15664" width="15.875" style="70" bestFit="1" customWidth="1"/>
    <col min="15665" max="15665" width="10" style="70" bestFit="1" customWidth="1"/>
    <col min="15666" max="15666" width="11.375" style="70" bestFit="1" customWidth="1"/>
    <col min="15667" max="15667" width="12.625" style="70" bestFit="1" customWidth="1"/>
    <col min="15668" max="15668" width="10.875" style="70" bestFit="1" customWidth="1"/>
    <col min="15669" max="15669" width="7.375" style="70" bestFit="1" customWidth="1"/>
    <col min="15670" max="15670" width="5.25" style="70" bestFit="1" customWidth="1"/>
    <col min="15671" max="15671" width="7.625" style="70" bestFit="1" customWidth="1"/>
    <col min="15672" max="15672" width="19.75" style="70" bestFit="1" customWidth="1"/>
    <col min="15673" max="15673" width="22.125" style="70" bestFit="1" customWidth="1"/>
    <col min="15674" max="15674" width="17.125" style="70" bestFit="1" customWidth="1"/>
    <col min="15675" max="15675" width="17.375" style="70" bestFit="1" customWidth="1"/>
    <col min="15676" max="15676" width="15.25" style="70" bestFit="1" customWidth="1"/>
    <col min="15677" max="15681" width="2.625" style="70" customWidth="1"/>
    <col min="15682" max="15682" width="5.25" style="70" bestFit="1" customWidth="1"/>
    <col min="15683" max="15683" width="16" style="70" bestFit="1" customWidth="1"/>
    <col min="15684" max="15685" width="4.375" style="70" bestFit="1" customWidth="1"/>
    <col min="15686" max="15687" width="6.125" style="70" bestFit="1" customWidth="1"/>
    <col min="15688" max="15688" width="4.375" style="70" bestFit="1" customWidth="1"/>
    <col min="15689" max="15689" width="5.25" style="70" bestFit="1" customWidth="1"/>
    <col min="15690" max="15692" width="4.375" style="70" bestFit="1" customWidth="1"/>
    <col min="15693" max="15693" width="1.625" style="70" bestFit="1" customWidth="1"/>
    <col min="15694" max="15695" width="4.375" style="70" bestFit="1" customWidth="1"/>
    <col min="15696" max="15873" width="9" style="70"/>
    <col min="15874" max="15874" width="8" style="70" customWidth="1"/>
    <col min="15875" max="15875" width="7.75" style="70" customWidth="1"/>
    <col min="15876" max="15876" width="17.375" style="70" customWidth="1"/>
    <col min="15877" max="15877" width="12.375" style="70" customWidth="1"/>
    <col min="15878" max="15878" width="3.25" style="70" customWidth="1"/>
    <col min="15879" max="15881" width="1.25" style="70" customWidth="1"/>
    <col min="15882" max="15882" width="8" style="70" customWidth="1"/>
    <col min="15883" max="15883" width="9" style="70" customWidth="1"/>
    <col min="15884" max="15884" width="19.375" style="70" bestFit="1" customWidth="1"/>
    <col min="15885" max="15885" width="7.25" style="70" bestFit="1" customWidth="1"/>
    <col min="15886" max="15886" width="5.875" style="70" bestFit="1" customWidth="1"/>
    <col min="15887" max="15887" width="5.25" style="70" bestFit="1" customWidth="1"/>
    <col min="15888" max="15892" width="16.125" style="70" bestFit="1" customWidth="1"/>
    <col min="15893" max="15893" width="6.125" style="70" bestFit="1" customWidth="1"/>
    <col min="15894" max="15894" width="8.25" style="70" bestFit="1" customWidth="1"/>
    <col min="15895" max="15895" width="12.125" style="70" bestFit="1" customWidth="1"/>
    <col min="15896" max="15896" width="5.75" style="70" bestFit="1" customWidth="1"/>
    <col min="15897" max="15897" width="11.375" style="70" bestFit="1" customWidth="1"/>
    <col min="15898" max="15898" width="7.375" style="70" bestFit="1" customWidth="1"/>
    <col min="15899" max="15899" width="11.125" style="70" bestFit="1" customWidth="1"/>
    <col min="15900" max="15900" width="7.875" style="70" bestFit="1" customWidth="1"/>
    <col min="15901" max="15901" width="10.25" style="70" bestFit="1" customWidth="1"/>
    <col min="15902" max="15902" width="5.375" style="70" bestFit="1" customWidth="1"/>
    <col min="15903" max="15903" width="6.25" style="70" bestFit="1" customWidth="1"/>
    <col min="15904" max="15904" width="3.125" style="70" bestFit="1" customWidth="1"/>
    <col min="15905" max="15905" width="6.25" style="70" bestFit="1" customWidth="1"/>
    <col min="15906" max="15906" width="5.125" style="70" bestFit="1" customWidth="1"/>
    <col min="15907" max="15907" width="7" style="70" bestFit="1" customWidth="1"/>
    <col min="15908" max="15908" width="6.375" style="70" bestFit="1" customWidth="1"/>
    <col min="15909" max="15909" width="6.25" style="70" bestFit="1" customWidth="1"/>
    <col min="15910" max="15910" width="6.375" style="70" bestFit="1" customWidth="1"/>
    <col min="15911" max="15911" width="8.375" style="70" bestFit="1" customWidth="1"/>
    <col min="15912" max="15912" width="14.625" style="70" bestFit="1" customWidth="1"/>
    <col min="15913" max="15913" width="6" style="70" bestFit="1" customWidth="1"/>
    <col min="15914" max="15914" width="6.25" style="70" bestFit="1" customWidth="1"/>
    <col min="15915" max="15915" width="2.875" style="70" bestFit="1" customWidth="1"/>
    <col min="15916" max="15916" width="3.375" style="70" bestFit="1" customWidth="1"/>
    <col min="15917" max="15917" width="12.375" style="70" bestFit="1" customWidth="1"/>
    <col min="15918" max="15918" width="10.875" style="70" bestFit="1" customWidth="1"/>
    <col min="15919" max="15919" width="12.75" style="70" bestFit="1" customWidth="1"/>
    <col min="15920" max="15920" width="15.875" style="70" bestFit="1" customWidth="1"/>
    <col min="15921" max="15921" width="10" style="70" bestFit="1" customWidth="1"/>
    <col min="15922" max="15922" width="11.375" style="70" bestFit="1" customWidth="1"/>
    <col min="15923" max="15923" width="12.625" style="70" bestFit="1" customWidth="1"/>
    <col min="15924" max="15924" width="10.875" style="70" bestFit="1" customWidth="1"/>
    <col min="15925" max="15925" width="7.375" style="70" bestFit="1" customWidth="1"/>
    <col min="15926" max="15926" width="5.25" style="70" bestFit="1" customWidth="1"/>
    <col min="15927" max="15927" width="7.625" style="70" bestFit="1" customWidth="1"/>
    <col min="15928" max="15928" width="19.75" style="70" bestFit="1" customWidth="1"/>
    <col min="15929" max="15929" width="22.125" style="70" bestFit="1" customWidth="1"/>
    <col min="15930" max="15930" width="17.125" style="70" bestFit="1" customWidth="1"/>
    <col min="15931" max="15931" width="17.375" style="70" bestFit="1" customWidth="1"/>
    <col min="15932" max="15932" width="15.25" style="70" bestFit="1" customWidth="1"/>
    <col min="15933" max="15937" width="2.625" style="70" customWidth="1"/>
    <col min="15938" max="15938" width="5.25" style="70" bestFit="1" customWidth="1"/>
    <col min="15939" max="15939" width="16" style="70" bestFit="1" customWidth="1"/>
    <col min="15940" max="15941" width="4.375" style="70" bestFit="1" customWidth="1"/>
    <col min="15942" max="15943" width="6.125" style="70" bestFit="1" customWidth="1"/>
    <col min="15944" max="15944" width="4.375" style="70" bestFit="1" customWidth="1"/>
    <col min="15945" max="15945" width="5.25" style="70" bestFit="1" customWidth="1"/>
    <col min="15946" max="15948" width="4.375" style="70" bestFit="1" customWidth="1"/>
    <col min="15949" max="15949" width="1.625" style="70" bestFit="1" customWidth="1"/>
    <col min="15950" max="15951" width="4.375" style="70" bestFit="1" customWidth="1"/>
    <col min="15952" max="16129" width="9" style="70"/>
    <col min="16130" max="16130" width="8" style="70" customWidth="1"/>
    <col min="16131" max="16131" width="7.75" style="70" customWidth="1"/>
    <col min="16132" max="16132" width="17.375" style="70" customWidth="1"/>
    <col min="16133" max="16133" width="12.375" style="70" customWidth="1"/>
    <col min="16134" max="16134" width="3.25" style="70" customWidth="1"/>
    <col min="16135" max="16137" width="1.25" style="70" customWidth="1"/>
    <col min="16138" max="16138" width="8" style="70" customWidth="1"/>
    <col min="16139" max="16139" width="9" style="70" customWidth="1"/>
    <col min="16140" max="16140" width="19.375" style="70" bestFit="1" customWidth="1"/>
    <col min="16141" max="16141" width="7.25" style="70" bestFit="1" customWidth="1"/>
    <col min="16142" max="16142" width="5.875" style="70" bestFit="1" customWidth="1"/>
    <col min="16143" max="16143" width="5.25" style="70" bestFit="1" customWidth="1"/>
    <col min="16144" max="16148" width="16.125" style="70" bestFit="1" customWidth="1"/>
    <col min="16149" max="16149" width="6.125" style="70" bestFit="1" customWidth="1"/>
    <col min="16150" max="16150" width="8.25" style="70" bestFit="1" customWidth="1"/>
    <col min="16151" max="16151" width="12.125" style="70" bestFit="1" customWidth="1"/>
    <col min="16152" max="16152" width="5.75" style="70" bestFit="1" customWidth="1"/>
    <col min="16153" max="16153" width="11.375" style="70" bestFit="1" customWidth="1"/>
    <col min="16154" max="16154" width="7.375" style="70" bestFit="1" customWidth="1"/>
    <col min="16155" max="16155" width="11.125" style="70" bestFit="1" customWidth="1"/>
    <col min="16156" max="16156" width="7.875" style="70" bestFit="1" customWidth="1"/>
    <col min="16157" max="16157" width="10.25" style="70" bestFit="1" customWidth="1"/>
    <col min="16158" max="16158" width="5.375" style="70" bestFit="1" customWidth="1"/>
    <col min="16159" max="16159" width="6.25" style="70" bestFit="1" customWidth="1"/>
    <col min="16160" max="16160" width="3.125" style="70" bestFit="1" customWidth="1"/>
    <col min="16161" max="16161" width="6.25" style="70" bestFit="1" customWidth="1"/>
    <col min="16162" max="16162" width="5.125" style="70" bestFit="1" customWidth="1"/>
    <col min="16163" max="16163" width="7" style="70" bestFit="1" customWidth="1"/>
    <col min="16164" max="16164" width="6.375" style="70" bestFit="1" customWidth="1"/>
    <col min="16165" max="16165" width="6.25" style="70" bestFit="1" customWidth="1"/>
    <col min="16166" max="16166" width="6.375" style="70" bestFit="1" customWidth="1"/>
    <col min="16167" max="16167" width="8.375" style="70" bestFit="1" customWidth="1"/>
    <col min="16168" max="16168" width="14.625" style="70" bestFit="1" customWidth="1"/>
    <col min="16169" max="16169" width="6" style="70" bestFit="1" customWidth="1"/>
    <col min="16170" max="16170" width="6.25" style="70" bestFit="1" customWidth="1"/>
    <col min="16171" max="16171" width="2.875" style="70" bestFit="1" customWidth="1"/>
    <col min="16172" max="16172" width="3.375" style="70" bestFit="1" customWidth="1"/>
    <col min="16173" max="16173" width="12.375" style="70" bestFit="1" customWidth="1"/>
    <col min="16174" max="16174" width="10.875" style="70" bestFit="1" customWidth="1"/>
    <col min="16175" max="16175" width="12.75" style="70" bestFit="1" customWidth="1"/>
    <col min="16176" max="16176" width="15.875" style="70" bestFit="1" customWidth="1"/>
    <col min="16177" max="16177" width="10" style="70" bestFit="1" customWidth="1"/>
    <col min="16178" max="16178" width="11.375" style="70" bestFit="1" customWidth="1"/>
    <col min="16179" max="16179" width="12.625" style="70" bestFit="1" customWidth="1"/>
    <col min="16180" max="16180" width="10.875" style="70" bestFit="1" customWidth="1"/>
    <col min="16181" max="16181" width="7.375" style="70" bestFit="1" customWidth="1"/>
    <col min="16182" max="16182" width="5.25" style="70" bestFit="1" customWidth="1"/>
    <col min="16183" max="16183" width="7.625" style="70" bestFit="1" customWidth="1"/>
    <col min="16184" max="16184" width="19.75" style="70" bestFit="1" customWidth="1"/>
    <col min="16185" max="16185" width="22.125" style="70" bestFit="1" customWidth="1"/>
    <col min="16186" max="16186" width="17.125" style="70" bestFit="1" customWidth="1"/>
    <col min="16187" max="16187" width="17.375" style="70" bestFit="1" customWidth="1"/>
    <col min="16188" max="16188" width="15.25" style="70" bestFit="1" customWidth="1"/>
    <col min="16189" max="16193" width="2.625" style="70" customWidth="1"/>
    <col min="16194" max="16194" width="5.25" style="70" bestFit="1" customWidth="1"/>
    <col min="16195" max="16195" width="16" style="70" bestFit="1" customWidth="1"/>
    <col min="16196" max="16197" width="4.375" style="70" bestFit="1" customWidth="1"/>
    <col min="16198" max="16199" width="6.125" style="70" bestFit="1" customWidth="1"/>
    <col min="16200" max="16200" width="4.375" style="70" bestFit="1" customWidth="1"/>
    <col min="16201" max="16201" width="5.25" style="70" bestFit="1" customWidth="1"/>
    <col min="16202" max="16204" width="4.375" style="70" bestFit="1" customWidth="1"/>
    <col min="16205" max="16205" width="1.625" style="70" bestFit="1" customWidth="1"/>
    <col min="16206" max="16207" width="4.375" style="70" bestFit="1" customWidth="1"/>
    <col min="16208" max="16383" width="9" style="70"/>
    <col min="16384" max="16384" width="9" style="70" customWidth="1"/>
  </cols>
  <sheetData>
    <row r="1" spans="1:91" s="200" customFormat="1" ht="97.5" customHeight="1" thickTop="1" thickBot="1">
      <c r="A1" s="199"/>
      <c r="B1" s="200" t="s">
        <v>310</v>
      </c>
      <c r="C1" s="200" t="s">
        <v>311</v>
      </c>
      <c r="D1" s="200" t="s">
        <v>0</v>
      </c>
      <c r="E1" s="236" t="s">
        <v>1</v>
      </c>
      <c r="F1" s="200" t="s">
        <v>2</v>
      </c>
      <c r="G1" s="215" t="s">
        <v>542</v>
      </c>
      <c r="H1" s="244" t="s">
        <v>551</v>
      </c>
      <c r="J1" s="200" t="s">
        <v>3</v>
      </c>
      <c r="K1" s="200" t="s">
        <v>4</v>
      </c>
      <c r="L1" s="240" t="s">
        <v>5</v>
      </c>
      <c r="M1" s="200" t="s">
        <v>6</v>
      </c>
      <c r="N1" s="200" t="s">
        <v>7</v>
      </c>
      <c r="O1" s="200" t="s">
        <v>8</v>
      </c>
      <c r="P1" s="200">
        <v>2010</v>
      </c>
      <c r="Q1" s="200">
        <v>2011</v>
      </c>
      <c r="R1" s="200">
        <v>2012</v>
      </c>
      <c r="S1" s="200">
        <v>2013</v>
      </c>
      <c r="T1" s="200">
        <v>2014</v>
      </c>
      <c r="U1" s="200" t="s">
        <v>9</v>
      </c>
      <c r="V1" s="200" t="s">
        <v>10</v>
      </c>
      <c r="W1" s="200" t="s">
        <v>11</v>
      </c>
      <c r="X1" s="200" t="s">
        <v>12</v>
      </c>
      <c r="Y1" s="200" t="s">
        <v>13</v>
      </c>
      <c r="Z1" s="200" t="s">
        <v>14</v>
      </c>
      <c r="AA1" s="200" t="s">
        <v>15</v>
      </c>
      <c r="AB1" s="200" t="s">
        <v>16</v>
      </c>
      <c r="AC1" s="200" t="s">
        <v>17</v>
      </c>
      <c r="AD1" s="200" t="s">
        <v>18</v>
      </c>
      <c r="AE1" s="200" t="s">
        <v>19</v>
      </c>
      <c r="AF1" s="200" t="s">
        <v>20</v>
      </c>
      <c r="AG1" s="200" t="s">
        <v>21</v>
      </c>
      <c r="AH1" s="200" t="s">
        <v>22</v>
      </c>
      <c r="AI1" s="200" t="s">
        <v>23</v>
      </c>
      <c r="AJ1" s="200" t="s">
        <v>545</v>
      </c>
      <c r="AK1" s="200" t="s">
        <v>25</v>
      </c>
      <c r="AL1" s="200" t="s">
        <v>24</v>
      </c>
      <c r="AO1" s="200" t="s">
        <v>26</v>
      </c>
      <c r="AP1" s="200" t="s">
        <v>27</v>
      </c>
      <c r="AQ1" s="200" t="s">
        <v>446</v>
      </c>
      <c r="AR1" s="200" t="s">
        <v>28</v>
      </c>
      <c r="AS1" s="200" t="s">
        <v>29</v>
      </c>
      <c r="AT1" s="200" t="s">
        <v>30</v>
      </c>
      <c r="AU1" s="200" t="s">
        <v>31</v>
      </c>
      <c r="AV1" s="200" t="s">
        <v>32</v>
      </c>
      <c r="AW1" s="200" t="s">
        <v>33</v>
      </c>
      <c r="AX1" s="200" t="s">
        <v>34</v>
      </c>
      <c r="AY1" s="200" t="s">
        <v>35</v>
      </c>
      <c r="AZ1" s="200" t="s">
        <v>36</v>
      </c>
      <c r="BA1" s="200" t="s">
        <v>37</v>
      </c>
      <c r="BB1" s="200" t="s">
        <v>38</v>
      </c>
      <c r="BC1" s="200" t="s">
        <v>39</v>
      </c>
      <c r="BD1" s="200" t="s">
        <v>40</v>
      </c>
      <c r="BE1" s="200" t="s">
        <v>435</v>
      </c>
      <c r="BF1" s="200" t="s">
        <v>41</v>
      </c>
      <c r="BG1" s="200" t="s">
        <v>42</v>
      </c>
      <c r="BH1" s="200" t="s">
        <v>43</v>
      </c>
      <c r="BI1" s="200" t="s">
        <v>552</v>
      </c>
      <c r="BJ1" s="200" t="s">
        <v>564</v>
      </c>
      <c r="BL1" s="200" t="s">
        <v>549</v>
      </c>
      <c r="BM1" s="200" t="s">
        <v>553</v>
      </c>
      <c r="BN1" s="200" t="s">
        <v>548</v>
      </c>
      <c r="BO1" s="200" t="s">
        <v>550</v>
      </c>
      <c r="BP1" s="265">
        <v>0.15</v>
      </c>
      <c r="BQ1" s="265">
        <v>0.01</v>
      </c>
      <c r="BR1" s="200">
        <v>2013</v>
      </c>
      <c r="BS1" s="200">
        <v>2014</v>
      </c>
      <c r="CB1" s="200">
        <v>1</v>
      </c>
      <c r="CC1" s="200" t="s">
        <v>569</v>
      </c>
    </row>
    <row r="2" spans="1:91" s="68" customFormat="1" ht="15.75" thickTop="1">
      <c r="A2" s="184">
        <f t="shared" ref="A2:A65" si="0">IFERROR(1000*$B2+$C2,"")</f>
        <v>1001</v>
      </c>
      <c r="B2" s="225">
        <v>1</v>
      </c>
      <c r="C2" s="226">
        <v>1</v>
      </c>
      <c r="D2" s="227" t="s">
        <v>53</v>
      </c>
      <c r="E2" s="237"/>
      <c r="F2" s="227"/>
      <c r="G2" s="227"/>
      <c r="H2" s="245"/>
      <c r="I2" s="227"/>
      <c r="J2" s="227"/>
      <c r="K2" s="227"/>
      <c r="L2" s="241"/>
      <c r="M2" s="227"/>
      <c r="N2" s="227"/>
      <c r="O2" s="227">
        <v>329.06</v>
      </c>
      <c r="P2" s="227">
        <v>16.260000000000002</v>
      </c>
      <c r="Q2" s="227">
        <v>29.49</v>
      </c>
      <c r="R2" s="227">
        <v>35.49</v>
      </c>
      <c r="S2" s="227">
        <v>30.57</v>
      </c>
      <c r="T2" s="227">
        <v>30.96</v>
      </c>
      <c r="U2" s="227"/>
      <c r="V2" s="227">
        <v>6</v>
      </c>
      <c r="W2" s="227">
        <v>4</v>
      </c>
      <c r="X2" s="227">
        <v>19.2</v>
      </c>
      <c r="Y2" s="227">
        <v>30</v>
      </c>
      <c r="Z2" s="227">
        <v>500</v>
      </c>
      <c r="AA2" s="227"/>
      <c r="AB2" s="227"/>
      <c r="AC2" s="227"/>
      <c r="AD2" s="227">
        <v>10</v>
      </c>
      <c r="AE2" s="227"/>
      <c r="AF2" s="227"/>
      <c r="AG2" s="227"/>
      <c r="AH2" s="227"/>
      <c r="AI2" s="227"/>
      <c r="AJ2" s="227">
        <f>IF((I2)=1,CEILING(TRUNC(255,2),0.05),IF((I2)=2,CEILING(TRUNC(300,2),0.05),IF((I2)=3,CEILING(TRUNC(340,2),0.05),IF((I2)=4,CEILING(TRUNC(385,2),0.05),IF((I2)=5,CEILING(TRUNC(400,2),0.05),0)))))</f>
        <v>0</v>
      </c>
      <c r="AK2" s="227">
        <v>5.7</v>
      </c>
      <c r="AL2" s="227">
        <v>1.3</v>
      </c>
      <c r="AM2" s="227"/>
      <c r="AN2" s="227"/>
      <c r="AO2" s="227"/>
      <c r="AP2" s="227"/>
      <c r="AQ2" s="227"/>
      <c r="AR2" s="227"/>
      <c r="AS2" s="227"/>
      <c r="AT2" s="227"/>
      <c r="AU2" s="227"/>
      <c r="AV2" s="227"/>
      <c r="AW2" s="227"/>
      <c r="AX2" s="227"/>
      <c r="AY2" s="227"/>
      <c r="AZ2" s="227"/>
      <c r="BA2" s="227">
        <v>40</v>
      </c>
      <c r="BB2" s="227" t="s">
        <v>457</v>
      </c>
      <c r="BC2" s="227" t="s">
        <v>457</v>
      </c>
      <c r="BD2" s="227" t="s">
        <v>457</v>
      </c>
      <c r="BE2" s="227" t="s">
        <v>457</v>
      </c>
      <c r="BF2" s="227" t="s">
        <v>457</v>
      </c>
      <c r="BG2" s="227"/>
      <c r="BH2" s="227"/>
      <c r="BI2" s="227"/>
      <c r="BJ2" s="227"/>
      <c r="BK2" s="227"/>
      <c r="BL2" s="227"/>
      <c r="BM2" s="227"/>
      <c r="BN2" s="227"/>
      <c r="BO2" s="227"/>
      <c r="BP2" s="227" t="str">
        <f>D2</f>
        <v>د / الحسين عبدالحميد حسن</v>
      </c>
      <c r="BQ2" s="227" t="s">
        <v>456</v>
      </c>
      <c r="BR2" s="227" t="str">
        <f t="shared" ref="BR2:BR65" si="1">D2</f>
        <v>د / الحسين عبدالحميد حسن</v>
      </c>
      <c r="BS2" s="227">
        <v>2974.95</v>
      </c>
      <c r="BT2" s="227">
        <v>31</v>
      </c>
      <c r="BU2" s="227">
        <v>118.92</v>
      </c>
      <c r="BV2" s="227">
        <v>0</v>
      </c>
      <c r="BW2" s="227">
        <v>0</v>
      </c>
      <c r="BX2" s="227">
        <v>15.35</v>
      </c>
      <c r="BY2" s="227">
        <v>0</v>
      </c>
      <c r="BZ2" s="227">
        <v>0</v>
      </c>
      <c r="CA2" s="227">
        <v>0</v>
      </c>
      <c r="CB2" s="227">
        <v>11</v>
      </c>
      <c r="CC2" s="227"/>
      <c r="CD2" s="227"/>
      <c r="CE2" s="227"/>
      <c r="CF2" s="227"/>
      <c r="CG2" s="227"/>
      <c r="CH2" s="227"/>
      <c r="CI2" s="227"/>
      <c r="CJ2" s="227"/>
      <c r="CK2" s="227"/>
      <c r="CL2" s="227"/>
      <c r="CM2" s="227"/>
    </row>
    <row r="3" spans="1:91" s="68" customFormat="1">
      <c r="A3" s="184">
        <f t="shared" si="0"/>
        <v>1002</v>
      </c>
      <c r="B3" s="225">
        <v>1</v>
      </c>
      <c r="C3" s="226">
        <v>2</v>
      </c>
      <c r="D3" s="227" t="s">
        <v>51</v>
      </c>
      <c r="E3" s="237"/>
      <c r="F3" s="227"/>
      <c r="G3" s="227"/>
      <c r="H3" s="245"/>
      <c r="I3" s="227"/>
      <c r="J3" s="227"/>
      <c r="K3" s="227"/>
      <c r="L3" s="241"/>
      <c r="M3" s="227"/>
      <c r="N3" s="227"/>
      <c r="O3" s="227">
        <v>246</v>
      </c>
      <c r="P3" s="227">
        <v>4.8</v>
      </c>
      <c r="Q3" s="227">
        <v>7.2</v>
      </c>
      <c r="R3" s="227">
        <v>7.2</v>
      </c>
      <c r="S3" s="227">
        <v>4.8</v>
      </c>
      <c r="T3" s="227">
        <v>4.8</v>
      </c>
      <c r="U3" s="227"/>
      <c r="V3" s="227">
        <v>2</v>
      </c>
      <c r="W3" s="227">
        <v>4</v>
      </c>
      <c r="X3" s="227">
        <v>19.2</v>
      </c>
      <c r="Y3" s="227">
        <v>30</v>
      </c>
      <c r="Z3" s="227">
        <v>500</v>
      </c>
      <c r="AA3" s="227">
        <v>0</v>
      </c>
      <c r="AB3" s="227"/>
      <c r="AC3" s="227">
        <v>0</v>
      </c>
      <c r="AD3" s="227">
        <v>10</v>
      </c>
      <c r="AE3" s="227"/>
      <c r="AF3" s="227"/>
      <c r="AG3" s="227"/>
      <c r="AH3" s="227"/>
      <c r="AI3" s="227"/>
      <c r="AJ3" s="227">
        <f>IF((I3)=1,CEILING(TRUNC(255,2),0.05),IF((I3)=2,CEILING(TRUNC(300,2),0.05),IF((I3)=3,CEILING(TRUNC(340,2),0.05),IF((I3)=4,CEILING(TRUNC(385,2),0.05),IF((I3)=5,CEILING(TRUNC(400,2),0.05),0)))))</f>
        <v>0</v>
      </c>
      <c r="AK3" s="227">
        <v>5.7</v>
      </c>
      <c r="AL3" s="227">
        <v>1.3</v>
      </c>
      <c r="AM3" s="227"/>
      <c r="AN3" s="227"/>
      <c r="AO3" s="227"/>
      <c r="AP3" s="227"/>
      <c r="AQ3" s="227"/>
      <c r="AR3" s="227"/>
      <c r="AS3" s="227"/>
      <c r="AT3" s="227"/>
      <c r="AU3" s="227"/>
      <c r="AV3" s="227"/>
      <c r="AW3" s="227"/>
      <c r="AX3" s="227"/>
      <c r="AY3" s="227"/>
      <c r="AZ3" s="227"/>
      <c r="BA3" s="227">
        <v>40</v>
      </c>
      <c r="BB3" s="227"/>
      <c r="BC3" s="227"/>
      <c r="BD3" s="227"/>
      <c r="BE3" s="227"/>
      <c r="BF3" s="227"/>
      <c r="BG3" s="227"/>
      <c r="BH3" s="227"/>
      <c r="BI3" s="227"/>
      <c r="BJ3" s="227"/>
      <c r="BK3" s="227"/>
      <c r="BL3" s="227"/>
      <c r="BM3" s="227"/>
      <c r="BN3" s="227"/>
      <c r="BO3" s="227"/>
      <c r="BP3" s="227"/>
      <c r="BQ3" s="227" t="s">
        <v>454</v>
      </c>
      <c r="BR3" s="227" t="str">
        <f t="shared" si="1"/>
        <v>د / فاطمة محمد ابراهيم</v>
      </c>
      <c r="BS3" s="227">
        <v>2077.54</v>
      </c>
      <c r="BT3" s="227">
        <v>31</v>
      </c>
      <c r="BU3" s="227">
        <v>88.53</v>
      </c>
      <c r="BV3" s="227">
        <v>0</v>
      </c>
      <c r="BW3" s="227">
        <v>0</v>
      </c>
      <c r="BX3" s="227">
        <v>8.99</v>
      </c>
      <c r="BY3" s="227">
        <v>0</v>
      </c>
      <c r="BZ3" s="227">
        <v>0</v>
      </c>
      <c r="CA3" s="227">
        <v>0</v>
      </c>
      <c r="CB3" s="227">
        <v>9</v>
      </c>
      <c r="CC3" s="227"/>
      <c r="CD3" s="227"/>
      <c r="CE3" s="227"/>
      <c r="CF3" s="227"/>
      <c r="CG3" s="227"/>
      <c r="CH3" s="227"/>
      <c r="CI3" s="227"/>
      <c r="CJ3" s="227"/>
      <c r="CK3" s="227"/>
      <c r="CL3" s="227"/>
      <c r="CM3" s="227"/>
    </row>
    <row r="4" spans="1:91" s="68" customFormat="1">
      <c r="A4" s="184">
        <f t="shared" si="0"/>
        <v>1003</v>
      </c>
      <c r="B4" s="225">
        <v>1</v>
      </c>
      <c r="C4" s="226">
        <v>3</v>
      </c>
      <c r="D4" s="227" t="s">
        <v>555</v>
      </c>
      <c r="E4" s="237"/>
      <c r="F4" s="227"/>
      <c r="G4" s="227"/>
      <c r="H4" s="245"/>
      <c r="I4" s="227"/>
      <c r="J4" s="227"/>
      <c r="K4" s="227"/>
      <c r="L4" s="241"/>
      <c r="M4" s="227"/>
      <c r="N4" s="227"/>
      <c r="O4" s="227">
        <v>246</v>
      </c>
      <c r="P4" s="227">
        <v>4.8</v>
      </c>
      <c r="Q4" s="227">
        <v>7.2</v>
      </c>
      <c r="R4" s="227">
        <v>7.2</v>
      </c>
      <c r="S4" s="227">
        <v>4.8</v>
      </c>
      <c r="T4" s="227">
        <v>24.12</v>
      </c>
      <c r="U4" s="227"/>
      <c r="V4" s="227"/>
      <c r="W4" s="227">
        <v>4</v>
      </c>
      <c r="X4" s="227">
        <v>19.2</v>
      </c>
      <c r="Y4" s="227">
        <v>30</v>
      </c>
      <c r="Z4" s="227">
        <v>500</v>
      </c>
      <c r="AA4" s="227"/>
      <c r="AB4" s="227"/>
      <c r="AC4" s="227"/>
      <c r="AD4" s="227">
        <v>10</v>
      </c>
      <c r="AE4" s="227"/>
      <c r="AF4" s="227"/>
      <c r="AG4" s="227"/>
      <c r="AH4" s="227"/>
      <c r="AI4" s="227"/>
      <c r="AJ4" s="227"/>
      <c r="AK4" s="227">
        <v>5.7</v>
      </c>
      <c r="AL4" s="227">
        <v>1.3</v>
      </c>
      <c r="AM4" s="227"/>
      <c r="AN4" s="227"/>
      <c r="AO4" s="227"/>
      <c r="AP4" s="227"/>
      <c r="AQ4" s="227"/>
      <c r="AR4" s="227"/>
      <c r="AS4" s="227"/>
      <c r="AT4" s="227"/>
      <c r="AU4" s="227"/>
      <c r="AV4" s="227"/>
      <c r="AW4" s="227"/>
      <c r="AX4" s="227"/>
      <c r="AY4" s="227"/>
      <c r="AZ4" s="227"/>
      <c r="BA4" s="227">
        <v>40</v>
      </c>
      <c r="BB4" s="227"/>
      <c r="BC4" s="227"/>
      <c r="BD4" s="227">
        <v>12.06</v>
      </c>
      <c r="BE4" s="227">
        <v>15.05</v>
      </c>
      <c r="BF4" s="227"/>
      <c r="BG4" s="227"/>
      <c r="BH4" s="227"/>
      <c r="BI4" s="227"/>
      <c r="BJ4" s="227"/>
      <c r="BK4" s="227"/>
      <c r="BL4" s="227"/>
      <c r="BM4" s="227"/>
      <c r="BN4" s="227"/>
      <c r="BO4" s="227"/>
      <c r="BP4" s="227"/>
      <c r="BQ4" s="227"/>
      <c r="BR4" s="227" t="str">
        <f t="shared" si="1"/>
        <v>د/ سعاد محمد محمد اسماعيل</v>
      </c>
      <c r="BS4" s="227"/>
      <c r="BT4" s="227"/>
      <c r="BU4" s="227"/>
      <c r="BV4" s="227"/>
      <c r="BW4" s="227"/>
      <c r="BX4" s="227"/>
      <c r="BY4" s="227"/>
      <c r="BZ4" s="227"/>
      <c r="CA4" s="227"/>
      <c r="CB4" s="227"/>
      <c r="CC4" s="227"/>
      <c r="CD4" s="227"/>
      <c r="CE4" s="227"/>
      <c r="CF4" s="227"/>
      <c r="CG4" s="227"/>
      <c r="CH4" s="227"/>
      <c r="CI4" s="227"/>
      <c r="CJ4" s="227"/>
      <c r="CK4" s="227"/>
      <c r="CL4" s="227"/>
      <c r="CM4" s="227"/>
    </row>
    <row r="5" spans="1:91" s="68" customFormat="1">
      <c r="A5" s="184">
        <f t="shared" si="0"/>
        <v>1004</v>
      </c>
      <c r="B5" s="225">
        <v>1</v>
      </c>
      <c r="C5" s="226">
        <v>4</v>
      </c>
      <c r="D5" s="227" t="s">
        <v>46</v>
      </c>
      <c r="E5" s="237"/>
      <c r="F5" s="227"/>
      <c r="G5" s="227"/>
      <c r="H5" s="245"/>
      <c r="I5" s="227"/>
      <c r="J5" s="227"/>
      <c r="K5" s="227"/>
      <c r="L5" s="241"/>
      <c r="M5" s="227"/>
      <c r="N5" s="227"/>
      <c r="O5" s="227">
        <v>336.51</v>
      </c>
      <c r="P5" s="227">
        <v>16.260000000000002</v>
      </c>
      <c r="Q5" s="227">
        <v>29.49</v>
      </c>
      <c r="R5" s="227">
        <v>35.49</v>
      </c>
      <c r="S5" s="227">
        <v>30.6</v>
      </c>
      <c r="T5" s="227">
        <v>31.6</v>
      </c>
      <c r="U5" s="227"/>
      <c r="V5" s="227">
        <v>6</v>
      </c>
      <c r="W5" s="227">
        <v>4</v>
      </c>
      <c r="X5" s="227">
        <v>19.2</v>
      </c>
      <c r="Y5" s="227">
        <v>60</v>
      </c>
      <c r="Z5" s="227">
        <v>700</v>
      </c>
      <c r="AA5" s="227">
        <v>0</v>
      </c>
      <c r="AB5" s="227"/>
      <c r="AC5" s="227">
        <v>0</v>
      </c>
      <c r="AD5" s="227">
        <v>10</v>
      </c>
      <c r="AE5" s="227">
        <v>0</v>
      </c>
      <c r="AF5" s="227"/>
      <c r="AG5" s="227"/>
      <c r="AH5" s="227"/>
      <c r="AI5" s="227"/>
      <c r="AJ5" s="227">
        <f t="shared" ref="AJ5:AJ36" si="2">IF((I5)=1,CEILING(TRUNC(255,2),0.05),IF((I5)=2,CEILING(TRUNC(300,2),0.05),IF((I5)=3,CEILING(TRUNC(340,2),0.05),IF((I5)=4,CEILING(TRUNC(385,2),0.05),IF((I5)=5,CEILING(TRUNC(400,2),0.05),0)))))</f>
        <v>0</v>
      </c>
      <c r="AK5" s="227">
        <v>6.5</v>
      </c>
      <c r="AL5" s="227">
        <v>1.5</v>
      </c>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t="s">
        <v>449</v>
      </c>
      <c r="BR5" s="227" t="str">
        <f t="shared" si="1"/>
        <v>د/ ضياء نظمى عبد العظيم</v>
      </c>
      <c r="BS5" s="227">
        <v>3291.81</v>
      </c>
      <c r="BT5" s="227">
        <v>31</v>
      </c>
      <c r="BU5" s="227">
        <v>130.94999999999999</v>
      </c>
      <c r="BV5" s="227">
        <v>0</v>
      </c>
      <c r="BW5" s="227">
        <v>0</v>
      </c>
      <c r="BX5" s="227">
        <v>15.61</v>
      </c>
      <c r="BY5" s="227">
        <v>0</v>
      </c>
      <c r="BZ5" s="227">
        <v>0</v>
      </c>
      <c r="CA5" s="227">
        <v>0</v>
      </c>
      <c r="CB5" s="227">
        <v>4</v>
      </c>
      <c r="CC5" s="227"/>
      <c r="CD5" s="227"/>
      <c r="CE5" s="227"/>
      <c r="CF5" s="227"/>
      <c r="CG5" s="227"/>
      <c r="CH5" s="227"/>
      <c r="CI5" s="227"/>
      <c r="CJ5" s="227"/>
      <c r="CK5" s="227"/>
      <c r="CL5" s="227"/>
      <c r="CM5" s="227"/>
    </row>
    <row r="6" spans="1:91" s="68" customFormat="1">
      <c r="A6" s="184">
        <f t="shared" si="0"/>
        <v>1005</v>
      </c>
      <c r="B6" s="225">
        <v>1</v>
      </c>
      <c r="C6" s="226">
        <v>5</v>
      </c>
      <c r="D6" s="227" t="s">
        <v>47</v>
      </c>
      <c r="E6" s="237"/>
      <c r="F6" s="227"/>
      <c r="G6" s="227"/>
      <c r="H6" s="245"/>
      <c r="I6" s="227"/>
      <c r="J6" s="227"/>
      <c r="K6" s="227"/>
      <c r="L6" s="241"/>
      <c r="M6" s="227"/>
      <c r="N6" s="227"/>
      <c r="O6" s="227">
        <v>252</v>
      </c>
      <c r="P6" s="227">
        <v>4.8</v>
      </c>
      <c r="Q6" s="227">
        <v>27.54</v>
      </c>
      <c r="R6" s="227">
        <v>32.94</v>
      </c>
      <c r="S6" s="227">
        <v>24.12</v>
      </c>
      <c r="T6" s="227">
        <v>24.42</v>
      </c>
      <c r="U6" s="227"/>
      <c r="V6" s="227">
        <v>2</v>
      </c>
      <c r="W6" s="227">
        <v>4</v>
      </c>
      <c r="X6" s="227">
        <v>19.2</v>
      </c>
      <c r="Y6" s="227">
        <v>30</v>
      </c>
      <c r="Z6" s="227">
        <v>500</v>
      </c>
      <c r="AA6" s="227">
        <v>0</v>
      </c>
      <c r="AB6" s="227"/>
      <c r="AC6" s="227">
        <v>0</v>
      </c>
      <c r="AD6" s="227">
        <v>10</v>
      </c>
      <c r="AE6" s="227">
        <v>0</v>
      </c>
      <c r="AF6" s="227"/>
      <c r="AG6" s="227"/>
      <c r="AH6" s="227"/>
      <c r="AI6" s="227"/>
      <c r="AJ6" s="227">
        <f t="shared" si="2"/>
        <v>0</v>
      </c>
      <c r="AK6" s="227">
        <v>5.7</v>
      </c>
      <c r="AL6" s="227">
        <v>1.3</v>
      </c>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7"/>
      <c r="BL6" s="227"/>
      <c r="BM6" s="227"/>
      <c r="BN6" s="227"/>
      <c r="BO6" s="227"/>
      <c r="BP6" s="227"/>
      <c r="BQ6" s="227" t="s">
        <v>450</v>
      </c>
      <c r="BR6" s="227" t="str">
        <f t="shared" si="1"/>
        <v>د/ محمود ثروت عبدالله خليل</v>
      </c>
      <c r="BS6" s="227">
        <v>2362.1799999999998</v>
      </c>
      <c r="BT6" s="227">
        <v>31</v>
      </c>
      <c r="BU6" s="227">
        <v>94.53</v>
      </c>
      <c r="BV6" s="227">
        <v>0</v>
      </c>
      <c r="BW6" s="227">
        <v>0</v>
      </c>
      <c r="BX6" s="227">
        <v>11.93</v>
      </c>
      <c r="BY6" s="227">
        <v>0</v>
      </c>
      <c r="BZ6" s="227">
        <v>0</v>
      </c>
      <c r="CA6" s="227">
        <v>0</v>
      </c>
      <c r="CB6" s="227">
        <v>5</v>
      </c>
      <c r="CC6" s="227"/>
      <c r="CD6" s="227"/>
      <c r="CE6" s="227"/>
      <c r="CF6" s="227"/>
      <c r="CG6" s="227"/>
      <c r="CH6" s="227"/>
      <c r="CI6" s="227"/>
      <c r="CJ6" s="227"/>
      <c r="CK6" s="227"/>
      <c r="CL6" s="227"/>
      <c r="CM6" s="227"/>
    </row>
    <row r="7" spans="1:91" s="68" customFormat="1">
      <c r="A7" s="184">
        <f t="shared" si="0"/>
        <v>1006</v>
      </c>
      <c r="B7" s="225">
        <v>1</v>
      </c>
      <c r="C7" s="226">
        <v>6</v>
      </c>
      <c r="D7" s="227" t="s">
        <v>48</v>
      </c>
      <c r="E7" s="237"/>
      <c r="F7" s="227"/>
      <c r="G7" s="227"/>
      <c r="H7" s="245"/>
      <c r="I7" s="227"/>
      <c r="J7" s="227"/>
      <c r="K7" s="227"/>
      <c r="L7" s="241"/>
      <c r="M7" s="227"/>
      <c r="N7" s="227"/>
      <c r="O7" s="227">
        <v>252</v>
      </c>
      <c r="P7" s="227">
        <v>4.8</v>
      </c>
      <c r="Q7" s="227">
        <v>27.54</v>
      </c>
      <c r="R7" s="227">
        <v>32.94</v>
      </c>
      <c r="S7" s="227">
        <v>24.12</v>
      </c>
      <c r="T7" s="227">
        <v>24.42</v>
      </c>
      <c r="U7" s="227"/>
      <c r="V7" s="227">
        <v>0</v>
      </c>
      <c r="W7" s="227">
        <v>4</v>
      </c>
      <c r="X7" s="227">
        <v>19.2</v>
      </c>
      <c r="Y7" s="227">
        <v>30</v>
      </c>
      <c r="Z7" s="227">
        <v>500</v>
      </c>
      <c r="AA7" s="227">
        <v>0</v>
      </c>
      <c r="AB7" s="227"/>
      <c r="AC7" s="227">
        <v>0</v>
      </c>
      <c r="AD7" s="227">
        <v>10</v>
      </c>
      <c r="AE7" s="227">
        <v>0</v>
      </c>
      <c r="AF7" s="227"/>
      <c r="AG7" s="227"/>
      <c r="AH7" s="227"/>
      <c r="AI7" s="227"/>
      <c r="AJ7" s="227">
        <f t="shared" si="2"/>
        <v>0</v>
      </c>
      <c r="AK7" s="227">
        <v>5.7</v>
      </c>
      <c r="AL7" s="227">
        <v>1.3</v>
      </c>
      <c r="AM7" s="227"/>
      <c r="AN7" s="227"/>
      <c r="AO7" s="227">
        <v>15.1</v>
      </c>
      <c r="AP7" s="227"/>
      <c r="AQ7" s="227"/>
      <c r="AR7" s="227"/>
      <c r="AS7" s="227"/>
      <c r="AT7" s="227"/>
      <c r="AU7" s="227"/>
      <c r="AV7" s="227"/>
      <c r="AW7" s="227"/>
      <c r="AX7" s="227"/>
      <c r="AY7" s="227"/>
      <c r="AZ7" s="227"/>
      <c r="BA7" s="227">
        <v>40</v>
      </c>
      <c r="BB7" s="227"/>
      <c r="BC7" s="227"/>
      <c r="BD7" s="227"/>
      <c r="BE7" s="227"/>
      <c r="BF7" s="227"/>
      <c r="BG7" s="227"/>
      <c r="BH7" s="227"/>
      <c r="BI7" s="227"/>
      <c r="BJ7" s="227"/>
      <c r="BK7" s="227"/>
      <c r="BL7" s="227"/>
      <c r="BM7" s="227"/>
      <c r="BN7" s="227"/>
      <c r="BO7" s="227"/>
      <c r="BP7" s="227"/>
      <c r="BQ7" s="227" t="s">
        <v>451</v>
      </c>
      <c r="BR7" s="227" t="str">
        <f t="shared" si="1"/>
        <v>د/ هبه حسن فهمى عشرى</v>
      </c>
      <c r="BS7" s="227">
        <v>2360.1799999999998</v>
      </c>
      <c r="BT7" s="227">
        <v>31</v>
      </c>
      <c r="BU7" s="227">
        <v>94.46</v>
      </c>
      <c r="BV7" s="227">
        <v>0</v>
      </c>
      <c r="BW7" s="227">
        <v>0</v>
      </c>
      <c r="BX7" s="227">
        <v>11.93</v>
      </c>
      <c r="BY7" s="227">
        <v>0</v>
      </c>
      <c r="BZ7" s="227">
        <v>0</v>
      </c>
      <c r="CA7" s="227">
        <v>0</v>
      </c>
      <c r="CB7" s="227">
        <v>6</v>
      </c>
      <c r="CC7" s="227"/>
      <c r="CD7" s="227"/>
      <c r="CE7" s="227"/>
      <c r="CF7" s="227"/>
      <c r="CG7" s="227"/>
      <c r="CH7" s="227"/>
      <c r="CI7" s="227"/>
      <c r="CJ7" s="227"/>
      <c r="CK7" s="227"/>
      <c r="CL7" s="227"/>
      <c r="CM7" s="227"/>
    </row>
    <row r="8" spans="1:91" s="68" customFormat="1">
      <c r="A8" s="184">
        <f t="shared" si="0"/>
        <v>2001</v>
      </c>
      <c r="B8" s="225">
        <v>2</v>
      </c>
      <c r="C8" s="226">
        <v>1</v>
      </c>
      <c r="D8" s="227" t="s">
        <v>55</v>
      </c>
      <c r="E8" s="237"/>
      <c r="F8" s="227"/>
      <c r="G8" s="227"/>
      <c r="H8" s="245"/>
      <c r="I8" s="227"/>
      <c r="J8" s="227"/>
      <c r="K8" s="227"/>
      <c r="L8" s="241"/>
      <c r="M8" s="227"/>
      <c r="N8" s="227"/>
      <c r="O8" s="227">
        <v>270.88</v>
      </c>
      <c r="P8" s="227">
        <v>12.76</v>
      </c>
      <c r="Q8" s="227">
        <v>23.94</v>
      </c>
      <c r="R8" s="227">
        <v>30.24</v>
      </c>
      <c r="S8" s="227">
        <v>25.07</v>
      </c>
      <c r="T8" s="227">
        <v>25.47</v>
      </c>
      <c r="U8" s="227"/>
      <c r="V8" s="227">
        <v>2</v>
      </c>
      <c r="W8" s="227">
        <v>4</v>
      </c>
      <c r="X8" s="227">
        <v>19.2</v>
      </c>
      <c r="Y8" s="227">
        <v>0</v>
      </c>
      <c r="Z8" s="227">
        <v>450</v>
      </c>
      <c r="AA8" s="227">
        <v>0</v>
      </c>
      <c r="AB8" s="227"/>
      <c r="AC8" s="227">
        <v>0</v>
      </c>
      <c r="AD8" s="227">
        <v>10</v>
      </c>
      <c r="AE8" s="227">
        <v>30</v>
      </c>
      <c r="AF8" s="227">
        <v>0</v>
      </c>
      <c r="AG8" s="227">
        <v>0</v>
      </c>
      <c r="AH8" s="227">
        <v>0</v>
      </c>
      <c r="AI8" s="227"/>
      <c r="AJ8" s="227">
        <f t="shared" si="2"/>
        <v>0</v>
      </c>
      <c r="AK8" s="227">
        <v>4.2</v>
      </c>
      <c r="AL8" s="227">
        <v>1.7</v>
      </c>
      <c r="AM8" s="227"/>
      <c r="AN8" s="227"/>
      <c r="AO8" s="227"/>
      <c r="AP8" s="227"/>
      <c r="AQ8" s="227"/>
      <c r="AR8" s="227"/>
      <c r="AS8" s="227"/>
      <c r="AT8" s="227"/>
      <c r="AU8" s="227"/>
      <c r="AV8" s="227"/>
      <c r="AW8" s="227"/>
      <c r="AX8" s="227"/>
      <c r="AY8" s="227"/>
      <c r="AZ8" s="227"/>
      <c r="BA8" s="227"/>
      <c r="BB8" s="227"/>
      <c r="BC8" s="227">
        <v>17</v>
      </c>
      <c r="BD8" s="227"/>
      <c r="BE8" s="227"/>
      <c r="BF8" s="227"/>
      <c r="BG8" s="227"/>
      <c r="BH8" s="227"/>
      <c r="BI8" s="227"/>
      <c r="BJ8" s="227"/>
      <c r="BK8" s="227"/>
      <c r="BL8" s="227"/>
      <c r="BM8" s="227"/>
      <c r="BN8" s="227"/>
      <c r="BO8" s="227"/>
      <c r="BP8" s="227"/>
      <c r="BQ8" s="227" t="s">
        <v>448</v>
      </c>
      <c r="BR8" s="227" t="str">
        <f t="shared" si="1"/>
        <v>امانى احمد رمضان محمد</v>
      </c>
      <c r="BS8" s="227">
        <v>1973.87</v>
      </c>
      <c r="BT8" s="227">
        <v>30</v>
      </c>
      <c r="BU8" s="227">
        <v>90.91</v>
      </c>
      <c r="BV8" s="227">
        <v>0</v>
      </c>
      <c r="BW8" s="227">
        <v>0</v>
      </c>
      <c r="BX8" s="227">
        <v>13.08</v>
      </c>
      <c r="BY8" s="227">
        <v>0</v>
      </c>
      <c r="BZ8" s="227">
        <v>0</v>
      </c>
      <c r="CA8" s="227">
        <v>0</v>
      </c>
      <c r="CB8" s="227">
        <v>13</v>
      </c>
      <c r="CC8" s="227"/>
      <c r="CD8" s="227"/>
      <c r="CE8" s="227"/>
      <c r="CF8" s="227"/>
      <c r="CG8" s="227"/>
      <c r="CH8" s="227"/>
      <c r="CI8" s="227"/>
      <c r="CJ8" s="227"/>
      <c r="CK8" s="227"/>
      <c r="CL8" s="227"/>
      <c r="CM8" s="227"/>
    </row>
    <row r="9" spans="1:91" s="68" customFormat="1">
      <c r="A9" s="184">
        <f t="shared" si="0"/>
        <v>2002</v>
      </c>
      <c r="B9" s="225">
        <v>2</v>
      </c>
      <c r="C9" s="226">
        <v>2</v>
      </c>
      <c r="D9" s="227" t="s">
        <v>56</v>
      </c>
      <c r="E9" s="237"/>
      <c r="F9" s="227"/>
      <c r="G9" s="227"/>
      <c r="H9" s="245"/>
      <c r="I9" s="227"/>
      <c r="J9" s="227"/>
      <c r="K9" s="227"/>
      <c r="L9" s="241"/>
      <c r="M9" s="227"/>
      <c r="N9" s="227"/>
      <c r="O9" s="227">
        <v>252</v>
      </c>
      <c r="P9" s="227">
        <v>4.8</v>
      </c>
      <c r="Q9" s="227">
        <v>7.2</v>
      </c>
      <c r="R9" s="227">
        <v>7.2</v>
      </c>
      <c r="S9" s="227">
        <v>22.98</v>
      </c>
      <c r="T9" s="227">
        <v>24.42</v>
      </c>
      <c r="U9" s="227"/>
      <c r="V9" s="227">
        <v>2</v>
      </c>
      <c r="W9" s="227">
        <v>4</v>
      </c>
      <c r="X9" s="227">
        <v>19.2</v>
      </c>
      <c r="Y9" s="227">
        <v>0</v>
      </c>
      <c r="Z9" s="227">
        <v>450</v>
      </c>
      <c r="AA9" s="227">
        <v>0</v>
      </c>
      <c r="AB9" s="227"/>
      <c r="AC9" s="227">
        <v>0</v>
      </c>
      <c r="AD9" s="227">
        <v>10</v>
      </c>
      <c r="AE9" s="227">
        <v>30</v>
      </c>
      <c r="AF9" s="227">
        <v>0</v>
      </c>
      <c r="AG9" s="227">
        <v>0</v>
      </c>
      <c r="AH9" s="227">
        <v>0</v>
      </c>
      <c r="AI9" s="227"/>
      <c r="AJ9" s="227">
        <f t="shared" si="2"/>
        <v>0</v>
      </c>
      <c r="AK9" s="227">
        <v>4.2</v>
      </c>
      <c r="AL9" s="227">
        <v>1.7</v>
      </c>
      <c r="AM9" s="227"/>
      <c r="AN9" s="227"/>
      <c r="AO9" s="227"/>
      <c r="AP9" s="227"/>
      <c r="AQ9" s="227"/>
      <c r="AR9" s="227"/>
      <c r="AS9" s="227"/>
      <c r="AT9" s="227"/>
      <c r="AU9" s="227"/>
      <c r="AV9" s="227"/>
      <c r="AW9" s="227"/>
      <c r="AX9" s="227"/>
      <c r="AY9" s="227"/>
      <c r="AZ9" s="227"/>
      <c r="BA9" s="227">
        <v>40</v>
      </c>
      <c r="BB9" s="227"/>
      <c r="BC9" s="227">
        <v>17</v>
      </c>
      <c r="BD9" s="227"/>
      <c r="BE9" s="227"/>
      <c r="BF9" s="227"/>
      <c r="BG9" s="227"/>
      <c r="BH9" s="227"/>
      <c r="BI9" s="227"/>
      <c r="BJ9" s="227"/>
      <c r="BK9" s="227"/>
      <c r="BL9" s="227"/>
      <c r="BM9" s="227"/>
      <c r="BN9" s="227"/>
      <c r="BO9" s="227"/>
      <c r="BP9" s="227"/>
      <c r="BQ9" s="227" t="s">
        <v>449</v>
      </c>
      <c r="BR9" s="227" t="str">
        <f t="shared" si="1"/>
        <v>رانيا عبد الرحمن محمد</v>
      </c>
      <c r="BS9" s="227">
        <v>1862.37</v>
      </c>
      <c r="BT9" s="227">
        <v>30</v>
      </c>
      <c r="BU9" s="227">
        <v>83.88</v>
      </c>
      <c r="BV9" s="227">
        <v>0</v>
      </c>
      <c r="BW9" s="227">
        <v>0</v>
      </c>
      <c r="BX9" s="227">
        <v>10.75</v>
      </c>
      <c r="BY9" s="227">
        <v>0</v>
      </c>
      <c r="BZ9" s="227">
        <v>0</v>
      </c>
      <c r="CA9" s="227">
        <v>0</v>
      </c>
      <c r="CB9" s="227">
        <v>14</v>
      </c>
      <c r="CC9" s="227"/>
      <c r="CD9" s="227"/>
      <c r="CE9" s="227"/>
      <c r="CF9" s="227"/>
      <c r="CG9" s="227"/>
      <c r="CH9" s="227"/>
      <c r="CI9" s="227"/>
      <c r="CJ9" s="227"/>
      <c r="CK9" s="227"/>
      <c r="CL9" s="227"/>
      <c r="CM9" s="227"/>
    </row>
    <row r="10" spans="1:91" s="68" customFormat="1">
      <c r="A10" s="184">
        <f t="shared" si="0"/>
        <v>2003</v>
      </c>
      <c r="B10" s="225">
        <v>2</v>
      </c>
      <c r="C10" s="226">
        <v>3</v>
      </c>
      <c r="D10" s="227" t="s">
        <v>57</v>
      </c>
      <c r="E10" s="237"/>
      <c r="F10" s="227"/>
      <c r="G10" s="227"/>
      <c r="H10" s="245"/>
      <c r="I10" s="227"/>
      <c r="J10" s="227"/>
      <c r="K10" s="227"/>
      <c r="L10" s="241"/>
      <c r="M10" s="227"/>
      <c r="N10" s="227"/>
      <c r="O10" s="227">
        <v>249</v>
      </c>
      <c r="P10" s="227">
        <v>4.8</v>
      </c>
      <c r="Q10" s="227">
        <v>7.2</v>
      </c>
      <c r="R10" s="227">
        <v>7.2</v>
      </c>
      <c r="S10" s="227">
        <v>4.8</v>
      </c>
      <c r="T10" s="227">
        <v>4.8</v>
      </c>
      <c r="U10" s="227"/>
      <c r="V10" s="227">
        <v>2</v>
      </c>
      <c r="W10" s="227">
        <v>2</v>
      </c>
      <c r="X10" s="227">
        <v>19.2</v>
      </c>
      <c r="Y10" s="227">
        <v>0</v>
      </c>
      <c r="Z10" s="227">
        <v>450</v>
      </c>
      <c r="AA10" s="227">
        <v>0</v>
      </c>
      <c r="AB10" s="227"/>
      <c r="AC10" s="227">
        <v>0</v>
      </c>
      <c r="AD10" s="227">
        <v>10</v>
      </c>
      <c r="AE10" s="227">
        <v>30</v>
      </c>
      <c r="AF10" s="227">
        <v>0</v>
      </c>
      <c r="AG10" s="227">
        <v>0</v>
      </c>
      <c r="AH10" s="227">
        <v>0</v>
      </c>
      <c r="AI10" s="227"/>
      <c r="AJ10" s="227">
        <f t="shared" si="2"/>
        <v>0</v>
      </c>
      <c r="AK10" s="227">
        <v>4.2</v>
      </c>
      <c r="AL10" s="227">
        <v>1.7</v>
      </c>
      <c r="AM10" s="227"/>
      <c r="AN10" s="227"/>
      <c r="AO10" s="227"/>
      <c r="AP10" s="227"/>
      <c r="AQ10" s="227"/>
      <c r="AR10" s="227"/>
      <c r="AS10" s="227"/>
      <c r="AT10" s="227"/>
      <c r="AU10" s="227"/>
      <c r="AV10" s="227"/>
      <c r="AW10" s="227"/>
      <c r="AX10" s="227"/>
      <c r="AY10" s="227"/>
      <c r="AZ10" s="227"/>
      <c r="BA10" s="227">
        <v>40</v>
      </c>
      <c r="BB10" s="227"/>
      <c r="BC10" s="227">
        <v>17</v>
      </c>
      <c r="BD10" s="227"/>
      <c r="BE10" s="227"/>
      <c r="BF10" s="227"/>
      <c r="BG10" s="227"/>
      <c r="BH10" s="227"/>
      <c r="BI10" s="227"/>
      <c r="BJ10" s="227"/>
      <c r="BK10" s="227"/>
      <c r="BL10" s="227"/>
      <c r="BM10" s="227"/>
      <c r="BN10" s="227"/>
      <c r="BO10" s="227"/>
      <c r="BP10" s="227"/>
      <c r="BQ10" s="227" t="s">
        <v>450</v>
      </c>
      <c r="BR10" s="227" t="str">
        <f t="shared" si="1"/>
        <v>نرمين سعد عبدالحميد</v>
      </c>
      <c r="BS10" s="227">
        <v>1845.82</v>
      </c>
      <c r="BT10" s="227">
        <v>30</v>
      </c>
      <c r="BU10" s="227">
        <v>81.540000000000006</v>
      </c>
      <c r="BV10" s="227">
        <v>0</v>
      </c>
      <c r="BW10" s="227">
        <v>0</v>
      </c>
      <c r="BX10" s="227">
        <v>9.33</v>
      </c>
      <c r="BY10" s="227">
        <v>0</v>
      </c>
      <c r="BZ10" s="227">
        <v>0</v>
      </c>
      <c r="CA10" s="227">
        <v>0</v>
      </c>
      <c r="CB10" s="227">
        <v>15</v>
      </c>
      <c r="CC10" s="227"/>
      <c r="CD10" s="227"/>
      <c r="CE10" s="227"/>
      <c r="CF10" s="227"/>
      <c r="CG10" s="227"/>
      <c r="CH10" s="227"/>
      <c r="CI10" s="227"/>
      <c r="CJ10" s="227"/>
      <c r="CK10" s="227"/>
      <c r="CL10" s="227"/>
      <c r="CM10" s="227"/>
    </row>
    <row r="11" spans="1:91" s="68" customFormat="1">
      <c r="A11" s="184">
        <f t="shared" si="0"/>
        <v>2004</v>
      </c>
      <c r="B11" s="225">
        <v>2</v>
      </c>
      <c r="C11" s="226">
        <v>4</v>
      </c>
      <c r="D11" s="227" t="s">
        <v>54</v>
      </c>
      <c r="E11" s="237"/>
      <c r="F11" s="227"/>
      <c r="G11" s="227"/>
      <c r="H11" s="245"/>
      <c r="I11" s="227"/>
      <c r="J11" s="227"/>
      <c r="K11" s="227"/>
      <c r="L11" s="241"/>
      <c r="M11" s="227"/>
      <c r="N11" s="227"/>
      <c r="O11" s="227">
        <v>315.08</v>
      </c>
      <c r="P11" s="227">
        <v>15.96</v>
      </c>
      <c r="Q11" s="227">
        <v>28.89</v>
      </c>
      <c r="R11" s="227">
        <v>35.49</v>
      </c>
      <c r="S11" s="227">
        <v>29.19</v>
      </c>
      <c r="T11" s="227">
        <v>29.59</v>
      </c>
      <c r="U11" s="227"/>
      <c r="V11" s="227">
        <v>2</v>
      </c>
      <c r="W11" s="227">
        <v>4</v>
      </c>
      <c r="X11" s="227">
        <v>19.2</v>
      </c>
      <c r="Y11" s="227">
        <v>0</v>
      </c>
      <c r="Z11" s="227">
        <v>450</v>
      </c>
      <c r="AA11" s="227">
        <v>0</v>
      </c>
      <c r="AB11" s="227"/>
      <c r="AC11" s="227">
        <v>0</v>
      </c>
      <c r="AD11" s="227">
        <v>10</v>
      </c>
      <c r="AE11" s="227">
        <v>30</v>
      </c>
      <c r="AF11" s="227">
        <v>0</v>
      </c>
      <c r="AG11" s="227">
        <v>0</v>
      </c>
      <c r="AH11" s="227">
        <v>0</v>
      </c>
      <c r="AI11" s="227"/>
      <c r="AJ11" s="227">
        <f t="shared" si="2"/>
        <v>0</v>
      </c>
      <c r="AK11" s="227">
        <v>4.2</v>
      </c>
      <c r="AL11" s="227">
        <v>1.7</v>
      </c>
      <c r="AM11" s="227"/>
      <c r="AN11" s="227"/>
      <c r="AO11" s="227">
        <v>1.2</v>
      </c>
      <c r="AP11" s="227"/>
      <c r="AQ11" s="227"/>
      <c r="AR11" s="227"/>
      <c r="AS11" s="227"/>
      <c r="AT11" s="227"/>
      <c r="AU11" s="227"/>
      <c r="AV11" s="227"/>
      <c r="AW11" s="227"/>
      <c r="AX11" s="227"/>
      <c r="AY11" s="227"/>
      <c r="AZ11" s="227"/>
      <c r="BA11" s="227"/>
      <c r="BB11" s="227"/>
      <c r="BC11" s="227">
        <v>17</v>
      </c>
      <c r="BD11" s="227">
        <v>13.2</v>
      </c>
      <c r="BE11" s="227">
        <v>18.899999999999999</v>
      </c>
      <c r="BF11" s="227"/>
      <c r="BG11" s="227"/>
      <c r="BH11" s="227"/>
      <c r="BI11" s="227"/>
      <c r="BJ11" s="227"/>
      <c r="BK11" s="227"/>
      <c r="BL11" s="227"/>
      <c r="BM11" s="227"/>
      <c r="BN11" s="227"/>
      <c r="BO11" s="227"/>
      <c r="BP11" s="227"/>
      <c r="BQ11" s="227" t="s">
        <v>447</v>
      </c>
      <c r="BR11" s="227" t="str">
        <f t="shared" si="1"/>
        <v>نشوى على شحاته احمد</v>
      </c>
      <c r="BS11" s="227">
        <v>2244.64</v>
      </c>
      <c r="BT11" s="227">
        <v>30</v>
      </c>
      <c r="BU11" s="227">
        <v>103.59</v>
      </c>
      <c r="BV11" s="227">
        <v>0</v>
      </c>
      <c r="BW11" s="227">
        <v>0</v>
      </c>
      <c r="BX11" s="227">
        <v>15.27</v>
      </c>
      <c r="BY11" s="227">
        <v>0</v>
      </c>
      <c r="BZ11" s="227">
        <v>0</v>
      </c>
      <c r="CA11" s="227">
        <v>0</v>
      </c>
      <c r="CB11" s="227">
        <v>12</v>
      </c>
      <c r="CC11" s="227"/>
      <c r="CD11" s="227"/>
      <c r="CE11" s="227"/>
      <c r="CF11" s="227"/>
      <c r="CG11" s="227"/>
      <c r="CH11" s="227"/>
      <c r="CI11" s="227"/>
      <c r="CJ11" s="227"/>
      <c r="CK11" s="227"/>
      <c r="CL11" s="227"/>
      <c r="CM11" s="227"/>
    </row>
    <row r="12" spans="1:91" s="68" customFormat="1">
      <c r="A12" s="184">
        <f t="shared" si="0"/>
        <v>3001</v>
      </c>
      <c r="B12" s="225">
        <v>3</v>
      </c>
      <c r="C12" s="226">
        <v>1</v>
      </c>
      <c r="D12" s="227" t="s">
        <v>95</v>
      </c>
      <c r="E12" s="237"/>
      <c r="F12" s="227"/>
      <c r="G12" s="227"/>
      <c r="H12" s="245"/>
      <c r="I12" s="227"/>
      <c r="J12" s="227"/>
      <c r="K12" s="227"/>
      <c r="L12" s="241"/>
      <c r="M12" s="227"/>
      <c r="N12" s="227"/>
      <c r="O12" s="227">
        <v>228.5</v>
      </c>
      <c r="P12" s="227">
        <v>12.56</v>
      </c>
      <c r="Q12" s="227">
        <v>23.34</v>
      </c>
      <c r="R12" s="227">
        <v>29.04</v>
      </c>
      <c r="S12" s="227">
        <v>21.27</v>
      </c>
      <c r="T12" s="227">
        <v>22.07</v>
      </c>
      <c r="U12" s="227">
        <v>0</v>
      </c>
      <c r="V12" s="227">
        <v>2</v>
      </c>
      <c r="W12" s="227">
        <v>4</v>
      </c>
      <c r="X12" s="227">
        <v>15</v>
      </c>
      <c r="Y12" s="227">
        <v>0</v>
      </c>
      <c r="Z12" s="227">
        <v>400</v>
      </c>
      <c r="AA12" s="227">
        <v>0</v>
      </c>
      <c r="AB12" s="227"/>
      <c r="AC12" s="227">
        <v>0</v>
      </c>
      <c r="AD12" s="227">
        <v>10</v>
      </c>
      <c r="AE12" s="227">
        <v>15</v>
      </c>
      <c r="AF12" s="227">
        <v>0</v>
      </c>
      <c r="AG12" s="227">
        <v>0</v>
      </c>
      <c r="AH12" s="227">
        <v>0</v>
      </c>
      <c r="AI12" s="227"/>
      <c r="AJ12" s="227">
        <f t="shared" si="2"/>
        <v>0</v>
      </c>
      <c r="AK12" s="227">
        <v>4.2</v>
      </c>
      <c r="AL12" s="227">
        <v>1.7</v>
      </c>
      <c r="AM12" s="227"/>
      <c r="AN12" s="227"/>
      <c r="AO12" s="227"/>
      <c r="AP12" s="227"/>
      <c r="AQ12" s="227"/>
      <c r="AR12" s="227"/>
      <c r="AS12" s="227">
        <v>0</v>
      </c>
      <c r="AT12" s="227">
        <v>0</v>
      </c>
      <c r="AU12" s="227">
        <v>0</v>
      </c>
      <c r="AV12" s="227">
        <v>0</v>
      </c>
      <c r="AW12" s="227"/>
      <c r="AX12" s="227">
        <v>0</v>
      </c>
      <c r="AY12" s="227">
        <v>0</v>
      </c>
      <c r="AZ12" s="227">
        <v>0</v>
      </c>
      <c r="BA12" s="227">
        <v>40</v>
      </c>
      <c r="BB12" s="227"/>
      <c r="BC12" s="227">
        <v>17</v>
      </c>
      <c r="BD12" s="227">
        <v>0</v>
      </c>
      <c r="BE12" s="227">
        <v>0</v>
      </c>
      <c r="BF12" s="227">
        <v>0</v>
      </c>
      <c r="BG12" s="227"/>
      <c r="BH12" s="227"/>
      <c r="BI12" s="227"/>
      <c r="BJ12" s="227"/>
      <c r="BK12" s="227"/>
      <c r="BL12" s="227"/>
      <c r="BM12" s="227"/>
      <c r="BN12" s="227"/>
      <c r="BO12" s="227"/>
      <c r="BP12" s="227"/>
      <c r="BQ12" s="227" t="s">
        <v>489</v>
      </c>
      <c r="BR12" s="227" t="str">
        <f t="shared" si="1"/>
        <v>ابتسام سعيد عبدالله على</v>
      </c>
      <c r="BS12" s="227">
        <v>1666.56</v>
      </c>
      <c r="BT12" s="227"/>
      <c r="BU12" s="227"/>
      <c r="BV12" s="227"/>
      <c r="BW12" s="227"/>
      <c r="BX12" s="227"/>
      <c r="BY12" s="227"/>
      <c r="BZ12" s="227"/>
      <c r="CA12" s="227"/>
      <c r="CB12" s="227">
        <v>53</v>
      </c>
      <c r="CC12" s="227"/>
      <c r="CD12" s="227"/>
      <c r="CE12" s="227"/>
      <c r="CF12" s="227"/>
      <c r="CG12" s="227"/>
      <c r="CH12" s="227"/>
      <c r="CI12" s="227"/>
      <c r="CJ12" s="227"/>
      <c r="CK12" s="227"/>
      <c r="CL12" s="227"/>
      <c r="CM12" s="227"/>
    </row>
    <row r="13" spans="1:91" s="68" customFormat="1">
      <c r="A13" s="184">
        <f t="shared" si="0"/>
        <v>3002</v>
      </c>
      <c r="B13" s="225">
        <v>3</v>
      </c>
      <c r="C13" s="226">
        <v>2</v>
      </c>
      <c r="D13" s="227" t="s">
        <v>104</v>
      </c>
      <c r="E13" s="237"/>
      <c r="F13" s="227"/>
      <c r="G13" s="227"/>
      <c r="H13" s="245"/>
      <c r="I13" s="227"/>
      <c r="J13" s="227"/>
      <c r="K13" s="227"/>
      <c r="L13" s="241"/>
      <c r="M13" s="227"/>
      <c r="N13" s="227"/>
      <c r="O13" s="227">
        <v>214.5</v>
      </c>
      <c r="P13" s="227">
        <v>3.8</v>
      </c>
      <c r="Q13" s="227">
        <v>5.7</v>
      </c>
      <c r="R13" s="227">
        <v>28.74</v>
      </c>
      <c r="S13" s="227">
        <v>20.87</v>
      </c>
      <c r="T13" s="227">
        <v>20.87</v>
      </c>
      <c r="U13" s="227">
        <v>0</v>
      </c>
      <c r="V13" s="227">
        <v>0</v>
      </c>
      <c r="W13" s="227">
        <v>4</v>
      </c>
      <c r="X13" s="227">
        <v>10</v>
      </c>
      <c r="Y13" s="227">
        <v>0</v>
      </c>
      <c r="Z13" s="227">
        <v>400</v>
      </c>
      <c r="AA13" s="227">
        <v>0</v>
      </c>
      <c r="AB13" s="227"/>
      <c r="AC13" s="227">
        <v>0</v>
      </c>
      <c r="AD13" s="227">
        <v>10</v>
      </c>
      <c r="AE13" s="227">
        <v>15</v>
      </c>
      <c r="AF13" s="227">
        <v>0</v>
      </c>
      <c r="AG13" s="227">
        <v>0</v>
      </c>
      <c r="AH13" s="227">
        <v>0</v>
      </c>
      <c r="AI13" s="227"/>
      <c r="AJ13" s="227">
        <f t="shared" si="2"/>
        <v>0</v>
      </c>
      <c r="AK13" s="227">
        <v>4.2</v>
      </c>
      <c r="AL13" s="227">
        <v>1.7</v>
      </c>
      <c r="AM13" s="227"/>
      <c r="AN13" s="227"/>
      <c r="AO13" s="227"/>
      <c r="AP13" s="227"/>
      <c r="AQ13" s="227"/>
      <c r="AR13" s="227"/>
      <c r="AS13" s="227">
        <v>0</v>
      </c>
      <c r="AT13" s="227">
        <v>0</v>
      </c>
      <c r="AU13" s="227">
        <v>0</v>
      </c>
      <c r="AV13" s="227">
        <v>0</v>
      </c>
      <c r="AW13" s="227"/>
      <c r="AX13" s="227">
        <v>0</v>
      </c>
      <c r="AY13" s="227">
        <v>0</v>
      </c>
      <c r="AZ13" s="227">
        <v>0</v>
      </c>
      <c r="BA13" s="227"/>
      <c r="BB13" s="227"/>
      <c r="BC13" s="227"/>
      <c r="BD13" s="227">
        <v>0</v>
      </c>
      <c r="BE13" s="227">
        <v>0</v>
      </c>
      <c r="BF13" s="227">
        <v>0</v>
      </c>
      <c r="BG13" s="227"/>
      <c r="BH13" s="227"/>
      <c r="BI13" s="227"/>
      <c r="BJ13" s="227"/>
      <c r="BK13" s="227"/>
      <c r="BL13" s="227"/>
      <c r="BM13" s="227"/>
      <c r="BN13" s="227"/>
      <c r="BO13" s="227"/>
      <c r="BP13" s="227"/>
      <c r="BQ13" s="227" t="s">
        <v>498</v>
      </c>
      <c r="BR13" s="227" t="str">
        <f t="shared" si="1"/>
        <v>احمد ابراهيم محمد الانور</v>
      </c>
      <c r="BS13" s="227">
        <v>437.64</v>
      </c>
      <c r="BT13" s="227"/>
      <c r="BU13" s="227"/>
      <c r="BV13" s="227"/>
      <c r="BW13" s="227"/>
      <c r="BX13" s="227"/>
      <c r="BY13" s="227"/>
      <c r="BZ13" s="227"/>
      <c r="CA13" s="227"/>
      <c r="CB13" s="227">
        <v>62</v>
      </c>
      <c r="CC13" s="227"/>
      <c r="CD13" s="227"/>
      <c r="CE13" s="227"/>
      <c r="CF13" s="227"/>
      <c r="CG13" s="227"/>
      <c r="CH13" s="227"/>
      <c r="CI13" s="227"/>
      <c r="CJ13" s="227"/>
      <c r="CK13" s="227"/>
      <c r="CL13" s="227"/>
      <c r="CM13" s="227"/>
    </row>
    <row r="14" spans="1:91" s="68" customFormat="1">
      <c r="A14" s="184">
        <f t="shared" si="0"/>
        <v>3003</v>
      </c>
      <c r="B14" s="225">
        <v>3</v>
      </c>
      <c r="C14" s="226">
        <v>3</v>
      </c>
      <c r="D14" s="227" t="s">
        <v>62</v>
      </c>
      <c r="E14" s="237"/>
      <c r="F14" s="227"/>
      <c r="G14" s="227"/>
      <c r="H14" s="245"/>
      <c r="I14" s="227"/>
      <c r="J14" s="227"/>
      <c r="K14" s="227"/>
      <c r="L14" s="241"/>
      <c r="M14" s="227"/>
      <c r="N14" s="227"/>
      <c r="O14" s="227">
        <v>435.36</v>
      </c>
      <c r="P14" s="227">
        <v>23.14</v>
      </c>
      <c r="Q14" s="227">
        <v>40.799999999999997</v>
      </c>
      <c r="R14" s="227">
        <v>46.95</v>
      </c>
      <c r="S14" s="227">
        <v>40.4</v>
      </c>
      <c r="T14" s="227">
        <v>40.9</v>
      </c>
      <c r="U14" s="227"/>
      <c r="V14" s="227">
        <v>6</v>
      </c>
      <c r="W14" s="227">
        <v>4</v>
      </c>
      <c r="X14" s="227">
        <v>15</v>
      </c>
      <c r="Y14" s="227">
        <v>0</v>
      </c>
      <c r="Z14" s="227">
        <v>400</v>
      </c>
      <c r="AA14" s="227">
        <v>0</v>
      </c>
      <c r="AB14" s="227"/>
      <c r="AC14" s="227">
        <v>0</v>
      </c>
      <c r="AD14" s="227">
        <v>10</v>
      </c>
      <c r="AE14" s="227">
        <v>15</v>
      </c>
      <c r="AF14" s="227">
        <v>0</v>
      </c>
      <c r="AG14" s="227">
        <v>0</v>
      </c>
      <c r="AH14" s="227">
        <v>0</v>
      </c>
      <c r="AI14" s="227"/>
      <c r="AJ14" s="227">
        <f t="shared" si="2"/>
        <v>0</v>
      </c>
      <c r="AK14" s="227">
        <v>4.2</v>
      </c>
      <c r="AL14" s="227">
        <v>1.7</v>
      </c>
      <c r="AM14" s="227"/>
      <c r="AN14" s="227"/>
      <c r="AO14" s="227">
        <v>0.6</v>
      </c>
      <c r="AP14" s="227"/>
      <c r="AQ14" s="227"/>
      <c r="AR14" s="227"/>
      <c r="AS14" s="227"/>
      <c r="AT14" s="227"/>
      <c r="AU14" s="227"/>
      <c r="AV14" s="227"/>
      <c r="AW14" s="227"/>
      <c r="AX14" s="227"/>
      <c r="AY14" s="227"/>
      <c r="AZ14" s="227"/>
      <c r="BA14" s="227">
        <v>0</v>
      </c>
      <c r="BB14" s="227"/>
      <c r="BC14" s="227">
        <v>17</v>
      </c>
      <c r="BD14" s="227">
        <v>17.7</v>
      </c>
      <c r="BE14" s="227">
        <v>26.12</v>
      </c>
      <c r="BF14" s="227"/>
      <c r="BG14" s="227"/>
      <c r="BH14" s="227"/>
      <c r="BI14" s="227"/>
      <c r="BJ14" s="227"/>
      <c r="BK14" s="227"/>
      <c r="BL14" s="227"/>
      <c r="BM14" s="227"/>
      <c r="BN14" s="227"/>
      <c r="BO14" s="227"/>
      <c r="BP14" s="227"/>
      <c r="BQ14" s="227" t="s">
        <v>455</v>
      </c>
      <c r="BR14" s="227" t="str">
        <f t="shared" si="1"/>
        <v>احمد اسماعيل محمد</v>
      </c>
      <c r="BS14" s="227">
        <v>2939.12</v>
      </c>
      <c r="BT14" s="227">
        <v>30</v>
      </c>
      <c r="BU14" s="227">
        <v>136.03</v>
      </c>
      <c r="BV14" s="227">
        <v>0</v>
      </c>
      <c r="BW14" s="227">
        <v>0</v>
      </c>
      <c r="BX14" s="227">
        <v>21.05</v>
      </c>
      <c r="BY14" s="227">
        <v>0</v>
      </c>
      <c r="BZ14" s="227">
        <v>0</v>
      </c>
      <c r="CA14" s="227">
        <v>0</v>
      </c>
      <c r="CB14" s="227">
        <v>20</v>
      </c>
      <c r="CC14" s="227"/>
      <c r="CD14" s="227"/>
      <c r="CE14" s="227"/>
      <c r="CF14" s="227"/>
      <c r="CG14" s="227"/>
      <c r="CH14" s="227"/>
      <c r="CI14" s="227"/>
      <c r="CJ14" s="227"/>
      <c r="CK14" s="227"/>
      <c r="CL14" s="227"/>
      <c r="CM14" s="227"/>
    </row>
    <row r="15" spans="1:91" s="68" customFormat="1">
      <c r="A15" s="184">
        <f t="shared" si="0"/>
        <v>3004</v>
      </c>
      <c r="B15" s="225">
        <v>3</v>
      </c>
      <c r="C15" s="226">
        <v>4</v>
      </c>
      <c r="D15" s="227" t="s">
        <v>71</v>
      </c>
      <c r="E15" s="237"/>
      <c r="F15" s="227"/>
      <c r="G15" s="227"/>
      <c r="H15" s="245"/>
      <c r="I15" s="227"/>
      <c r="J15" s="227"/>
      <c r="K15" s="227"/>
      <c r="L15" s="241"/>
      <c r="M15" s="227"/>
      <c r="N15" s="227"/>
      <c r="O15" s="227">
        <v>409.82</v>
      </c>
      <c r="P15" s="227">
        <v>21.42</v>
      </c>
      <c r="Q15" s="227">
        <v>38.130000000000003</v>
      </c>
      <c r="R15" s="227">
        <v>44.28</v>
      </c>
      <c r="S15" s="227">
        <v>38.01</v>
      </c>
      <c r="T15" s="227">
        <v>38.51</v>
      </c>
      <c r="U15" s="227"/>
      <c r="V15" s="227">
        <v>6</v>
      </c>
      <c r="W15" s="227">
        <v>4</v>
      </c>
      <c r="X15" s="227">
        <v>15</v>
      </c>
      <c r="Y15" s="227">
        <v>0</v>
      </c>
      <c r="Z15" s="227">
        <v>400</v>
      </c>
      <c r="AA15" s="227">
        <v>0</v>
      </c>
      <c r="AB15" s="227"/>
      <c r="AC15" s="227">
        <v>0</v>
      </c>
      <c r="AD15" s="227">
        <v>10</v>
      </c>
      <c r="AE15" s="227">
        <v>15</v>
      </c>
      <c r="AF15" s="227">
        <v>0</v>
      </c>
      <c r="AG15" s="227">
        <v>0</v>
      </c>
      <c r="AH15" s="227">
        <v>0</v>
      </c>
      <c r="AI15" s="227"/>
      <c r="AJ15" s="227">
        <f t="shared" si="2"/>
        <v>0</v>
      </c>
      <c r="AK15" s="227">
        <v>4.2</v>
      </c>
      <c r="AL15" s="227">
        <v>1.7</v>
      </c>
      <c r="AM15" s="227"/>
      <c r="AN15" s="227"/>
      <c r="AO15" s="227">
        <v>0.6</v>
      </c>
      <c r="AP15" s="227"/>
      <c r="AQ15" s="227"/>
      <c r="AR15" s="227"/>
      <c r="AS15" s="227"/>
      <c r="AT15" s="227">
        <v>0</v>
      </c>
      <c r="AU15" s="227"/>
      <c r="AV15" s="227"/>
      <c r="AW15" s="227"/>
      <c r="AX15" s="227"/>
      <c r="AY15" s="227"/>
      <c r="AZ15" s="227"/>
      <c r="BA15" s="227">
        <v>0</v>
      </c>
      <c r="BB15" s="227"/>
      <c r="BC15" s="227">
        <v>17</v>
      </c>
      <c r="BD15" s="227">
        <v>16.7</v>
      </c>
      <c r="BE15" s="227">
        <v>24.59</v>
      </c>
      <c r="BF15" s="227"/>
      <c r="BG15" s="227"/>
      <c r="BH15" s="227"/>
      <c r="BI15" s="227"/>
      <c r="BJ15" s="227"/>
      <c r="BK15" s="227"/>
      <c r="BL15" s="227"/>
      <c r="BM15" s="227"/>
      <c r="BN15" s="227"/>
      <c r="BO15" s="227"/>
      <c r="BP15" s="227"/>
      <c r="BQ15" s="227" t="s">
        <v>465</v>
      </c>
      <c r="BR15" s="227" t="str">
        <f t="shared" si="1"/>
        <v>احمد عبد السلام عبد الوهاب</v>
      </c>
      <c r="BS15" s="227">
        <v>2782.6</v>
      </c>
      <c r="BT15" s="227">
        <v>30</v>
      </c>
      <c r="BU15" s="227">
        <v>128.72</v>
      </c>
      <c r="BV15" s="227">
        <v>0</v>
      </c>
      <c r="BW15" s="227">
        <v>0</v>
      </c>
      <c r="BX15" s="227">
        <v>19.809999999999999</v>
      </c>
      <c r="BY15" s="227">
        <v>0</v>
      </c>
      <c r="BZ15" s="227">
        <v>0</v>
      </c>
      <c r="CA15" s="227">
        <v>0</v>
      </c>
      <c r="CB15" s="227">
        <v>29</v>
      </c>
      <c r="CC15" s="227"/>
      <c r="CD15" s="227"/>
      <c r="CE15" s="227"/>
      <c r="CF15" s="227"/>
      <c r="CG15" s="227"/>
      <c r="CH15" s="227"/>
      <c r="CI15" s="227"/>
      <c r="CJ15" s="227"/>
      <c r="CK15" s="227"/>
      <c r="CL15" s="227"/>
      <c r="CM15" s="227"/>
    </row>
    <row r="16" spans="1:91" s="68" customFormat="1">
      <c r="A16" s="184">
        <f t="shared" si="0"/>
        <v>3005</v>
      </c>
      <c r="B16" s="225">
        <v>3</v>
      </c>
      <c r="C16" s="226">
        <v>5</v>
      </c>
      <c r="D16" s="227" t="s">
        <v>108</v>
      </c>
      <c r="E16" s="237"/>
      <c r="F16" s="227"/>
      <c r="G16" s="227"/>
      <c r="H16" s="245"/>
      <c r="I16" s="227"/>
      <c r="J16" s="227"/>
      <c r="K16" s="227"/>
      <c r="L16" s="241"/>
      <c r="M16" s="227"/>
      <c r="N16" s="227"/>
      <c r="O16" s="227">
        <v>214.5</v>
      </c>
      <c r="P16" s="227">
        <v>3.8</v>
      </c>
      <c r="Q16" s="227">
        <v>5.7</v>
      </c>
      <c r="R16" s="227">
        <v>5.7</v>
      </c>
      <c r="S16" s="227">
        <v>20.87</v>
      </c>
      <c r="T16" s="227">
        <v>20.87</v>
      </c>
      <c r="U16" s="227">
        <v>0</v>
      </c>
      <c r="V16" s="227">
        <v>0</v>
      </c>
      <c r="W16" s="227">
        <v>4</v>
      </c>
      <c r="X16" s="227">
        <v>10</v>
      </c>
      <c r="Y16" s="227">
        <v>0</v>
      </c>
      <c r="Z16" s="227">
        <v>400</v>
      </c>
      <c r="AA16" s="227">
        <v>0</v>
      </c>
      <c r="AB16" s="227"/>
      <c r="AC16" s="227">
        <v>0</v>
      </c>
      <c r="AD16" s="227">
        <v>10</v>
      </c>
      <c r="AE16" s="227">
        <v>15</v>
      </c>
      <c r="AF16" s="227">
        <v>0</v>
      </c>
      <c r="AG16" s="227">
        <v>0</v>
      </c>
      <c r="AH16" s="227">
        <v>0</v>
      </c>
      <c r="AI16" s="227"/>
      <c r="AJ16" s="227">
        <f t="shared" si="2"/>
        <v>0</v>
      </c>
      <c r="AK16" s="227">
        <v>4.2</v>
      </c>
      <c r="AL16" s="227">
        <v>1.7</v>
      </c>
      <c r="AM16" s="227"/>
      <c r="AN16" s="227"/>
      <c r="AO16" s="227"/>
      <c r="AP16" s="227"/>
      <c r="AQ16" s="227"/>
      <c r="AR16" s="227"/>
      <c r="AS16" s="227">
        <v>0</v>
      </c>
      <c r="AT16" s="227">
        <v>0</v>
      </c>
      <c r="AU16" s="227">
        <v>0</v>
      </c>
      <c r="AV16" s="227">
        <v>0</v>
      </c>
      <c r="AW16" s="227"/>
      <c r="AX16" s="227">
        <v>0</v>
      </c>
      <c r="AY16" s="227">
        <v>0</v>
      </c>
      <c r="AZ16" s="227">
        <v>0</v>
      </c>
      <c r="BA16" s="227">
        <v>40</v>
      </c>
      <c r="BB16" s="227"/>
      <c r="BC16" s="227">
        <v>17</v>
      </c>
      <c r="BD16" s="227">
        <v>0</v>
      </c>
      <c r="BE16" s="227">
        <v>0</v>
      </c>
      <c r="BF16" s="227">
        <v>0</v>
      </c>
      <c r="BG16" s="227"/>
      <c r="BH16" s="227"/>
      <c r="BI16" s="227"/>
      <c r="BJ16" s="227"/>
      <c r="BK16" s="227"/>
      <c r="BL16" s="227"/>
      <c r="BM16" s="227"/>
      <c r="BN16" s="227"/>
      <c r="BO16" s="227"/>
      <c r="BP16" s="227"/>
      <c r="BQ16" s="227" t="s">
        <v>502</v>
      </c>
      <c r="BR16" s="227" t="str">
        <f t="shared" si="1"/>
        <v>احمد على السيد محمد</v>
      </c>
      <c r="BS16" s="227">
        <v>1578.94</v>
      </c>
      <c r="BT16" s="227"/>
      <c r="BU16" s="227"/>
      <c r="BV16" s="227"/>
      <c r="BW16" s="227"/>
      <c r="BX16" s="227"/>
      <c r="BY16" s="227"/>
      <c r="BZ16" s="227"/>
      <c r="CA16" s="227"/>
      <c r="CB16" s="227">
        <v>66</v>
      </c>
      <c r="CC16" s="227"/>
      <c r="CD16" s="227"/>
      <c r="CE16" s="227"/>
      <c r="CF16" s="227"/>
      <c r="CG16" s="227"/>
      <c r="CH16" s="227"/>
      <c r="CI16" s="227"/>
      <c r="CJ16" s="227"/>
      <c r="CK16" s="227"/>
      <c r="CL16" s="227"/>
      <c r="CM16" s="227"/>
    </row>
    <row r="17" spans="1:91" s="68" customFormat="1">
      <c r="A17" s="184">
        <f t="shared" si="0"/>
        <v>3006</v>
      </c>
      <c r="B17" s="225">
        <v>3</v>
      </c>
      <c r="C17" s="226">
        <v>6</v>
      </c>
      <c r="D17" s="227" t="s">
        <v>124</v>
      </c>
      <c r="E17" s="237"/>
      <c r="F17" s="227"/>
      <c r="G17" s="227"/>
      <c r="H17" s="245"/>
      <c r="I17" s="227"/>
      <c r="J17" s="227"/>
      <c r="K17" s="227"/>
      <c r="L17" s="241"/>
      <c r="M17" s="227"/>
      <c r="N17" s="227"/>
      <c r="O17" s="227">
        <v>212.5</v>
      </c>
      <c r="P17" s="227">
        <v>3.8</v>
      </c>
      <c r="Q17" s="227">
        <v>5.7</v>
      </c>
      <c r="R17" s="227">
        <v>5.7</v>
      </c>
      <c r="S17" s="227">
        <v>3.8</v>
      </c>
      <c r="T17" s="227">
        <v>20.87</v>
      </c>
      <c r="U17" s="227">
        <v>0</v>
      </c>
      <c r="V17" s="227">
        <v>2</v>
      </c>
      <c r="W17" s="227">
        <v>4</v>
      </c>
      <c r="X17" s="227">
        <v>10</v>
      </c>
      <c r="Y17" s="227">
        <v>0</v>
      </c>
      <c r="Z17" s="227">
        <v>400</v>
      </c>
      <c r="AA17" s="227">
        <v>0</v>
      </c>
      <c r="AB17" s="227"/>
      <c r="AC17" s="227">
        <v>0</v>
      </c>
      <c r="AD17" s="227">
        <v>10</v>
      </c>
      <c r="AE17" s="227">
        <v>15</v>
      </c>
      <c r="AF17" s="227">
        <v>0</v>
      </c>
      <c r="AG17" s="227">
        <v>0</v>
      </c>
      <c r="AH17" s="227">
        <v>0</v>
      </c>
      <c r="AI17" s="227"/>
      <c r="AJ17" s="227">
        <f t="shared" si="2"/>
        <v>0</v>
      </c>
      <c r="AK17" s="227">
        <v>4.2</v>
      </c>
      <c r="AL17" s="227">
        <v>1.7</v>
      </c>
      <c r="AM17" s="227"/>
      <c r="AN17" s="227"/>
      <c r="AO17" s="227"/>
      <c r="AP17" s="227"/>
      <c r="AQ17" s="227"/>
      <c r="AR17" s="227"/>
      <c r="AS17" s="227">
        <v>0</v>
      </c>
      <c r="AT17" s="227">
        <v>0</v>
      </c>
      <c r="AU17" s="227">
        <v>0</v>
      </c>
      <c r="AV17" s="227">
        <v>0</v>
      </c>
      <c r="AW17" s="227"/>
      <c r="AX17" s="227">
        <v>0</v>
      </c>
      <c r="AY17" s="227">
        <v>0</v>
      </c>
      <c r="AZ17" s="227">
        <v>0</v>
      </c>
      <c r="BA17" s="227">
        <v>40</v>
      </c>
      <c r="BB17" s="227"/>
      <c r="BC17" s="227">
        <v>17</v>
      </c>
      <c r="BD17" s="227">
        <v>0</v>
      </c>
      <c r="BE17" s="227">
        <v>0</v>
      </c>
      <c r="BF17" s="227">
        <v>0</v>
      </c>
      <c r="BG17" s="227"/>
      <c r="BH17" s="227"/>
      <c r="BI17" s="227"/>
      <c r="BJ17" s="227"/>
      <c r="BK17" s="227"/>
      <c r="BL17" s="227"/>
      <c r="BM17" s="227"/>
      <c r="BN17" s="227"/>
      <c r="BO17" s="227"/>
      <c r="BP17" s="227"/>
      <c r="BQ17" s="227" t="s">
        <v>516</v>
      </c>
      <c r="BR17" s="227" t="str">
        <f t="shared" si="1"/>
        <v>اسراء حسن ابراهيم ابراهيم</v>
      </c>
      <c r="BS17" s="227">
        <v>1570.1</v>
      </c>
      <c r="BT17" s="227"/>
      <c r="BU17" s="227"/>
      <c r="BV17" s="227"/>
      <c r="BW17" s="227"/>
      <c r="BX17" s="227"/>
      <c r="BY17" s="227"/>
      <c r="BZ17" s="227"/>
      <c r="CA17" s="227"/>
      <c r="CB17" s="227">
        <v>81</v>
      </c>
      <c r="CC17" s="227"/>
      <c r="CD17" s="227"/>
      <c r="CE17" s="227"/>
      <c r="CF17" s="227"/>
      <c r="CG17" s="227"/>
      <c r="CH17" s="227"/>
      <c r="CI17" s="227"/>
      <c r="CJ17" s="227"/>
      <c r="CK17" s="227"/>
      <c r="CL17" s="227"/>
      <c r="CM17" s="227"/>
    </row>
    <row r="18" spans="1:91" s="68" customFormat="1">
      <c r="A18" s="184">
        <f t="shared" si="0"/>
        <v>3007</v>
      </c>
      <c r="B18" s="225">
        <v>3</v>
      </c>
      <c r="C18" s="226">
        <v>7</v>
      </c>
      <c r="D18" s="227" t="s">
        <v>565</v>
      </c>
      <c r="E18" s="237"/>
      <c r="F18" s="227"/>
      <c r="G18" s="227"/>
      <c r="H18" s="245"/>
      <c r="I18" s="227"/>
      <c r="J18" s="227"/>
      <c r="K18" s="227"/>
      <c r="L18" s="241"/>
      <c r="M18" s="227"/>
      <c r="N18" s="227"/>
      <c r="O18" s="227">
        <v>212.5</v>
      </c>
      <c r="P18" s="227">
        <v>3.8</v>
      </c>
      <c r="Q18" s="227">
        <v>5.7</v>
      </c>
      <c r="R18" s="227">
        <v>5.7</v>
      </c>
      <c r="S18" s="227">
        <v>3.8</v>
      </c>
      <c r="T18" s="227">
        <v>3.8</v>
      </c>
      <c r="U18" s="227"/>
      <c r="V18" s="227">
        <v>2</v>
      </c>
      <c r="W18" s="227">
        <v>4</v>
      </c>
      <c r="X18" s="227">
        <v>10</v>
      </c>
      <c r="Y18" s="227"/>
      <c r="Z18" s="227">
        <v>400</v>
      </c>
      <c r="AA18" s="227"/>
      <c r="AB18" s="227"/>
      <c r="AC18" s="227"/>
      <c r="AD18" s="227">
        <v>10</v>
      </c>
      <c r="AE18" s="227">
        <v>15</v>
      </c>
      <c r="AF18" s="227"/>
      <c r="AG18" s="227"/>
      <c r="AH18" s="227"/>
      <c r="AI18" s="227"/>
      <c r="AJ18" s="227">
        <f t="shared" si="2"/>
        <v>0</v>
      </c>
      <c r="AK18" s="227">
        <v>4.2</v>
      </c>
      <c r="AL18" s="227">
        <v>1.7</v>
      </c>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t="str">
        <f t="shared" si="1"/>
        <v>اسماء السيد محمد السيد</v>
      </c>
      <c r="BS18" s="227"/>
      <c r="BT18" s="227"/>
      <c r="BU18" s="227"/>
      <c r="BV18" s="227"/>
      <c r="BW18" s="227"/>
      <c r="BX18" s="227"/>
      <c r="BY18" s="227"/>
      <c r="BZ18" s="227"/>
      <c r="CA18" s="227"/>
      <c r="CB18" s="227">
        <v>238</v>
      </c>
      <c r="CC18" s="227"/>
      <c r="CD18" s="227"/>
      <c r="CE18" s="227"/>
      <c r="CF18" s="227"/>
      <c r="CG18" s="227"/>
      <c r="CH18" s="227"/>
      <c r="CI18" s="227"/>
      <c r="CJ18" s="227"/>
      <c r="CK18" s="227"/>
      <c r="CL18" s="227"/>
      <c r="CM18" s="227"/>
    </row>
    <row r="19" spans="1:91" s="68" customFormat="1">
      <c r="A19" s="184">
        <f t="shared" si="0"/>
        <v>3008</v>
      </c>
      <c r="B19" s="225">
        <v>3</v>
      </c>
      <c r="C19" s="226">
        <v>8</v>
      </c>
      <c r="D19" s="227" t="s">
        <v>85</v>
      </c>
      <c r="E19" s="237"/>
      <c r="F19" s="227"/>
      <c r="G19" s="227"/>
      <c r="H19" s="245"/>
      <c r="I19" s="227"/>
      <c r="J19" s="227"/>
      <c r="K19" s="227"/>
      <c r="L19" s="241"/>
      <c r="M19" s="227"/>
      <c r="N19" s="227"/>
      <c r="O19" s="227">
        <v>212.5</v>
      </c>
      <c r="P19" s="227">
        <v>3.8</v>
      </c>
      <c r="Q19" s="227">
        <v>5.7</v>
      </c>
      <c r="R19" s="227">
        <v>5.7</v>
      </c>
      <c r="S19" s="227">
        <v>3.8</v>
      </c>
      <c r="T19" s="227">
        <v>20.87</v>
      </c>
      <c r="U19" s="227">
        <v>0</v>
      </c>
      <c r="V19" s="227">
        <v>2</v>
      </c>
      <c r="W19" s="227">
        <v>4</v>
      </c>
      <c r="X19" s="227">
        <v>10</v>
      </c>
      <c r="Y19" s="227">
        <v>0</v>
      </c>
      <c r="Z19" s="227">
        <v>400</v>
      </c>
      <c r="AA19" s="227">
        <v>0</v>
      </c>
      <c r="AB19" s="227"/>
      <c r="AC19" s="227">
        <v>0</v>
      </c>
      <c r="AD19" s="227">
        <v>10</v>
      </c>
      <c r="AE19" s="227">
        <v>15</v>
      </c>
      <c r="AF19" s="227">
        <v>0</v>
      </c>
      <c r="AG19" s="227">
        <v>0</v>
      </c>
      <c r="AH19" s="227">
        <v>0</v>
      </c>
      <c r="AI19" s="227"/>
      <c r="AJ19" s="227">
        <f t="shared" si="2"/>
        <v>0</v>
      </c>
      <c r="AK19" s="227">
        <v>4.2</v>
      </c>
      <c r="AL19" s="227">
        <v>1.7</v>
      </c>
      <c r="AM19" s="227"/>
      <c r="AN19" s="227"/>
      <c r="AO19" s="227"/>
      <c r="AP19" s="227"/>
      <c r="AQ19" s="227"/>
      <c r="AR19" s="227"/>
      <c r="AS19" s="227">
        <v>0</v>
      </c>
      <c r="AT19" s="227">
        <v>0</v>
      </c>
      <c r="AU19" s="227">
        <v>0</v>
      </c>
      <c r="AV19" s="227">
        <v>0</v>
      </c>
      <c r="AW19" s="227"/>
      <c r="AX19" s="227">
        <v>0</v>
      </c>
      <c r="AY19" s="227">
        <v>0</v>
      </c>
      <c r="AZ19" s="227">
        <v>0</v>
      </c>
      <c r="BA19" s="227">
        <v>40</v>
      </c>
      <c r="BB19" s="227"/>
      <c r="BC19" s="227">
        <v>17</v>
      </c>
      <c r="BD19" s="227">
        <v>0</v>
      </c>
      <c r="BE19" s="227">
        <v>0</v>
      </c>
      <c r="BF19" s="227">
        <v>0</v>
      </c>
      <c r="BG19" s="227"/>
      <c r="BH19" s="227"/>
      <c r="BI19" s="227"/>
      <c r="BJ19" s="227"/>
      <c r="BK19" s="227"/>
      <c r="BL19" s="227"/>
      <c r="BM19" s="227"/>
      <c r="BN19" s="227"/>
      <c r="BO19" s="227"/>
      <c r="BP19" s="227"/>
      <c r="BQ19" s="227" t="s">
        <v>479</v>
      </c>
      <c r="BR19" s="227" t="str">
        <f t="shared" si="1"/>
        <v>اسماء جمال السيد محمد</v>
      </c>
      <c r="BS19" s="227">
        <v>1570.1</v>
      </c>
      <c r="BT19" s="227"/>
      <c r="BU19" s="227"/>
      <c r="BV19" s="227"/>
      <c r="BW19" s="227"/>
      <c r="BX19" s="227"/>
      <c r="BY19" s="227"/>
      <c r="BZ19" s="227"/>
      <c r="CA19" s="227"/>
      <c r="CB19" s="227">
        <v>43</v>
      </c>
      <c r="CC19" s="227"/>
      <c r="CD19" s="227"/>
      <c r="CE19" s="227"/>
      <c r="CF19" s="227"/>
      <c r="CG19" s="227"/>
      <c r="CH19" s="227"/>
      <c r="CI19" s="227"/>
      <c r="CJ19" s="227"/>
      <c r="CK19" s="227"/>
      <c r="CL19" s="227"/>
      <c r="CM19" s="227"/>
    </row>
    <row r="20" spans="1:91" s="68" customFormat="1">
      <c r="A20" s="184">
        <f t="shared" si="0"/>
        <v>3009</v>
      </c>
      <c r="B20" s="225">
        <v>3</v>
      </c>
      <c r="C20" s="226">
        <v>9</v>
      </c>
      <c r="D20" s="227" t="s">
        <v>533</v>
      </c>
      <c r="E20" s="237"/>
      <c r="F20" s="227"/>
      <c r="G20" s="227"/>
      <c r="H20" s="245"/>
      <c r="I20" s="227"/>
      <c r="J20" s="227"/>
      <c r="K20" s="227"/>
      <c r="L20" s="241"/>
      <c r="M20" s="227"/>
      <c r="N20" s="227"/>
      <c r="O20" s="227">
        <v>212.5</v>
      </c>
      <c r="P20" s="227">
        <v>3.8</v>
      </c>
      <c r="Q20" s="227">
        <v>5.7</v>
      </c>
      <c r="R20" s="227">
        <v>5.7</v>
      </c>
      <c r="S20" s="227">
        <v>3.8</v>
      </c>
      <c r="T20" s="227">
        <v>20.87</v>
      </c>
      <c r="U20" s="227">
        <v>0</v>
      </c>
      <c r="V20" s="227">
        <v>2</v>
      </c>
      <c r="W20" s="227">
        <v>4</v>
      </c>
      <c r="X20" s="227">
        <v>10</v>
      </c>
      <c r="Y20" s="227">
        <v>0</v>
      </c>
      <c r="Z20" s="227">
        <v>400</v>
      </c>
      <c r="AA20" s="227">
        <v>0</v>
      </c>
      <c r="AB20" s="227"/>
      <c r="AC20" s="227">
        <v>0</v>
      </c>
      <c r="AD20" s="227">
        <v>10</v>
      </c>
      <c r="AE20" s="227">
        <v>15</v>
      </c>
      <c r="AF20" s="227">
        <v>0</v>
      </c>
      <c r="AG20" s="227">
        <v>0</v>
      </c>
      <c r="AH20" s="227">
        <v>0</v>
      </c>
      <c r="AI20" s="227"/>
      <c r="AJ20" s="227">
        <f t="shared" si="2"/>
        <v>0</v>
      </c>
      <c r="AK20" s="227">
        <v>4.2</v>
      </c>
      <c r="AL20" s="227">
        <v>1.7</v>
      </c>
      <c r="AM20" s="227"/>
      <c r="AN20" s="227"/>
      <c r="AO20" s="227"/>
      <c r="AP20" s="227"/>
      <c r="AQ20" s="227"/>
      <c r="AR20" s="227"/>
      <c r="AS20" s="227">
        <v>0</v>
      </c>
      <c r="AT20" s="227">
        <v>0</v>
      </c>
      <c r="AU20" s="227">
        <v>0</v>
      </c>
      <c r="AV20" s="227">
        <v>0</v>
      </c>
      <c r="AW20" s="227"/>
      <c r="AX20" s="227">
        <v>0</v>
      </c>
      <c r="AY20" s="227">
        <v>0</v>
      </c>
      <c r="AZ20" s="227">
        <v>0</v>
      </c>
      <c r="BA20" s="227">
        <v>40</v>
      </c>
      <c r="BB20" s="227"/>
      <c r="BC20" s="227">
        <v>17</v>
      </c>
      <c r="BD20" s="227">
        <v>0</v>
      </c>
      <c r="BE20" s="227">
        <v>0</v>
      </c>
      <c r="BF20" s="227">
        <v>0</v>
      </c>
      <c r="BG20" s="227"/>
      <c r="BH20" s="227"/>
      <c r="BI20" s="227"/>
      <c r="BJ20" s="227"/>
      <c r="BK20" s="227"/>
      <c r="BL20" s="227"/>
      <c r="BM20" s="227"/>
      <c r="BN20" s="227"/>
      <c r="BO20" s="227"/>
      <c r="BP20" s="227"/>
      <c r="BQ20" s="227" t="s">
        <v>534</v>
      </c>
      <c r="BR20" s="227" t="str">
        <f t="shared" si="1"/>
        <v>اسماء حمدى محمد محمد</v>
      </c>
      <c r="BS20" s="227">
        <v>1570.1</v>
      </c>
      <c r="BT20" s="227">
        <v>30</v>
      </c>
      <c r="BU20" s="227">
        <v>70.069999999999993</v>
      </c>
      <c r="BV20" s="227">
        <v>0</v>
      </c>
      <c r="BW20" s="227">
        <v>0</v>
      </c>
      <c r="BX20" s="227">
        <v>8.5500000000000007</v>
      </c>
      <c r="BY20" s="227">
        <v>0</v>
      </c>
      <c r="BZ20" s="227">
        <v>0</v>
      </c>
      <c r="CA20" s="227">
        <v>0</v>
      </c>
      <c r="CB20" s="227">
        <v>98</v>
      </c>
      <c r="CC20" s="227"/>
      <c r="CD20" s="227"/>
      <c r="CE20" s="227"/>
      <c r="CF20" s="227"/>
      <c r="CG20" s="227"/>
      <c r="CH20" s="227"/>
      <c r="CI20" s="227"/>
      <c r="CJ20" s="227"/>
      <c r="CK20" s="227"/>
      <c r="CL20" s="227"/>
      <c r="CM20" s="227"/>
    </row>
    <row r="21" spans="1:91" s="68" customFormat="1">
      <c r="A21" s="184">
        <f t="shared" si="0"/>
        <v>3010</v>
      </c>
      <c r="B21" s="225">
        <v>3</v>
      </c>
      <c r="C21" s="226">
        <v>10</v>
      </c>
      <c r="D21" s="227" t="s">
        <v>120</v>
      </c>
      <c r="E21" s="237"/>
      <c r="F21" s="227"/>
      <c r="G21" s="227"/>
      <c r="H21" s="245"/>
      <c r="I21" s="227"/>
      <c r="J21" s="227"/>
      <c r="K21" s="227"/>
      <c r="L21" s="241"/>
      <c r="M21" s="227"/>
      <c r="N21" s="227"/>
      <c r="O21" s="227">
        <v>212.5</v>
      </c>
      <c r="P21" s="227">
        <v>3.8</v>
      </c>
      <c r="Q21" s="227">
        <v>5.7</v>
      </c>
      <c r="R21" s="227">
        <v>5.7</v>
      </c>
      <c r="S21" s="227">
        <v>3.8</v>
      </c>
      <c r="T21" s="227">
        <v>20.87</v>
      </c>
      <c r="U21" s="227">
        <v>0</v>
      </c>
      <c r="V21" s="227">
        <v>0</v>
      </c>
      <c r="W21" s="227">
        <v>4</v>
      </c>
      <c r="X21" s="227">
        <v>10</v>
      </c>
      <c r="Y21" s="227">
        <v>0</v>
      </c>
      <c r="Z21" s="227">
        <v>400</v>
      </c>
      <c r="AA21" s="227">
        <v>0</v>
      </c>
      <c r="AB21" s="227"/>
      <c r="AC21" s="227">
        <v>0</v>
      </c>
      <c r="AD21" s="227">
        <v>10</v>
      </c>
      <c r="AE21" s="227">
        <v>15</v>
      </c>
      <c r="AF21" s="227">
        <v>0</v>
      </c>
      <c r="AG21" s="227">
        <v>0</v>
      </c>
      <c r="AH21" s="227">
        <v>0</v>
      </c>
      <c r="AI21" s="227"/>
      <c r="AJ21" s="227">
        <f t="shared" si="2"/>
        <v>0</v>
      </c>
      <c r="AK21" s="227">
        <v>4.2</v>
      </c>
      <c r="AL21" s="227">
        <v>1.7</v>
      </c>
      <c r="AM21" s="227"/>
      <c r="AN21" s="227"/>
      <c r="AO21" s="227"/>
      <c r="AP21" s="227"/>
      <c r="AQ21" s="227"/>
      <c r="AR21" s="227"/>
      <c r="AS21" s="227">
        <v>0</v>
      </c>
      <c r="AT21" s="227">
        <v>0</v>
      </c>
      <c r="AU21" s="227">
        <v>0</v>
      </c>
      <c r="AV21" s="227">
        <v>0</v>
      </c>
      <c r="AW21" s="227"/>
      <c r="AX21" s="227">
        <v>0</v>
      </c>
      <c r="AY21" s="227">
        <v>0</v>
      </c>
      <c r="AZ21" s="227">
        <v>0</v>
      </c>
      <c r="BA21" s="227">
        <v>40</v>
      </c>
      <c r="BB21" s="227"/>
      <c r="BC21" s="227">
        <v>17</v>
      </c>
      <c r="BD21" s="227">
        <v>0</v>
      </c>
      <c r="BE21" s="227">
        <v>0</v>
      </c>
      <c r="BF21" s="227">
        <v>0</v>
      </c>
      <c r="BG21" s="227"/>
      <c r="BH21" s="227"/>
      <c r="BI21" s="227"/>
      <c r="BJ21" s="227"/>
      <c r="BK21" s="227"/>
      <c r="BL21" s="227"/>
      <c r="BM21" s="227"/>
      <c r="BN21" s="227"/>
      <c r="BO21" s="227"/>
      <c r="BP21" s="227"/>
      <c r="BQ21" s="227" t="s">
        <v>512</v>
      </c>
      <c r="BR21" s="227" t="str">
        <f t="shared" si="1"/>
        <v>اسماء محمد السيد صالح</v>
      </c>
      <c r="BS21" s="227">
        <v>1568.3</v>
      </c>
      <c r="BT21" s="227"/>
      <c r="BU21" s="227"/>
      <c r="BV21" s="227"/>
      <c r="BW21" s="227"/>
      <c r="BX21" s="227"/>
      <c r="BY21" s="227"/>
      <c r="BZ21" s="227"/>
      <c r="CA21" s="227"/>
      <c r="CB21" s="227">
        <v>77</v>
      </c>
      <c r="CC21" s="227"/>
      <c r="CD21" s="227"/>
      <c r="CE21" s="227"/>
      <c r="CF21" s="227"/>
      <c r="CG21" s="227"/>
      <c r="CH21" s="227"/>
      <c r="CI21" s="227"/>
      <c r="CJ21" s="227"/>
      <c r="CK21" s="227"/>
      <c r="CL21" s="227"/>
      <c r="CM21" s="227"/>
    </row>
    <row r="22" spans="1:91" s="68" customFormat="1">
      <c r="A22" s="184">
        <f t="shared" si="0"/>
        <v>3011</v>
      </c>
      <c r="B22" s="225">
        <v>3</v>
      </c>
      <c r="C22" s="226">
        <v>11</v>
      </c>
      <c r="D22" s="227" t="s">
        <v>128</v>
      </c>
      <c r="E22" s="237"/>
      <c r="F22" s="227"/>
      <c r="G22" s="227"/>
      <c r="H22" s="245"/>
      <c r="I22" s="227"/>
      <c r="J22" s="227"/>
      <c r="K22" s="227"/>
      <c r="L22" s="241"/>
      <c r="M22" s="227"/>
      <c r="N22" s="227"/>
      <c r="O22" s="227">
        <v>212.5</v>
      </c>
      <c r="P22" s="227">
        <v>3.8</v>
      </c>
      <c r="Q22" s="227">
        <v>5.7</v>
      </c>
      <c r="R22" s="227">
        <v>5.7</v>
      </c>
      <c r="S22" s="227">
        <v>3.8</v>
      </c>
      <c r="T22" s="227">
        <v>20.87</v>
      </c>
      <c r="U22" s="227">
        <v>0</v>
      </c>
      <c r="V22" s="227">
        <v>2</v>
      </c>
      <c r="W22" s="227">
        <v>4</v>
      </c>
      <c r="X22" s="227">
        <v>10</v>
      </c>
      <c r="Y22" s="227">
        <v>0</v>
      </c>
      <c r="Z22" s="227">
        <v>400</v>
      </c>
      <c r="AA22" s="227">
        <v>0</v>
      </c>
      <c r="AB22" s="227"/>
      <c r="AC22" s="227">
        <v>0</v>
      </c>
      <c r="AD22" s="227">
        <v>10</v>
      </c>
      <c r="AE22" s="227">
        <v>15</v>
      </c>
      <c r="AF22" s="227">
        <v>0</v>
      </c>
      <c r="AG22" s="227">
        <v>0</v>
      </c>
      <c r="AH22" s="227">
        <v>0</v>
      </c>
      <c r="AI22" s="227"/>
      <c r="AJ22" s="227">
        <f t="shared" si="2"/>
        <v>0</v>
      </c>
      <c r="AK22" s="227">
        <v>4.2</v>
      </c>
      <c r="AL22" s="227">
        <v>1.7</v>
      </c>
      <c r="AM22" s="227"/>
      <c r="AN22" s="227"/>
      <c r="AO22" s="227"/>
      <c r="AP22" s="227"/>
      <c r="AQ22" s="227"/>
      <c r="AR22" s="227"/>
      <c r="AS22" s="227">
        <v>0</v>
      </c>
      <c r="AT22" s="227">
        <v>0</v>
      </c>
      <c r="AU22" s="227">
        <v>0</v>
      </c>
      <c r="AV22" s="227">
        <v>0</v>
      </c>
      <c r="AW22" s="227"/>
      <c r="AX22" s="227">
        <v>0</v>
      </c>
      <c r="AY22" s="227">
        <v>0</v>
      </c>
      <c r="AZ22" s="227">
        <v>0</v>
      </c>
      <c r="BA22" s="227">
        <v>40</v>
      </c>
      <c r="BB22" s="227"/>
      <c r="BC22" s="227">
        <v>17</v>
      </c>
      <c r="BD22" s="227">
        <v>0</v>
      </c>
      <c r="BE22" s="227">
        <v>0</v>
      </c>
      <c r="BF22" s="227">
        <v>0</v>
      </c>
      <c r="BG22" s="227"/>
      <c r="BH22" s="227"/>
      <c r="BI22" s="227"/>
      <c r="BJ22" s="227"/>
      <c r="BK22" s="227"/>
      <c r="BL22" s="227"/>
      <c r="BM22" s="227"/>
      <c r="BN22" s="227"/>
      <c r="BO22" s="227"/>
      <c r="BP22" s="227"/>
      <c r="BQ22" s="227" t="s">
        <v>520</v>
      </c>
      <c r="BR22" s="227" t="str">
        <f t="shared" si="1"/>
        <v>اسماء محمد سعيد عوض</v>
      </c>
      <c r="BS22" s="227">
        <v>1570.1</v>
      </c>
      <c r="BT22" s="227"/>
      <c r="BU22" s="227"/>
      <c r="BV22" s="227"/>
      <c r="BW22" s="227"/>
      <c r="BX22" s="227"/>
      <c r="BY22" s="227"/>
      <c r="BZ22" s="227"/>
      <c r="CA22" s="227"/>
      <c r="CB22" s="227">
        <v>85</v>
      </c>
      <c r="CC22" s="227"/>
      <c r="CD22" s="227"/>
      <c r="CE22" s="227"/>
      <c r="CF22" s="227"/>
      <c r="CG22" s="227"/>
      <c r="CH22" s="227"/>
      <c r="CI22" s="227"/>
      <c r="CJ22" s="227"/>
      <c r="CK22" s="227"/>
      <c r="CL22" s="227"/>
      <c r="CM22" s="227"/>
    </row>
    <row r="23" spans="1:91" s="68" customFormat="1">
      <c r="A23" s="184">
        <f t="shared" si="0"/>
        <v>3012</v>
      </c>
      <c r="B23" s="225">
        <v>3</v>
      </c>
      <c r="C23" s="226">
        <v>12</v>
      </c>
      <c r="D23" s="227" t="s">
        <v>66</v>
      </c>
      <c r="E23" s="237"/>
      <c r="F23" s="227"/>
      <c r="G23" s="227"/>
      <c r="H23" s="245"/>
      <c r="I23" s="227"/>
      <c r="J23" s="227"/>
      <c r="K23" s="227"/>
      <c r="L23" s="241"/>
      <c r="M23" s="227"/>
      <c r="N23" s="227"/>
      <c r="O23" s="227">
        <v>419.59</v>
      </c>
      <c r="P23" s="227">
        <v>22.08</v>
      </c>
      <c r="Q23" s="227">
        <v>39.130000000000003</v>
      </c>
      <c r="R23" s="227">
        <v>45.28</v>
      </c>
      <c r="S23" s="227">
        <v>38.92</v>
      </c>
      <c r="T23" s="227">
        <v>39.42</v>
      </c>
      <c r="U23" s="227"/>
      <c r="V23" s="227">
        <v>6</v>
      </c>
      <c r="W23" s="227">
        <v>4</v>
      </c>
      <c r="X23" s="227">
        <v>15</v>
      </c>
      <c r="Y23" s="227">
        <v>0</v>
      </c>
      <c r="Z23" s="227">
        <v>400</v>
      </c>
      <c r="AA23" s="227">
        <v>0</v>
      </c>
      <c r="AB23" s="227"/>
      <c r="AC23" s="227">
        <v>0</v>
      </c>
      <c r="AD23" s="227">
        <v>10</v>
      </c>
      <c r="AE23" s="227">
        <v>15</v>
      </c>
      <c r="AF23" s="227">
        <v>0</v>
      </c>
      <c r="AG23" s="227">
        <v>0</v>
      </c>
      <c r="AH23" s="227">
        <v>0</v>
      </c>
      <c r="AI23" s="227"/>
      <c r="AJ23" s="227">
        <f t="shared" si="2"/>
        <v>0</v>
      </c>
      <c r="AK23" s="227">
        <v>4.2</v>
      </c>
      <c r="AL23" s="227">
        <v>1.7</v>
      </c>
      <c r="AM23" s="227"/>
      <c r="AN23" s="227"/>
      <c r="AO23" s="227">
        <v>1.2</v>
      </c>
      <c r="AP23" s="227"/>
      <c r="AQ23" s="227"/>
      <c r="AR23" s="227"/>
      <c r="AS23" s="227"/>
      <c r="AT23" s="227"/>
      <c r="AU23" s="227"/>
      <c r="AV23" s="227"/>
      <c r="AW23" s="227"/>
      <c r="AX23" s="227"/>
      <c r="AY23" s="227"/>
      <c r="AZ23" s="227"/>
      <c r="BA23" s="227"/>
      <c r="BB23" s="227"/>
      <c r="BC23" s="227">
        <v>17</v>
      </c>
      <c r="BD23" s="227">
        <v>17.100000000000001</v>
      </c>
      <c r="BE23" s="227">
        <v>25.8</v>
      </c>
      <c r="BF23" s="227"/>
      <c r="BG23" s="227"/>
      <c r="BH23" s="227"/>
      <c r="BI23" s="227"/>
      <c r="BJ23" s="227"/>
      <c r="BK23" s="227"/>
      <c r="BL23" s="227"/>
      <c r="BM23" s="227"/>
      <c r="BN23" s="227"/>
      <c r="BO23" s="227"/>
      <c r="BP23" s="227"/>
      <c r="BQ23" s="227" t="s">
        <v>460</v>
      </c>
      <c r="BR23" s="227" t="str">
        <f t="shared" si="1"/>
        <v>اشرف السيد احمد</v>
      </c>
      <c r="BS23" s="227">
        <v>2880.24</v>
      </c>
      <c r="BT23" s="227">
        <v>30</v>
      </c>
      <c r="BU23" s="227">
        <v>133.13999999999999</v>
      </c>
      <c r="BV23" s="227">
        <v>0</v>
      </c>
      <c r="BW23" s="227">
        <v>0</v>
      </c>
      <c r="BX23" s="227">
        <v>20.28</v>
      </c>
      <c r="BY23" s="227">
        <v>0</v>
      </c>
      <c r="BZ23" s="227">
        <v>0</v>
      </c>
      <c r="CA23" s="227">
        <v>0</v>
      </c>
      <c r="CB23" s="227">
        <v>24</v>
      </c>
      <c r="CC23" s="227"/>
      <c r="CD23" s="227"/>
      <c r="CE23" s="227"/>
      <c r="CF23" s="227"/>
      <c r="CG23" s="227"/>
      <c r="CH23" s="227"/>
      <c r="CI23" s="227"/>
      <c r="CJ23" s="227"/>
      <c r="CK23" s="227"/>
      <c r="CL23" s="227"/>
      <c r="CM23" s="227"/>
    </row>
    <row r="24" spans="1:91" s="68" customFormat="1">
      <c r="A24" s="184">
        <f t="shared" si="0"/>
        <v>3013</v>
      </c>
      <c r="B24" s="225">
        <v>3</v>
      </c>
      <c r="C24" s="226">
        <v>13</v>
      </c>
      <c r="D24" s="227" t="s">
        <v>74</v>
      </c>
      <c r="E24" s="237"/>
      <c r="F24" s="227"/>
      <c r="G24" s="227"/>
      <c r="H24" s="245"/>
      <c r="I24" s="227"/>
      <c r="J24" s="227"/>
      <c r="K24" s="227"/>
      <c r="L24" s="241"/>
      <c r="M24" s="227"/>
      <c r="N24" s="227"/>
      <c r="O24" s="227">
        <v>370.63</v>
      </c>
      <c r="P24" s="227">
        <v>18.96</v>
      </c>
      <c r="Q24" s="227">
        <v>33.54</v>
      </c>
      <c r="R24" s="227">
        <v>39.54</v>
      </c>
      <c r="S24" s="227">
        <v>33.81</v>
      </c>
      <c r="T24" s="227">
        <v>34.81</v>
      </c>
      <c r="U24" s="227"/>
      <c r="V24" s="227">
        <v>2</v>
      </c>
      <c r="W24" s="227">
        <v>4</v>
      </c>
      <c r="X24" s="227">
        <v>15</v>
      </c>
      <c r="Y24" s="227">
        <v>0</v>
      </c>
      <c r="Z24" s="227">
        <v>400</v>
      </c>
      <c r="AA24" s="227">
        <v>0</v>
      </c>
      <c r="AB24" s="227"/>
      <c r="AC24" s="227">
        <v>0</v>
      </c>
      <c r="AD24" s="227">
        <v>10</v>
      </c>
      <c r="AE24" s="227">
        <v>15</v>
      </c>
      <c r="AF24" s="227">
        <v>0</v>
      </c>
      <c r="AG24" s="227">
        <v>0</v>
      </c>
      <c r="AH24" s="227">
        <v>0</v>
      </c>
      <c r="AI24" s="227"/>
      <c r="AJ24" s="227">
        <f t="shared" si="2"/>
        <v>0</v>
      </c>
      <c r="AK24" s="227">
        <v>4.2</v>
      </c>
      <c r="AL24" s="227">
        <v>1.7</v>
      </c>
      <c r="AM24" s="227"/>
      <c r="AN24" s="227"/>
      <c r="AO24" s="227">
        <v>0.6</v>
      </c>
      <c r="AP24" s="227"/>
      <c r="AQ24" s="227"/>
      <c r="AR24" s="227"/>
      <c r="AS24" s="227">
        <v>0</v>
      </c>
      <c r="AT24" s="227">
        <v>0</v>
      </c>
      <c r="AU24" s="227"/>
      <c r="AV24" s="227"/>
      <c r="AW24" s="227"/>
      <c r="AX24" s="227"/>
      <c r="AY24" s="227"/>
      <c r="AZ24" s="227"/>
      <c r="BA24" s="227">
        <v>40</v>
      </c>
      <c r="BB24" s="227"/>
      <c r="BC24" s="227">
        <v>17</v>
      </c>
      <c r="BD24" s="227">
        <v>0</v>
      </c>
      <c r="BE24" s="227">
        <v>0</v>
      </c>
      <c r="BF24" s="227"/>
      <c r="BG24" s="227"/>
      <c r="BH24" s="227"/>
      <c r="BI24" s="227"/>
      <c r="BJ24" s="227"/>
      <c r="BK24" s="227"/>
      <c r="BL24" s="227"/>
      <c r="BM24" s="227"/>
      <c r="BN24" s="227"/>
      <c r="BO24" s="227"/>
      <c r="BP24" s="227"/>
      <c r="BQ24" s="227" t="s">
        <v>468</v>
      </c>
      <c r="BR24" s="227" t="str">
        <f t="shared" si="1"/>
        <v>امانى السيد على احمد</v>
      </c>
      <c r="BS24" s="227">
        <v>2538.98</v>
      </c>
      <c r="BT24" s="227">
        <v>30</v>
      </c>
      <c r="BU24" s="227">
        <v>117.31</v>
      </c>
      <c r="BV24" s="227">
        <v>0</v>
      </c>
      <c r="BW24" s="227">
        <v>0</v>
      </c>
      <c r="BX24" s="227">
        <v>17.84</v>
      </c>
      <c r="BY24" s="227">
        <v>0</v>
      </c>
      <c r="BZ24" s="227">
        <v>0</v>
      </c>
      <c r="CA24" s="227">
        <v>0</v>
      </c>
      <c r="CB24" s="227">
        <v>32</v>
      </c>
      <c r="CC24" s="227"/>
      <c r="CD24" s="227"/>
      <c r="CE24" s="227"/>
      <c r="CF24" s="227"/>
      <c r="CG24" s="227"/>
      <c r="CH24" s="227"/>
      <c r="CI24" s="227"/>
      <c r="CJ24" s="227"/>
      <c r="CK24" s="227"/>
      <c r="CL24" s="227"/>
      <c r="CM24" s="227"/>
    </row>
    <row r="25" spans="1:91" s="68" customFormat="1">
      <c r="A25" s="184">
        <f t="shared" si="0"/>
        <v>3014</v>
      </c>
      <c r="B25" s="225">
        <v>3</v>
      </c>
      <c r="C25" s="226">
        <v>14</v>
      </c>
      <c r="D25" s="227" t="s">
        <v>90</v>
      </c>
      <c r="E25" s="237"/>
      <c r="F25" s="227"/>
      <c r="G25" s="227"/>
      <c r="H25" s="245"/>
      <c r="I25" s="227"/>
      <c r="J25" s="227"/>
      <c r="K25" s="227"/>
      <c r="L25" s="241"/>
      <c r="M25" s="227"/>
      <c r="N25" s="227"/>
      <c r="O25" s="227">
        <v>277.11</v>
      </c>
      <c r="P25" s="227">
        <v>12.76</v>
      </c>
      <c r="Q25" s="227">
        <v>23.94</v>
      </c>
      <c r="R25" s="227">
        <v>30.24</v>
      </c>
      <c r="S25" s="227">
        <v>25.69</v>
      </c>
      <c r="T25" s="227">
        <v>26.09</v>
      </c>
      <c r="U25" s="227">
        <v>0</v>
      </c>
      <c r="V25" s="227">
        <v>2</v>
      </c>
      <c r="W25" s="227">
        <v>4</v>
      </c>
      <c r="X25" s="227">
        <v>15</v>
      </c>
      <c r="Y25" s="227">
        <v>0</v>
      </c>
      <c r="Z25" s="227">
        <v>400</v>
      </c>
      <c r="AA25" s="227">
        <v>0</v>
      </c>
      <c r="AB25" s="227"/>
      <c r="AC25" s="227">
        <v>0</v>
      </c>
      <c r="AD25" s="227">
        <v>10</v>
      </c>
      <c r="AE25" s="227">
        <v>15</v>
      </c>
      <c r="AF25" s="227">
        <v>0</v>
      </c>
      <c r="AG25" s="227">
        <v>0</v>
      </c>
      <c r="AH25" s="227">
        <v>0</v>
      </c>
      <c r="AI25" s="227"/>
      <c r="AJ25" s="227">
        <f t="shared" si="2"/>
        <v>0</v>
      </c>
      <c r="AK25" s="227">
        <v>4.2</v>
      </c>
      <c r="AL25" s="227">
        <v>1.7</v>
      </c>
      <c r="AM25" s="227"/>
      <c r="AN25" s="227"/>
      <c r="AO25" s="227"/>
      <c r="AP25" s="227"/>
      <c r="AQ25" s="227"/>
      <c r="AR25" s="227"/>
      <c r="AS25" s="227">
        <v>0</v>
      </c>
      <c r="AT25" s="227"/>
      <c r="AU25" s="227">
        <v>0</v>
      </c>
      <c r="AV25" s="227">
        <v>0</v>
      </c>
      <c r="AW25" s="227"/>
      <c r="AX25" s="227">
        <v>0</v>
      </c>
      <c r="AY25" s="227">
        <v>0</v>
      </c>
      <c r="AZ25" s="227">
        <v>0</v>
      </c>
      <c r="BA25" s="227">
        <v>40</v>
      </c>
      <c r="BB25" s="227"/>
      <c r="BC25" s="227">
        <v>17</v>
      </c>
      <c r="BD25" s="227">
        <v>11.7</v>
      </c>
      <c r="BE25" s="227">
        <v>16.63</v>
      </c>
      <c r="BF25" s="227">
        <v>0</v>
      </c>
      <c r="BG25" s="227"/>
      <c r="BH25" s="227"/>
      <c r="BI25" s="227"/>
      <c r="BJ25" s="227"/>
      <c r="BK25" s="227"/>
      <c r="BL25" s="227"/>
      <c r="BM25" s="227"/>
      <c r="BN25" s="227"/>
      <c r="BO25" s="227"/>
      <c r="BP25" s="227"/>
      <c r="BQ25" s="227" t="s">
        <v>484</v>
      </c>
      <c r="BR25" s="227" t="str">
        <f t="shared" si="1"/>
        <v>امانى رمضان محمود محمد</v>
      </c>
      <c r="BS25" s="227">
        <v>1965.68</v>
      </c>
      <c r="BT25" s="227"/>
      <c r="BU25" s="227"/>
      <c r="BV25" s="227"/>
      <c r="BW25" s="227"/>
      <c r="BX25" s="227"/>
      <c r="BY25" s="227"/>
      <c r="BZ25" s="227"/>
      <c r="CA25" s="227"/>
      <c r="CB25" s="227">
        <v>48</v>
      </c>
      <c r="CC25" s="227"/>
      <c r="CD25" s="227"/>
      <c r="CE25" s="227"/>
      <c r="CF25" s="227"/>
      <c r="CG25" s="227"/>
      <c r="CH25" s="227"/>
      <c r="CI25" s="227"/>
      <c r="CJ25" s="227"/>
      <c r="CK25" s="227"/>
      <c r="CL25" s="227"/>
      <c r="CM25" s="227"/>
    </row>
    <row r="26" spans="1:91" s="68" customFormat="1">
      <c r="A26" s="184">
        <f t="shared" si="0"/>
        <v>3015</v>
      </c>
      <c r="B26" s="225">
        <v>3</v>
      </c>
      <c r="C26" s="226">
        <v>15</v>
      </c>
      <c r="D26" s="227" t="s">
        <v>73</v>
      </c>
      <c r="E26" s="237"/>
      <c r="F26" s="227"/>
      <c r="G26" s="227"/>
      <c r="H26" s="245"/>
      <c r="I26" s="227"/>
      <c r="J26" s="227"/>
      <c r="K26" s="227"/>
      <c r="L26" s="241"/>
      <c r="M26" s="227"/>
      <c r="N26" s="227"/>
      <c r="O26" s="227">
        <v>370.63</v>
      </c>
      <c r="P26" s="227">
        <v>18.96</v>
      </c>
      <c r="Q26" s="227">
        <v>33.54</v>
      </c>
      <c r="R26" s="227">
        <v>39.54</v>
      </c>
      <c r="S26" s="227">
        <v>33.81</v>
      </c>
      <c r="T26" s="227">
        <v>34.81</v>
      </c>
      <c r="U26" s="227"/>
      <c r="V26" s="227">
        <v>2</v>
      </c>
      <c r="W26" s="227">
        <v>4</v>
      </c>
      <c r="X26" s="227">
        <v>15</v>
      </c>
      <c r="Y26" s="227">
        <v>0</v>
      </c>
      <c r="Z26" s="227">
        <v>400</v>
      </c>
      <c r="AA26" s="227">
        <v>0</v>
      </c>
      <c r="AB26" s="227"/>
      <c r="AC26" s="227">
        <v>0</v>
      </c>
      <c r="AD26" s="227">
        <v>10</v>
      </c>
      <c r="AE26" s="227">
        <v>15</v>
      </c>
      <c r="AF26" s="227">
        <v>0</v>
      </c>
      <c r="AG26" s="227">
        <v>0</v>
      </c>
      <c r="AH26" s="227">
        <v>0</v>
      </c>
      <c r="AI26" s="227"/>
      <c r="AJ26" s="227">
        <f t="shared" si="2"/>
        <v>0</v>
      </c>
      <c r="AK26" s="227">
        <v>4.2</v>
      </c>
      <c r="AL26" s="227">
        <v>1.7</v>
      </c>
      <c r="AM26" s="227"/>
      <c r="AN26" s="227"/>
      <c r="AO26" s="227">
        <v>0.6</v>
      </c>
      <c r="AP26" s="227"/>
      <c r="AQ26" s="227"/>
      <c r="AR26" s="227"/>
      <c r="AS26" s="227">
        <v>0</v>
      </c>
      <c r="AT26" s="227">
        <v>0</v>
      </c>
      <c r="AU26" s="227"/>
      <c r="AV26" s="227"/>
      <c r="AW26" s="227"/>
      <c r="AX26" s="227"/>
      <c r="AY26" s="227"/>
      <c r="AZ26" s="227"/>
      <c r="BA26" s="227">
        <v>40</v>
      </c>
      <c r="BB26" s="227"/>
      <c r="BC26" s="227">
        <v>17</v>
      </c>
      <c r="BD26" s="227">
        <v>0</v>
      </c>
      <c r="BE26" s="227">
        <v>0</v>
      </c>
      <c r="BF26" s="227"/>
      <c r="BG26" s="227"/>
      <c r="BH26" s="227"/>
      <c r="BI26" s="227"/>
      <c r="BJ26" s="227"/>
      <c r="BK26" s="227"/>
      <c r="BL26" s="227"/>
      <c r="BM26" s="227"/>
      <c r="BN26" s="227"/>
      <c r="BO26" s="227"/>
      <c r="BP26" s="227"/>
      <c r="BQ26" s="227" t="s">
        <v>467</v>
      </c>
      <c r="BR26" s="227" t="str">
        <f t="shared" si="1"/>
        <v>امانى عبدالله محمد</v>
      </c>
      <c r="BS26" s="227">
        <v>2538.98</v>
      </c>
      <c r="BT26" s="227">
        <v>30</v>
      </c>
      <c r="BU26" s="227">
        <v>117.31</v>
      </c>
      <c r="BV26" s="227">
        <v>0</v>
      </c>
      <c r="BW26" s="227">
        <v>0</v>
      </c>
      <c r="BX26" s="227">
        <v>17.84</v>
      </c>
      <c r="BY26" s="227">
        <v>0</v>
      </c>
      <c r="BZ26" s="227">
        <v>0</v>
      </c>
      <c r="CA26" s="227">
        <v>0</v>
      </c>
      <c r="CB26" s="227">
        <v>31</v>
      </c>
      <c r="CC26" s="227"/>
      <c r="CD26" s="227"/>
      <c r="CE26" s="227"/>
      <c r="CF26" s="227"/>
      <c r="CG26" s="227"/>
      <c r="CH26" s="227"/>
      <c r="CI26" s="227"/>
      <c r="CJ26" s="227"/>
      <c r="CK26" s="227"/>
      <c r="CL26" s="227"/>
      <c r="CM26" s="227"/>
    </row>
    <row r="27" spans="1:91" s="68" customFormat="1">
      <c r="A27" s="184">
        <f t="shared" si="0"/>
        <v>3016</v>
      </c>
      <c r="B27" s="225">
        <v>3</v>
      </c>
      <c r="C27" s="226">
        <v>16</v>
      </c>
      <c r="D27" s="227" t="s">
        <v>252</v>
      </c>
      <c r="E27" s="237"/>
      <c r="F27" s="227"/>
      <c r="G27" s="227"/>
      <c r="H27" s="245"/>
      <c r="I27" s="227"/>
      <c r="J27" s="227"/>
      <c r="K27" s="227"/>
      <c r="L27" s="241"/>
      <c r="M27" s="227"/>
      <c r="N27" s="227"/>
      <c r="O27" s="227">
        <v>212.5</v>
      </c>
      <c r="P27" s="227">
        <v>3.8</v>
      </c>
      <c r="Q27" s="227">
        <v>5.7</v>
      </c>
      <c r="R27" s="227">
        <v>5.7</v>
      </c>
      <c r="S27" s="227">
        <v>3.8</v>
      </c>
      <c r="T27" s="227">
        <v>20.87</v>
      </c>
      <c r="U27" s="227"/>
      <c r="V27" s="227">
        <v>2</v>
      </c>
      <c r="W27" s="227">
        <v>4</v>
      </c>
      <c r="X27" s="227">
        <v>10</v>
      </c>
      <c r="Y27" s="227"/>
      <c r="Z27" s="227">
        <v>400</v>
      </c>
      <c r="AA27" s="227"/>
      <c r="AB27" s="227"/>
      <c r="AC27" s="227"/>
      <c r="AD27" s="227">
        <v>10</v>
      </c>
      <c r="AE27" s="227">
        <v>15</v>
      </c>
      <c r="AF27" s="227"/>
      <c r="AG27" s="227"/>
      <c r="AH27" s="227"/>
      <c r="AI27" s="227"/>
      <c r="AJ27" s="227">
        <f t="shared" si="2"/>
        <v>0</v>
      </c>
      <c r="AK27" s="227">
        <v>4.2</v>
      </c>
      <c r="AL27" s="227">
        <v>1.7</v>
      </c>
      <c r="AM27" s="227"/>
      <c r="AN27" s="227"/>
      <c r="AO27" s="227"/>
      <c r="AP27" s="227"/>
      <c r="AQ27" s="227"/>
      <c r="AR27" s="227"/>
      <c r="AS27" s="227"/>
      <c r="AT27" s="227"/>
      <c r="AU27" s="227"/>
      <c r="AV27" s="227"/>
      <c r="AW27" s="227"/>
      <c r="AX27" s="227"/>
      <c r="AY27" s="227"/>
      <c r="AZ27" s="227"/>
      <c r="BA27" s="227">
        <v>40</v>
      </c>
      <c r="BB27" s="227"/>
      <c r="BC27" s="227"/>
      <c r="BD27" s="227"/>
      <c r="BE27" s="227"/>
      <c r="BF27" s="227"/>
      <c r="BG27" s="227"/>
      <c r="BH27" s="227"/>
      <c r="BI27" s="227"/>
      <c r="BJ27" s="227"/>
      <c r="BK27" s="227"/>
      <c r="BL27" s="227"/>
      <c r="BM27" s="227"/>
      <c r="BN27" s="227">
        <v>225.5</v>
      </c>
      <c r="BO27" s="227"/>
      <c r="BP27" s="227">
        <v>6.3</v>
      </c>
      <c r="BQ27" s="227">
        <v>30.06</v>
      </c>
      <c r="BR27" s="227" t="str">
        <f t="shared" si="1"/>
        <v>اميرة محمد كامل</v>
      </c>
      <c r="BS27" s="227">
        <v>21.93</v>
      </c>
      <c r="BT27" s="227"/>
      <c r="BU27" s="227"/>
      <c r="BV27" s="227"/>
      <c r="BW27" s="227"/>
      <c r="BX27" s="227"/>
      <c r="BY27" s="227"/>
      <c r="BZ27" s="227"/>
      <c r="CA27" s="227"/>
      <c r="CB27" s="227">
        <v>205</v>
      </c>
      <c r="CC27" s="227"/>
      <c r="CD27" s="227"/>
      <c r="CE27" s="227"/>
      <c r="CF27" s="227"/>
      <c r="CG27" s="227"/>
      <c r="CH27" s="227"/>
      <c r="CI27" s="227"/>
      <c r="CJ27" s="227"/>
      <c r="CK27" s="227"/>
      <c r="CL27" s="227"/>
      <c r="CM27" s="227"/>
    </row>
    <row r="28" spans="1:91" s="68" customFormat="1">
      <c r="A28" s="184">
        <f t="shared" si="0"/>
        <v>3017</v>
      </c>
      <c r="B28" s="225">
        <v>3</v>
      </c>
      <c r="C28" s="226">
        <v>17</v>
      </c>
      <c r="D28" s="227" t="s">
        <v>136</v>
      </c>
      <c r="E28" s="237"/>
      <c r="F28" s="227"/>
      <c r="G28" s="227"/>
      <c r="H28" s="245"/>
      <c r="I28" s="227"/>
      <c r="J28" s="227"/>
      <c r="K28" s="227"/>
      <c r="L28" s="241"/>
      <c r="M28" s="227"/>
      <c r="N28" s="227"/>
      <c r="O28" s="227">
        <v>212.5</v>
      </c>
      <c r="P28" s="227">
        <v>3.8</v>
      </c>
      <c r="Q28" s="227">
        <v>5.7</v>
      </c>
      <c r="R28" s="227">
        <v>5.7</v>
      </c>
      <c r="S28" s="227">
        <v>3.8</v>
      </c>
      <c r="T28" s="227">
        <v>20.87</v>
      </c>
      <c r="U28" s="227">
        <v>0</v>
      </c>
      <c r="V28" s="227">
        <v>2</v>
      </c>
      <c r="W28" s="227">
        <v>4</v>
      </c>
      <c r="X28" s="227">
        <v>10</v>
      </c>
      <c r="Y28" s="227">
        <v>0</v>
      </c>
      <c r="Z28" s="227">
        <v>400</v>
      </c>
      <c r="AA28" s="227">
        <v>0</v>
      </c>
      <c r="AB28" s="227"/>
      <c r="AC28" s="227">
        <v>0</v>
      </c>
      <c r="AD28" s="227">
        <v>10</v>
      </c>
      <c r="AE28" s="227">
        <v>15</v>
      </c>
      <c r="AF28" s="227">
        <v>0</v>
      </c>
      <c r="AG28" s="227">
        <v>0</v>
      </c>
      <c r="AH28" s="227">
        <v>0</v>
      </c>
      <c r="AI28" s="227"/>
      <c r="AJ28" s="227">
        <f t="shared" si="2"/>
        <v>0</v>
      </c>
      <c r="AK28" s="227">
        <v>4.2</v>
      </c>
      <c r="AL28" s="227">
        <v>1.7</v>
      </c>
      <c r="AM28" s="227"/>
      <c r="AN28" s="227"/>
      <c r="AO28" s="227"/>
      <c r="AP28" s="227"/>
      <c r="AQ28" s="227"/>
      <c r="AR28" s="227"/>
      <c r="AS28" s="227">
        <v>0</v>
      </c>
      <c r="AT28" s="227">
        <v>0</v>
      </c>
      <c r="AU28" s="227">
        <v>0</v>
      </c>
      <c r="AV28" s="227">
        <v>0</v>
      </c>
      <c r="AW28" s="227"/>
      <c r="AX28" s="227">
        <v>0</v>
      </c>
      <c r="AY28" s="227">
        <v>0</v>
      </c>
      <c r="AZ28" s="227">
        <v>0</v>
      </c>
      <c r="BA28" s="227">
        <v>40</v>
      </c>
      <c r="BB28" s="227"/>
      <c r="BC28" s="227">
        <v>17</v>
      </c>
      <c r="BD28" s="227">
        <v>0</v>
      </c>
      <c r="BE28" s="227">
        <v>0</v>
      </c>
      <c r="BF28" s="227">
        <v>0</v>
      </c>
      <c r="BG28" s="227"/>
      <c r="BH28" s="227"/>
      <c r="BI28" s="227"/>
      <c r="BJ28" s="227"/>
      <c r="BK28" s="227"/>
      <c r="BL28" s="227"/>
      <c r="BM28" s="227"/>
      <c r="BN28" s="227"/>
      <c r="BO28" s="227"/>
      <c r="BP28" s="227"/>
      <c r="BQ28" s="227" t="s">
        <v>529</v>
      </c>
      <c r="BR28" s="227" t="str">
        <f t="shared" si="1"/>
        <v>اميره السيد اسماعيل</v>
      </c>
      <c r="BS28" s="227">
        <v>1570.1</v>
      </c>
      <c r="BT28" s="227"/>
      <c r="BU28" s="227"/>
      <c r="BV28" s="227"/>
      <c r="BW28" s="227"/>
      <c r="BX28" s="227"/>
      <c r="BY28" s="227"/>
      <c r="BZ28" s="227"/>
      <c r="CA28" s="227"/>
      <c r="CB28" s="227">
        <v>94</v>
      </c>
      <c r="CC28" s="227"/>
      <c r="CD28" s="227"/>
      <c r="CE28" s="227"/>
      <c r="CF28" s="227"/>
      <c r="CG28" s="227"/>
      <c r="CH28" s="227"/>
      <c r="CI28" s="227"/>
      <c r="CJ28" s="227"/>
      <c r="CK28" s="227"/>
      <c r="CL28" s="227"/>
      <c r="CM28" s="227"/>
    </row>
    <row r="29" spans="1:91" s="68" customFormat="1">
      <c r="A29" s="184">
        <f t="shared" si="0"/>
        <v>3018</v>
      </c>
      <c r="B29" s="225">
        <v>3</v>
      </c>
      <c r="C29" s="226">
        <v>18</v>
      </c>
      <c r="D29" s="227" t="s">
        <v>87</v>
      </c>
      <c r="E29" s="237"/>
      <c r="F29" s="227"/>
      <c r="G29" s="227"/>
      <c r="H29" s="245"/>
      <c r="I29" s="227"/>
      <c r="J29" s="227"/>
      <c r="K29" s="227"/>
      <c r="L29" s="241"/>
      <c r="M29" s="227"/>
      <c r="N29" s="227"/>
      <c r="O29" s="227">
        <v>284.20999999999998</v>
      </c>
      <c r="P29" s="227">
        <v>12.96</v>
      </c>
      <c r="Q29" s="227">
        <v>25.14</v>
      </c>
      <c r="R29" s="227">
        <v>31.14</v>
      </c>
      <c r="S29" s="227">
        <v>26.38</v>
      </c>
      <c r="T29" s="227">
        <v>26.78</v>
      </c>
      <c r="U29" s="227">
        <v>0</v>
      </c>
      <c r="V29" s="227">
        <v>2</v>
      </c>
      <c r="W29" s="227">
        <v>4</v>
      </c>
      <c r="X29" s="227">
        <v>15</v>
      </c>
      <c r="Y29" s="227">
        <v>0</v>
      </c>
      <c r="Z29" s="227">
        <v>400</v>
      </c>
      <c r="AA29" s="227">
        <v>0</v>
      </c>
      <c r="AB29" s="227"/>
      <c r="AC29" s="227">
        <v>0</v>
      </c>
      <c r="AD29" s="227">
        <v>10</v>
      </c>
      <c r="AE29" s="227">
        <v>15</v>
      </c>
      <c r="AF29" s="227">
        <v>0</v>
      </c>
      <c r="AG29" s="227">
        <v>0</v>
      </c>
      <c r="AH29" s="227">
        <v>0</v>
      </c>
      <c r="AI29" s="227"/>
      <c r="AJ29" s="227">
        <f t="shared" si="2"/>
        <v>0</v>
      </c>
      <c r="AK29" s="227">
        <v>4.2</v>
      </c>
      <c r="AL29" s="227">
        <v>1.7</v>
      </c>
      <c r="AM29" s="227"/>
      <c r="AN29" s="227"/>
      <c r="AO29" s="227">
        <v>0.6</v>
      </c>
      <c r="AP29" s="227"/>
      <c r="AQ29" s="227"/>
      <c r="AR29" s="227"/>
      <c r="AS29" s="227">
        <v>0</v>
      </c>
      <c r="AT29" s="227">
        <v>0</v>
      </c>
      <c r="AU29" s="227">
        <v>0</v>
      </c>
      <c r="AV29" s="227">
        <v>0</v>
      </c>
      <c r="AW29" s="227"/>
      <c r="AX29" s="227">
        <v>0</v>
      </c>
      <c r="AY29" s="227">
        <v>0</v>
      </c>
      <c r="AZ29" s="227">
        <v>0</v>
      </c>
      <c r="BA29" s="227">
        <v>40</v>
      </c>
      <c r="BB29" s="227"/>
      <c r="BC29" s="227">
        <v>17</v>
      </c>
      <c r="BD29" s="227">
        <v>11.8</v>
      </c>
      <c r="BE29" s="227">
        <v>17.079999999999998</v>
      </c>
      <c r="BF29" s="227">
        <v>0</v>
      </c>
      <c r="BG29" s="227"/>
      <c r="BH29" s="227"/>
      <c r="BI29" s="227"/>
      <c r="BJ29" s="227"/>
      <c r="BK29" s="227"/>
      <c r="BL29" s="227"/>
      <c r="BM29" s="227"/>
      <c r="BN29" s="227"/>
      <c r="BO29" s="227"/>
      <c r="BP29" s="227"/>
      <c r="BQ29" s="227" t="s">
        <v>481</v>
      </c>
      <c r="BR29" s="227" t="str">
        <f t="shared" si="1"/>
        <v>اميره ثروت عبد العظيم</v>
      </c>
      <c r="BS29" s="227">
        <v>2009.16</v>
      </c>
      <c r="BT29" s="227"/>
      <c r="BU29" s="227"/>
      <c r="BV29" s="227"/>
      <c r="BW29" s="227"/>
      <c r="BX29" s="227"/>
      <c r="BY29" s="227"/>
      <c r="BZ29" s="227"/>
      <c r="CA29" s="227"/>
      <c r="CB29" s="227">
        <v>45</v>
      </c>
      <c r="CC29" s="227"/>
      <c r="CD29" s="227"/>
      <c r="CE29" s="227"/>
      <c r="CF29" s="227"/>
      <c r="CG29" s="227"/>
      <c r="CH29" s="227"/>
      <c r="CI29" s="227"/>
      <c r="CJ29" s="227"/>
      <c r="CK29" s="227"/>
      <c r="CL29" s="227"/>
      <c r="CM29" s="227"/>
    </row>
    <row r="30" spans="1:91" s="68" customFormat="1">
      <c r="A30" s="184">
        <f t="shared" si="0"/>
        <v>3019</v>
      </c>
      <c r="B30" s="225">
        <v>3</v>
      </c>
      <c r="C30" s="226">
        <v>19</v>
      </c>
      <c r="D30" s="227" t="s">
        <v>96</v>
      </c>
      <c r="E30" s="237"/>
      <c r="F30" s="227"/>
      <c r="G30" s="227"/>
      <c r="H30" s="245"/>
      <c r="I30" s="227"/>
      <c r="J30" s="227"/>
      <c r="K30" s="227"/>
      <c r="L30" s="241"/>
      <c r="M30" s="227"/>
      <c r="N30" s="227"/>
      <c r="O30" s="227">
        <v>220.5</v>
      </c>
      <c r="P30" s="227">
        <v>3.8</v>
      </c>
      <c r="Q30" s="227">
        <v>23.34</v>
      </c>
      <c r="R30" s="227">
        <v>28.74</v>
      </c>
      <c r="S30" s="227">
        <v>20.87</v>
      </c>
      <c r="T30" s="227">
        <v>21.07</v>
      </c>
      <c r="U30" s="227">
        <v>0</v>
      </c>
      <c r="V30" s="227">
        <v>2</v>
      </c>
      <c r="W30" s="227">
        <v>4</v>
      </c>
      <c r="X30" s="227">
        <v>10</v>
      </c>
      <c r="Y30" s="227">
        <v>0</v>
      </c>
      <c r="Z30" s="227">
        <v>400</v>
      </c>
      <c r="AA30" s="227">
        <v>0</v>
      </c>
      <c r="AB30" s="227"/>
      <c r="AC30" s="227">
        <v>0</v>
      </c>
      <c r="AD30" s="227">
        <v>10</v>
      </c>
      <c r="AE30" s="227">
        <v>15</v>
      </c>
      <c r="AF30" s="227">
        <v>0</v>
      </c>
      <c r="AG30" s="227">
        <v>0</v>
      </c>
      <c r="AH30" s="227">
        <v>0</v>
      </c>
      <c r="AI30" s="227"/>
      <c r="AJ30" s="227">
        <f t="shared" si="2"/>
        <v>0</v>
      </c>
      <c r="AK30" s="227">
        <v>4.2</v>
      </c>
      <c r="AL30" s="227">
        <v>1.7</v>
      </c>
      <c r="AM30" s="227"/>
      <c r="AN30" s="227"/>
      <c r="AO30" s="227"/>
      <c r="AP30" s="227"/>
      <c r="AQ30" s="227"/>
      <c r="AR30" s="227"/>
      <c r="AS30" s="227">
        <v>0</v>
      </c>
      <c r="AT30" s="227">
        <v>0</v>
      </c>
      <c r="AU30" s="227">
        <v>0</v>
      </c>
      <c r="AV30" s="227">
        <v>0</v>
      </c>
      <c r="AW30" s="227"/>
      <c r="AX30" s="227">
        <v>0</v>
      </c>
      <c r="AY30" s="227">
        <v>0</v>
      </c>
      <c r="AZ30" s="227">
        <v>0</v>
      </c>
      <c r="BA30" s="227">
        <v>40</v>
      </c>
      <c r="BB30" s="227"/>
      <c r="BC30" s="227">
        <v>17</v>
      </c>
      <c r="BD30" s="227">
        <v>0</v>
      </c>
      <c r="BE30" s="227">
        <v>0</v>
      </c>
      <c r="BF30" s="227">
        <v>0</v>
      </c>
      <c r="BG30" s="227"/>
      <c r="BH30" s="227"/>
      <c r="BI30" s="227"/>
      <c r="BJ30" s="227"/>
      <c r="BK30" s="227"/>
      <c r="BL30" s="227"/>
      <c r="BM30" s="227"/>
      <c r="BN30" s="227"/>
      <c r="BO30" s="227"/>
      <c r="BP30" s="227"/>
      <c r="BQ30" s="227" t="s">
        <v>490</v>
      </c>
      <c r="BR30" s="227" t="str">
        <f t="shared" si="1"/>
        <v>امينه محمود عبد الجليل</v>
      </c>
      <c r="BS30" s="227">
        <v>1301.5999999999999</v>
      </c>
      <c r="BT30" s="227"/>
      <c r="BU30" s="227"/>
      <c r="BV30" s="227"/>
      <c r="BW30" s="227"/>
      <c r="BX30" s="227"/>
      <c r="BY30" s="227"/>
      <c r="BZ30" s="227"/>
      <c r="CA30" s="227"/>
      <c r="CB30" s="227">
        <v>54</v>
      </c>
      <c r="CC30" s="227"/>
      <c r="CD30" s="227"/>
      <c r="CE30" s="227"/>
      <c r="CF30" s="227"/>
      <c r="CG30" s="227"/>
      <c r="CH30" s="227"/>
      <c r="CI30" s="227"/>
      <c r="CJ30" s="227"/>
      <c r="CK30" s="227"/>
      <c r="CL30" s="227"/>
      <c r="CM30" s="227"/>
    </row>
    <row r="31" spans="1:91" s="68" customFormat="1">
      <c r="A31" s="184">
        <f t="shared" si="0"/>
        <v>3020</v>
      </c>
      <c r="B31" s="225">
        <v>3</v>
      </c>
      <c r="C31" s="226">
        <v>20</v>
      </c>
      <c r="D31" s="227" t="s">
        <v>127</v>
      </c>
      <c r="E31" s="237"/>
      <c r="F31" s="227"/>
      <c r="G31" s="227"/>
      <c r="H31" s="245"/>
      <c r="I31" s="227"/>
      <c r="J31" s="227"/>
      <c r="K31" s="227"/>
      <c r="L31" s="241"/>
      <c r="M31" s="227"/>
      <c r="N31" s="227"/>
      <c r="O31" s="227">
        <v>212.5</v>
      </c>
      <c r="P31" s="227">
        <v>3.8</v>
      </c>
      <c r="Q31" s="227">
        <v>5.7</v>
      </c>
      <c r="R31" s="227">
        <v>5.7</v>
      </c>
      <c r="S31" s="227">
        <v>3.8</v>
      </c>
      <c r="T31" s="227">
        <v>20.87</v>
      </c>
      <c r="U31" s="227">
        <v>0</v>
      </c>
      <c r="V31" s="227">
        <v>2</v>
      </c>
      <c r="W31" s="227">
        <v>4</v>
      </c>
      <c r="X31" s="227">
        <v>10</v>
      </c>
      <c r="Y31" s="227">
        <v>0</v>
      </c>
      <c r="Z31" s="227">
        <v>400</v>
      </c>
      <c r="AA31" s="227">
        <v>0</v>
      </c>
      <c r="AB31" s="227"/>
      <c r="AC31" s="227">
        <v>0</v>
      </c>
      <c r="AD31" s="227">
        <v>10</v>
      </c>
      <c r="AE31" s="227">
        <v>15</v>
      </c>
      <c r="AF31" s="227">
        <v>0</v>
      </c>
      <c r="AG31" s="227">
        <v>0</v>
      </c>
      <c r="AH31" s="227">
        <v>0</v>
      </c>
      <c r="AI31" s="227"/>
      <c r="AJ31" s="227">
        <f t="shared" si="2"/>
        <v>0</v>
      </c>
      <c r="AK31" s="227">
        <v>4.2</v>
      </c>
      <c r="AL31" s="227">
        <v>1.7</v>
      </c>
      <c r="AM31" s="227"/>
      <c r="AN31" s="227"/>
      <c r="AO31" s="227"/>
      <c r="AP31" s="227"/>
      <c r="AQ31" s="227"/>
      <c r="AR31" s="227"/>
      <c r="AS31" s="227">
        <v>0</v>
      </c>
      <c r="AT31" s="227">
        <v>0</v>
      </c>
      <c r="AU31" s="227">
        <v>0</v>
      </c>
      <c r="AV31" s="227">
        <v>0</v>
      </c>
      <c r="AW31" s="227"/>
      <c r="AX31" s="227">
        <v>0</v>
      </c>
      <c r="AY31" s="227">
        <v>0</v>
      </c>
      <c r="AZ31" s="227">
        <v>0</v>
      </c>
      <c r="BA31" s="227">
        <v>40</v>
      </c>
      <c r="BB31" s="227"/>
      <c r="BC31" s="227">
        <v>17</v>
      </c>
      <c r="BD31" s="227">
        <v>0</v>
      </c>
      <c r="BE31" s="227">
        <v>0</v>
      </c>
      <c r="BF31" s="227">
        <v>0</v>
      </c>
      <c r="BG31" s="227"/>
      <c r="BH31" s="227"/>
      <c r="BI31" s="227"/>
      <c r="BJ31" s="227"/>
      <c r="BK31" s="227"/>
      <c r="BL31" s="227"/>
      <c r="BM31" s="227"/>
      <c r="BN31" s="227"/>
      <c r="BO31" s="227"/>
      <c r="BP31" s="227"/>
      <c r="BQ31" s="227" t="s">
        <v>519</v>
      </c>
      <c r="BR31" s="227" t="str">
        <f t="shared" si="1"/>
        <v>انجى عطالله ابراهيم</v>
      </c>
      <c r="BS31" s="227">
        <v>1570.1</v>
      </c>
      <c r="BT31" s="227"/>
      <c r="BU31" s="227"/>
      <c r="BV31" s="227"/>
      <c r="BW31" s="227"/>
      <c r="BX31" s="227"/>
      <c r="BY31" s="227"/>
      <c r="BZ31" s="227"/>
      <c r="CA31" s="227"/>
      <c r="CB31" s="227">
        <v>84</v>
      </c>
      <c r="CC31" s="227"/>
      <c r="CD31" s="227"/>
      <c r="CE31" s="227"/>
      <c r="CF31" s="227"/>
      <c r="CG31" s="227"/>
      <c r="CH31" s="227"/>
      <c r="CI31" s="227"/>
      <c r="CJ31" s="227"/>
      <c r="CK31" s="227"/>
      <c r="CL31" s="227"/>
      <c r="CM31" s="227"/>
    </row>
    <row r="32" spans="1:91" s="68" customFormat="1">
      <c r="A32" s="184">
        <f t="shared" si="0"/>
        <v>3021</v>
      </c>
      <c r="B32" s="225">
        <v>3</v>
      </c>
      <c r="C32" s="226">
        <v>21</v>
      </c>
      <c r="D32" s="227" t="s">
        <v>118</v>
      </c>
      <c r="E32" s="237"/>
      <c r="F32" s="227"/>
      <c r="G32" s="227"/>
      <c r="H32" s="245"/>
      <c r="I32" s="227"/>
      <c r="J32" s="227"/>
      <c r="K32" s="227"/>
      <c r="L32" s="241"/>
      <c r="M32" s="227"/>
      <c r="N32" s="227"/>
      <c r="O32" s="227">
        <v>212.5</v>
      </c>
      <c r="P32" s="227">
        <v>3.8</v>
      </c>
      <c r="Q32" s="227">
        <v>5.7</v>
      </c>
      <c r="R32" s="227">
        <v>5.7</v>
      </c>
      <c r="S32" s="227">
        <v>3.8</v>
      </c>
      <c r="T32" s="227">
        <v>20.87</v>
      </c>
      <c r="U32" s="227">
        <v>0</v>
      </c>
      <c r="V32" s="227">
        <v>0</v>
      </c>
      <c r="W32" s="227">
        <v>4</v>
      </c>
      <c r="X32" s="227">
        <v>10</v>
      </c>
      <c r="Y32" s="227">
        <v>0</v>
      </c>
      <c r="Z32" s="227">
        <v>400</v>
      </c>
      <c r="AA32" s="227">
        <v>0</v>
      </c>
      <c r="AB32" s="227"/>
      <c r="AC32" s="227">
        <v>0</v>
      </c>
      <c r="AD32" s="227">
        <v>10</v>
      </c>
      <c r="AE32" s="227">
        <v>15</v>
      </c>
      <c r="AF32" s="227">
        <v>0</v>
      </c>
      <c r="AG32" s="227">
        <v>0</v>
      </c>
      <c r="AH32" s="227">
        <v>0</v>
      </c>
      <c r="AI32" s="227"/>
      <c r="AJ32" s="227">
        <f t="shared" si="2"/>
        <v>0</v>
      </c>
      <c r="AK32" s="227">
        <v>4.2</v>
      </c>
      <c r="AL32" s="227">
        <v>1.7</v>
      </c>
      <c r="AM32" s="227"/>
      <c r="AN32" s="227"/>
      <c r="AO32" s="227"/>
      <c r="AP32" s="227"/>
      <c r="AQ32" s="227"/>
      <c r="AR32" s="227"/>
      <c r="AS32" s="227">
        <v>0</v>
      </c>
      <c r="AT32" s="227">
        <v>0</v>
      </c>
      <c r="AU32" s="227">
        <v>0</v>
      </c>
      <c r="AV32" s="227">
        <v>0</v>
      </c>
      <c r="AW32" s="227"/>
      <c r="AX32" s="227">
        <v>0</v>
      </c>
      <c r="AY32" s="227">
        <v>0</v>
      </c>
      <c r="AZ32" s="227">
        <v>0</v>
      </c>
      <c r="BA32" s="227">
        <v>40</v>
      </c>
      <c r="BB32" s="227"/>
      <c r="BC32" s="227">
        <v>17</v>
      </c>
      <c r="BD32" s="227">
        <v>0</v>
      </c>
      <c r="BE32" s="227">
        <v>0</v>
      </c>
      <c r="BF32" s="227">
        <v>0</v>
      </c>
      <c r="BG32" s="227"/>
      <c r="BH32" s="227"/>
      <c r="BI32" s="227"/>
      <c r="BJ32" s="227"/>
      <c r="BK32" s="227"/>
      <c r="BL32" s="227"/>
      <c r="BM32" s="227"/>
      <c r="BN32" s="227"/>
      <c r="BO32" s="227"/>
      <c r="BP32" s="227"/>
      <c r="BQ32" s="227" t="s">
        <v>510</v>
      </c>
      <c r="BR32" s="227" t="str">
        <f t="shared" si="1"/>
        <v>انس على السيد محمد</v>
      </c>
      <c r="BS32" s="227">
        <v>1568.3</v>
      </c>
      <c r="BT32" s="227"/>
      <c r="BU32" s="227"/>
      <c r="BV32" s="227"/>
      <c r="BW32" s="227"/>
      <c r="BX32" s="227"/>
      <c r="BY32" s="227"/>
      <c r="BZ32" s="227"/>
      <c r="CA32" s="227"/>
      <c r="CB32" s="227">
        <v>75</v>
      </c>
      <c r="CC32" s="227"/>
      <c r="CD32" s="227"/>
      <c r="CE32" s="227"/>
      <c r="CF32" s="227"/>
      <c r="CG32" s="227"/>
      <c r="CH32" s="227"/>
      <c r="CI32" s="227"/>
      <c r="CJ32" s="227"/>
      <c r="CK32" s="227"/>
      <c r="CL32" s="227"/>
      <c r="CM32" s="227"/>
    </row>
    <row r="33" spans="1:91" s="68" customFormat="1">
      <c r="A33" s="184">
        <f t="shared" si="0"/>
        <v>3022</v>
      </c>
      <c r="B33" s="225">
        <v>3</v>
      </c>
      <c r="C33" s="226">
        <v>22</v>
      </c>
      <c r="D33" s="227" t="s">
        <v>137</v>
      </c>
      <c r="E33" s="237"/>
      <c r="F33" s="227"/>
      <c r="G33" s="227"/>
      <c r="H33" s="245"/>
      <c r="I33" s="227"/>
      <c r="J33" s="227"/>
      <c r="K33" s="227"/>
      <c r="L33" s="241"/>
      <c r="M33" s="227"/>
      <c r="N33" s="227"/>
      <c r="O33" s="227">
        <v>222.5</v>
      </c>
      <c r="P33" s="227">
        <v>3.8</v>
      </c>
      <c r="Q33" s="227">
        <v>23.34</v>
      </c>
      <c r="R33" s="227">
        <v>28.74</v>
      </c>
      <c r="S33" s="227">
        <v>21.07</v>
      </c>
      <c r="T33" s="227">
        <v>21.27</v>
      </c>
      <c r="U33" s="227">
        <v>0</v>
      </c>
      <c r="V33" s="227">
        <v>2</v>
      </c>
      <c r="W33" s="227">
        <v>4</v>
      </c>
      <c r="X33" s="227">
        <v>10</v>
      </c>
      <c r="Y33" s="227">
        <v>0</v>
      </c>
      <c r="Z33" s="227">
        <v>400</v>
      </c>
      <c r="AA33" s="227">
        <v>0</v>
      </c>
      <c r="AB33" s="227"/>
      <c r="AC33" s="227">
        <v>0</v>
      </c>
      <c r="AD33" s="227">
        <v>10</v>
      </c>
      <c r="AE33" s="227">
        <v>15</v>
      </c>
      <c r="AF33" s="227">
        <v>0</v>
      </c>
      <c r="AG33" s="227">
        <v>0</v>
      </c>
      <c r="AH33" s="227">
        <v>0</v>
      </c>
      <c r="AI33" s="227"/>
      <c r="AJ33" s="227">
        <f t="shared" si="2"/>
        <v>0</v>
      </c>
      <c r="AK33" s="227">
        <v>4.2</v>
      </c>
      <c r="AL33" s="227">
        <v>1.7</v>
      </c>
      <c r="AM33" s="227"/>
      <c r="AN33" s="227"/>
      <c r="AO33" s="227"/>
      <c r="AP33" s="227"/>
      <c r="AQ33" s="227"/>
      <c r="AR33" s="227"/>
      <c r="AS33" s="227">
        <v>0</v>
      </c>
      <c r="AT33" s="227">
        <v>0</v>
      </c>
      <c r="AU33" s="227">
        <v>0</v>
      </c>
      <c r="AV33" s="227">
        <v>0</v>
      </c>
      <c r="AW33" s="227"/>
      <c r="AX33" s="227">
        <v>0</v>
      </c>
      <c r="AY33" s="227">
        <v>0</v>
      </c>
      <c r="AZ33" s="227">
        <v>0</v>
      </c>
      <c r="BA33" s="227">
        <v>40</v>
      </c>
      <c r="BB33" s="227"/>
      <c r="BC33" s="227">
        <v>17</v>
      </c>
      <c r="BD33" s="227">
        <v>0</v>
      </c>
      <c r="BE33" s="227">
        <v>0</v>
      </c>
      <c r="BF33" s="227">
        <v>0</v>
      </c>
      <c r="BG33" s="227"/>
      <c r="BH33" s="227"/>
      <c r="BI33" s="227"/>
      <c r="BJ33" s="227"/>
      <c r="BK33" s="227"/>
      <c r="BL33" s="227"/>
      <c r="BM33" s="227"/>
      <c r="BN33" s="227"/>
      <c r="BO33" s="227"/>
      <c r="BP33" s="227"/>
      <c r="BQ33" s="227" t="s">
        <v>530</v>
      </c>
      <c r="BR33" s="227" t="str">
        <f t="shared" si="1"/>
        <v>ايمان السيد محمد حسين</v>
      </c>
      <c r="BS33" s="227">
        <v>1601.31</v>
      </c>
      <c r="BT33" s="227"/>
      <c r="BU33" s="227"/>
      <c r="BV33" s="227"/>
      <c r="BW33" s="227"/>
      <c r="BX33" s="227"/>
      <c r="BY33" s="227"/>
      <c r="BZ33" s="227"/>
      <c r="CA33" s="227"/>
      <c r="CB33" s="227">
        <v>95</v>
      </c>
      <c r="CC33" s="227"/>
      <c r="CD33" s="227"/>
      <c r="CE33" s="227"/>
      <c r="CF33" s="227"/>
      <c r="CG33" s="227"/>
      <c r="CH33" s="227"/>
      <c r="CI33" s="227"/>
      <c r="CJ33" s="227"/>
      <c r="CK33" s="227"/>
      <c r="CL33" s="227"/>
      <c r="CM33" s="227"/>
    </row>
    <row r="34" spans="1:91" s="68" customFormat="1">
      <c r="A34" s="184">
        <f t="shared" si="0"/>
        <v>3023</v>
      </c>
      <c r="B34" s="225">
        <v>3</v>
      </c>
      <c r="C34" s="226">
        <v>23</v>
      </c>
      <c r="D34" s="227" t="s">
        <v>113</v>
      </c>
      <c r="E34" s="237"/>
      <c r="F34" s="227"/>
      <c r="G34" s="227"/>
      <c r="H34" s="245"/>
      <c r="I34" s="227"/>
      <c r="J34" s="227"/>
      <c r="K34" s="227"/>
      <c r="L34" s="241"/>
      <c r="M34" s="227"/>
      <c r="N34" s="227"/>
      <c r="O34" s="227">
        <v>214.5</v>
      </c>
      <c r="P34" s="227">
        <v>3.8</v>
      </c>
      <c r="Q34" s="227">
        <v>5.7</v>
      </c>
      <c r="R34" s="227">
        <v>5.7</v>
      </c>
      <c r="S34" s="227">
        <v>20.87</v>
      </c>
      <c r="T34" s="227">
        <v>20.87</v>
      </c>
      <c r="U34" s="227">
        <v>0</v>
      </c>
      <c r="V34" s="227">
        <v>2</v>
      </c>
      <c r="W34" s="227">
        <v>4</v>
      </c>
      <c r="X34" s="227">
        <v>10</v>
      </c>
      <c r="Y34" s="227">
        <v>0</v>
      </c>
      <c r="Z34" s="227">
        <v>400</v>
      </c>
      <c r="AA34" s="227">
        <v>0</v>
      </c>
      <c r="AB34" s="227"/>
      <c r="AC34" s="227">
        <v>0</v>
      </c>
      <c r="AD34" s="227">
        <v>10</v>
      </c>
      <c r="AE34" s="227">
        <v>15</v>
      </c>
      <c r="AF34" s="227">
        <v>0</v>
      </c>
      <c r="AG34" s="227">
        <v>0</v>
      </c>
      <c r="AH34" s="227">
        <v>0</v>
      </c>
      <c r="AI34" s="227"/>
      <c r="AJ34" s="227">
        <f t="shared" si="2"/>
        <v>0</v>
      </c>
      <c r="AK34" s="227">
        <v>4.2</v>
      </c>
      <c r="AL34" s="227">
        <v>1.7</v>
      </c>
      <c r="AM34" s="227"/>
      <c r="AN34" s="227"/>
      <c r="AO34" s="227"/>
      <c r="AP34" s="227"/>
      <c r="AQ34" s="227"/>
      <c r="AR34" s="227"/>
      <c r="AS34" s="227">
        <v>0</v>
      </c>
      <c r="AT34" s="227">
        <v>0</v>
      </c>
      <c r="AU34" s="227">
        <v>0</v>
      </c>
      <c r="AV34" s="227">
        <v>0</v>
      </c>
      <c r="AW34" s="227"/>
      <c r="AX34" s="227">
        <v>0</v>
      </c>
      <c r="AY34" s="227">
        <v>0</v>
      </c>
      <c r="AZ34" s="227">
        <v>0</v>
      </c>
      <c r="BA34" s="227">
        <v>40</v>
      </c>
      <c r="BB34" s="227"/>
      <c r="BC34" s="227">
        <v>17</v>
      </c>
      <c r="BD34" s="227">
        <v>0</v>
      </c>
      <c r="BE34" s="227">
        <v>0</v>
      </c>
      <c r="BF34" s="227">
        <v>0</v>
      </c>
      <c r="BG34" s="227"/>
      <c r="BH34" s="227"/>
      <c r="BI34" s="227"/>
      <c r="BJ34" s="227"/>
      <c r="BK34" s="227"/>
      <c r="BL34" s="227"/>
      <c r="BM34" s="227"/>
      <c r="BN34" s="227"/>
      <c r="BO34" s="227"/>
      <c r="BP34" s="227"/>
      <c r="BQ34" s="227" t="s">
        <v>505</v>
      </c>
      <c r="BR34" s="227" t="str">
        <f t="shared" si="1"/>
        <v>ايمان المرسى عثمان مرسى</v>
      </c>
      <c r="BS34" s="227">
        <v>1580.74</v>
      </c>
      <c r="BT34" s="227">
        <v>27</v>
      </c>
      <c r="BU34" s="227">
        <v>79.180000000000007</v>
      </c>
      <c r="BV34" s="227">
        <v>5</v>
      </c>
      <c r="BW34" s="227">
        <v>395.9</v>
      </c>
      <c r="BX34" s="227">
        <v>10.199999999999999</v>
      </c>
      <c r="BY34" s="227">
        <v>0</v>
      </c>
      <c r="BZ34" s="227">
        <v>0</v>
      </c>
      <c r="CA34" s="227">
        <v>395.9</v>
      </c>
      <c r="CB34" s="227">
        <v>70</v>
      </c>
      <c r="CC34" s="227"/>
      <c r="CD34" s="227"/>
      <c r="CE34" s="227"/>
      <c r="CF34" s="227"/>
      <c r="CG34" s="227"/>
      <c r="CH34" s="227"/>
      <c r="CI34" s="227"/>
      <c r="CJ34" s="227"/>
      <c r="CK34" s="227"/>
      <c r="CL34" s="227"/>
      <c r="CM34" s="227"/>
    </row>
    <row r="35" spans="1:91" s="68" customFormat="1">
      <c r="A35" s="184">
        <f t="shared" si="0"/>
        <v>3024</v>
      </c>
      <c r="B35" s="225">
        <v>3</v>
      </c>
      <c r="C35" s="226">
        <v>24</v>
      </c>
      <c r="D35" s="227" t="s">
        <v>103</v>
      </c>
      <c r="E35" s="237"/>
      <c r="F35" s="227"/>
      <c r="G35" s="227"/>
      <c r="H35" s="245"/>
      <c r="I35" s="227"/>
      <c r="J35" s="227"/>
      <c r="K35" s="227"/>
      <c r="L35" s="241"/>
      <c r="M35" s="227"/>
      <c r="N35" s="227"/>
      <c r="O35" s="227">
        <v>216.5</v>
      </c>
      <c r="P35" s="227">
        <v>3.8</v>
      </c>
      <c r="Q35" s="227">
        <v>5.7</v>
      </c>
      <c r="R35" s="227">
        <v>28.74</v>
      </c>
      <c r="S35" s="227">
        <v>20.87</v>
      </c>
      <c r="T35" s="227">
        <v>21.07</v>
      </c>
      <c r="U35" s="227">
        <v>0</v>
      </c>
      <c r="V35" s="227">
        <v>2</v>
      </c>
      <c r="W35" s="227">
        <v>4</v>
      </c>
      <c r="X35" s="227">
        <v>10</v>
      </c>
      <c r="Y35" s="227">
        <v>0</v>
      </c>
      <c r="Z35" s="227">
        <v>400</v>
      </c>
      <c r="AA35" s="227">
        <v>0</v>
      </c>
      <c r="AB35" s="227"/>
      <c r="AC35" s="227">
        <v>0</v>
      </c>
      <c r="AD35" s="227">
        <v>10</v>
      </c>
      <c r="AE35" s="227">
        <v>15</v>
      </c>
      <c r="AF35" s="227">
        <v>0</v>
      </c>
      <c r="AG35" s="227">
        <v>0</v>
      </c>
      <c r="AH35" s="227">
        <v>0</v>
      </c>
      <c r="AI35" s="227"/>
      <c r="AJ35" s="227">
        <f t="shared" si="2"/>
        <v>0</v>
      </c>
      <c r="AK35" s="227">
        <v>4.2</v>
      </c>
      <c r="AL35" s="227">
        <v>1.7</v>
      </c>
      <c r="AM35" s="227"/>
      <c r="AN35" s="227"/>
      <c r="AO35" s="227"/>
      <c r="AP35" s="227"/>
      <c r="AQ35" s="227"/>
      <c r="AR35" s="227"/>
      <c r="AS35" s="227">
        <v>0</v>
      </c>
      <c r="AT35" s="227">
        <v>0</v>
      </c>
      <c r="AU35" s="227">
        <v>0</v>
      </c>
      <c r="AV35" s="227">
        <v>0</v>
      </c>
      <c r="AW35" s="227"/>
      <c r="AX35" s="227">
        <v>0</v>
      </c>
      <c r="AY35" s="227">
        <v>0</v>
      </c>
      <c r="AZ35" s="227">
        <v>0</v>
      </c>
      <c r="BA35" s="227">
        <v>40</v>
      </c>
      <c r="BB35" s="227"/>
      <c r="BC35" s="227">
        <v>17</v>
      </c>
      <c r="BD35" s="227">
        <v>0</v>
      </c>
      <c r="BE35" s="227">
        <v>0</v>
      </c>
      <c r="BF35" s="227">
        <v>0</v>
      </c>
      <c r="BG35" s="227"/>
      <c r="BH35" s="227"/>
      <c r="BI35" s="227"/>
      <c r="BJ35" s="227"/>
      <c r="BK35" s="227"/>
      <c r="BL35" s="227"/>
      <c r="BM35" s="227"/>
      <c r="BN35" s="227"/>
      <c r="BO35" s="227"/>
      <c r="BP35" s="227"/>
      <c r="BQ35" s="227" t="s">
        <v>497</v>
      </c>
      <c r="BR35" s="227" t="str">
        <f t="shared" si="1"/>
        <v>ايمان محمد موسى</v>
      </c>
      <c r="BS35" s="227">
        <v>1590.77</v>
      </c>
      <c r="BT35" s="227"/>
      <c r="BU35" s="227"/>
      <c r="BV35" s="227"/>
      <c r="BW35" s="227"/>
      <c r="BX35" s="227"/>
      <c r="BY35" s="227"/>
      <c r="BZ35" s="227"/>
      <c r="CA35" s="227"/>
      <c r="CB35" s="227">
        <v>61</v>
      </c>
      <c r="CC35" s="227"/>
      <c r="CD35" s="227"/>
      <c r="CE35" s="227"/>
      <c r="CF35" s="227"/>
      <c r="CG35" s="227"/>
      <c r="CH35" s="227"/>
      <c r="CI35" s="227"/>
      <c r="CJ35" s="227"/>
      <c r="CK35" s="227"/>
      <c r="CL35" s="227"/>
      <c r="CM35" s="227"/>
    </row>
    <row r="36" spans="1:91" s="68" customFormat="1">
      <c r="A36" s="184">
        <f t="shared" si="0"/>
        <v>3025</v>
      </c>
      <c r="B36" s="225">
        <v>3</v>
      </c>
      <c r="C36" s="226">
        <v>25</v>
      </c>
      <c r="D36" s="227" t="s">
        <v>101</v>
      </c>
      <c r="E36" s="237"/>
      <c r="F36" s="227"/>
      <c r="G36" s="227"/>
      <c r="H36" s="245"/>
      <c r="I36" s="227"/>
      <c r="J36" s="227"/>
      <c r="K36" s="227"/>
      <c r="L36" s="241"/>
      <c r="M36" s="227"/>
      <c r="N36" s="227"/>
      <c r="O36" s="227">
        <v>216.5</v>
      </c>
      <c r="P36" s="227">
        <v>3.8</v>
      </c>
      <c r="Q36" s="227">
        <v>5.7</v>
      </c>
      <c r="R36" s="227">
        <v>28.74</v>
      </c>
      <c r="S36" s="227">
        <v>20.87</v>
      </c>
      <c r="T36" s="227">
        <v>21.07</v>
      </c>
      <c r="U36" s="227">
        <v>0</v>
      </c>
      <c r="V36" s="227">
        <v>2</v>
      </c>
      <c r="W36" s="227">
        <v>4</v>
      </c>
      <c r="X36" s="227">
        <v>10</v>
      </c>
      <c r="Y36" s="227">
        <v>0</v>
      </c>
      <c r="Z36" s="227">
        <v>400</v>
      </c>
      <c r="AA36" s="227">
        <v>0</v>
      </c>
      <c r="AB36" s="227"/>
      <c r="AC36" s="227">
        <v>0</v>
      </c>
      <c r="AD36" s="227">
        <v>10</v>
      </c>
      <c r="AE36" s="227">
        <v>15</v>
      </c>
      <c r="AF36" s="227">
        <v>0</v>
      </c>
      <c r="AG36" s="227">
        <v>0</v>
      </c>
      <c r="AH36" s="227">
        <v>0</v>
      </c>
      <c r="AI36" s="227"/>
      <c r="AJ36" s="227">
        <f t="shared" si="2"/>
        <v>0</v>
      </c>
      <c r="AK36" s="227">
        <v>4.2</v>
      </c>
      <c r="AL36" s="227">
        <v>1.7</v>
      </c>
      <c r="AM36" s="227"/>
      <c r="AN36" s="227"/>
      <c r="AO36" s="227"/>
      <c r="AP36" s="227"/>
      <c r="AQ36" s="227"/>
      <c r="AR36" s="227"/>
      <c r="AS36" s="227">
        <v>0</v>
      </c>
      <c r="AT36" s="227">
        <v>0</v>
      </c>
      <c r="AU36" s="227">
        <v>0</v>
      </c>
      <c r="AV36" s="227">
        <v>0</v>
      </c>
      <c r="AW36" s="227"/>
      <c r="AX36" s="227">
        <v>0</v>
      </c>
      <c r="AY36" s="227">
        <v>0</v>
      </c>
      <c r="AZ36" s="227">
        <v>0</v>
      </c>
      <c r="BA36" s="227">
        <v>40</v>
      </c>
      <c r="BB36" s="227"/>
      <c r="BC36" s="227">
        <v>17</v>
      </c>
      <c r="BD36" s="227">
        <v>0</v>
      </c>
      <c r="BE36" s="227">
        <v>0</v>
      </c>
      <c r="BF36" s="227">
        <v>0</v>
      </c>
      <c r="BG36" s="227"/>
      <c r="BH36" s="227"/>
      <c r="BI36" s="227"/>
      <c r="BJ36" s="227"/>
      <c r="BK36" s="227"/>
      <c r="BL36" s="227"/>
      <c r="BM36" s="227"/>
      <c r="BN36" s="227"/>
      <c r="BO36" s="227"/>
      <c r="BP36" s="227"/>
      <c r="BQ36" s="227" t="s">
        <v>495</v>
      </c>
      <c r="BR36" s="227" t="str">
        <f t="shared" si="1"/>
        <v>ايناس نبيل محمد عطوة</v>
      </c>
      <c r="BS36" s="227">
        <v>1590.77</v>
      </c>
      <c r="BT36" s="227"/>
      <c r="BU36" s="227"/>
      <c r="BV36" s="227"/>
      <c r="BW36" s="227"/>
      <c r="BX36" s="227"/>
      <c r="BY36" s="227"/>
      <c r="BZ36" s="227"/>
      <c r="CA36" s="227"/>
      <c r="CB36" s="227">
        <v>59</v>
      </c>
      <c r="CC36" s="227"/>
      <c r="CD36" s="227"/>
      <c r="CE36" s="227"/>
      <c r="CF36" s="227"/>
      <c r="CG36" s="227"/>
      <c r="CH36" s="227"/>
      <c r="CI36" s="227"/>
      <c r="CJ36" s="227"/>
      <c r="CK36" s="227"/>
      <c r="CL36" s="227"/>
      <c r="CM36" s="227"/>
    </row>
    <row r="37" spans="1:91" s="68" customFormat="1">
      <c r="A37" s="184">
        <f t="shared" si="0"/>
        <v>3026</v>
      </c>
      <c r="B37" s="225">
        <v>3</v>
      </c>
      <c r="C37" s="226">
        <v>26</v>
      </c>
      <c r="D37" s="227" t="s">
        <v>238</v>
      </c>
      <c r="E37" s="237"/>
      <c r="F37" s="227"/>
      <c r="G37" s="227"/>
      <c r="H37" s="245"/>
      <c r="I37" s="227"/>
      <c r="J37" s="227"/>
      <c r="K37" s="227"/>
      <c r="L37" s="241"/>
      <c r="M37" s="227"/>
      <c r="N37" s="227"/>
      <c r="O37" s="227">
        <v>212.5</v>
      </c>
      <c r="P37" s="227">
        <v>3.8</v>
      </c>
      <c r="Q37" s="227">
        <v>5.7</v>
      </c>
      <c r="R37" s="227">
        <v>5.7</v>
      </c>
      <c r="S37" s="227">
        <v>3.8</v>
      </c>
      <c r="T37" s="227">
        <v>20.87</v>
      </c>
      <c r="U37" s="227">
        <v>0</v>
      </c>
      <c r="V37" s="227">
        <v>2</v>
      </c>
      <c r="W37" s="227">
        <v>4</v>
      </c>
      <c r="X37" s="227">
        <v>10</v>
      </c>
      <c r="Y37" s="227">
        <v>0</v>
      </c>
      <c r="Z37" s="227">
        <v>400</v>
      </c>
      <c r="AA37" s="227">
        <v>0</v>
      </c>
      <c r="AB37" s="227"/>
      <c r="AC37" s="227">
        <v>0</v>
      </c>
      <c r="AD37" s="227">
        <v>10</v>
      </c>
      <c r="AE37" s="227">
        <v>15</v>
      </c>
      <c r="AF37" s="227">
        <v>0</v>
      </c>
      <c r="AG37" s="227">
        <v>0</v>
      </c>
      <c r="AH37" s="227">
        <v>0</v>
      </c>
      <c r="AI37" s="227"/>
      <c r="AJ37" s="227">
        <f t="shared" ref="AJ37:AJ68" si="3">IF((I37)=1,CEILING(TRUNC(255,2),0.05),IF((I37)=2,CEILING(TRUNC(300,2),0.05),IF((I37)=3,CEILING(TRUNC(340,2),0.05),IF((I37)=4,CEILING(TRUNC(385,2),0.05),IF((I37)=5,CEILING(TRUNC(400,2),0.05),0)))))</f>
        <v>0</v>
      </c>
      <c r="AK37" s="227">
        <v>4.2</v>
      </c>
      <c r="AL37" s="227">
        <v>1.7</v>
      </c>
      <c r="AM37" s="227"/>
      <c r="AN37" s="227"/>
      <c r="AO37" s="227"/>
      <c r="AP37" s="227"/>
      <c r="AQ37" s="227"/>
      <c r="AR37" s="227"/>
      <c r="AS37" s="227">
        <v>0</v>
      </c>
      <c r="AT37" s="227">
        <v>0</v>
      </c>
      <c r="AU37" s="227">
        <v>0</v>
      </c>
      <c r="AV37" s="227">
        <v>0</v>
      </c>
      <c r="AW37" s="227"/>
      <c r="AX37" s="227">
        <v>0</v>
      </c>
      <c r="AY37" s="227">
        <v>0</v>
      </c>
      <c r="AZ37" s="227">
        <v>0</v>
      </c>
      <c r="BA37" s="227">
        <v>40</v>
      </c>
      <c r="BB37" s="227"/>
      <c r="BC37" s="227">
        <v>17</v>
      </c>
      <c r="BD37" s="227">
        <v>0</v>
      </c>
      <c r="BE37" s="227">
        <v>0</v>
      </c>
      <c r="BF37" s="227">
        <v>0</v>
      </c>
      <c r="BG37" s="227"/>
      <c r="BH37" s="227"/>
      <c r="BI37" s="227"/>
      <c r="BJ37" s="227"/>
      <c r="BK37" s="227"/>
      <c r="BL37" s="227"/>
      <c r="BM37" s="227"/>
      <c r="BN37" s="227"/>
      <c r="BO37" s="227"/>
      <c r="BP37" s="227"/>
      <c r="BQ37" s="227" t="s">
        <v>494</v>
      </c>
      <c r="BR37" s="227" t="str">
        <f t="shared" si="1"/>
        <v>ايه السيد عبدالله</v>
      </c>
      <c r="BS37" s="227">
        <v>1590.77</v>
      </c>
      <c r="BT37" s="227"/>
      <c r="BU37" s="227"/>
      <c r="BV37" s="227"/>
      <c r="BW37" s="227"/>
      <c r="BX37" s="227"/>
      <c r="BY37" s="227"/>
      <c r="BZ37" s="227"/>
      <c r="CA37" s="227"/>
      <c r="CB37" s="227">
        <v>58</v>
      </c>
      <c r="CC37" s="227"/>
      <c r="CD37" s="227"/>
      <c r="CE37" s="227"/>
      <c r="CF37" s="227"/>
      <c r="CG37" s="227"/>
      <c r="CH37" s="227"/>
      <c r="CI37" s="227"/>
      <c r="CJ37" s="227"/>
      <c r="CK37" s="227"/>
      <c r="CL37" s="227"/>
      <c r="CM37" s="227"/>
    </row>
    <row r="38" spans="1:91" s="68" customFormat="1">
      <c r="A38" s="184">
        <f t="shared" si="0"/>
        <v>3027</v>
      </c>
      <c r="B38" s="225">
        <v>3</v>
      </c>
      <c r="C38" s="226">
        <v>27</v>
      </c>
      <c r="D38" s="227" t="s">
        <v>437</v>
      </c>
      <c r="E38" s="237"/>
      <c r="F38" s="227"/>
      <c r="G38" s="227"/>
      <c r="H38" s="245"/>
      <c r="I38" s="227"/>
      <c r="J38" s="227"/>
      <c r="K38" s="227"/>
      <c r="L38" s="241"/>
      <c r="M38" s="227"/>
      <c r="N38" s="227"/>
      <c r="O38" s="227">
        <v>212.5</v>
      </c>
      <c r="P38" s="227">
        <v>3.8</v>
      </c>
      <c r="Q38" s="227">
        <v>5.7</v>
      </c>
      <c r="R38" s="227">
        <v>5.7</v>
      </c>
      <c r="S38" s="227">
        <v>3.8</v>
      </c>
      <c r="T38" s="227">
        <v>20.87</v>
      </c>
      <c r="U38" s="227">
        <v>0</v>
      </c>
      <c r="V38" s="227">
        <v>0</v>
      </c>
      <c r="W38" s="227">
        <v>4</v>
      </c>
      <c r="X38" s="227">
        <v>10</v>
      </c>
      <c r="Y38" s="227">
        <v>0</v>
      </c>
      <c r="Z38" s="227">
        <v>400</v>
      </c>
      <c r="AA38" s="227">
        <v>0</v>
      </c>
      <c r="AB38" s="227"/>
      <c r="AC38" s="227">
        <v>0</v>
      </c>
      <c r="AD38" s="227">
        <v>10</v>
      </c>
      <c r="AE38" s="227">
        <v>15</v>
      </c>
      <c r="AF38" s="227">
        <v>0</v>
      </c>
      <c r="AG38" s="227">
        <v>0</v>
      </c>
      <c r="AH38" s="227">
        <v>0</v>
      </c>
      <c r="AI38" s="227"/>
      <c r="AJ38" s="227">
        <f t="shared" si="3"/>
        <v>0</v>
      </c>
      <c r="AK38" s="227">
        <v>4.2</v>
      </c>
      <c r="AL38" s="227">
        <v>1.7</v>
      </c>
      <c r="AM38" s="227"/>
      <c r="AN38" s="227"/>
      <c r="AO38" s="227"/>
      <c r="AP38" s="227"/>
      <c r="AQ38" s="227"/>
      <c r="AR38" s="227"/>
      <c r="AS38" s="227">
        <v>0</v>
      </c>
      <c r="AT38" s="227">
        <v>0</v>
      </c>
      <c r="AU38" s="227">
        <v>0</v>
      </c>
      <c r="AV38" s="227">
        <v>0</v>
      </c>
      <c r="AW38" s="227"/>
      <c r="AX38" s="227">
        <v>0</v>
      </c>
      <c r="AY38" s="227">
        <v>0</v>
      </c>
      <c r="AZ38" s="227">
        <v>0</v>
      </c>
      <c r="BA38" s="227">
        <v>40</v>
      </c>
      <c r="BB38" s="227"/>
      <c r="BC38" s="227">
        <v>17</v>
      </c>
      <c r="BD38" s="227">
        <v>0</v>
      </c>
      <c r="BE38" s="227">
        <v>0</v>
      </c>
      <c r="BF38" s="227">
        <v>0</v>
      </c>
      <c r="BG38" s="227"/>
      <c r="BH38" s="227"/>
      <c r="BI38" s="227"/>
      <c r="BJ38" s="227"/>
      <c r="BK38" s="227"/>
      <c r="BL38" s="227"/>
      <c r="BM38" s="227"/>
      <c r="BN38" s="227"/>
      <c r="BO38" s="227"/>
      <c r="BP38" s="227"/>
      <c r="BQ38" s="227" t="s">
        <v>524</v>
      </c>
      <c r="BR38" s="227" t="str">
        <f t="shared" si="1"/>
        <v>أهداب محمد محمد ابراهيم</v>
      </c>
      <c r="BS38" s="227">
        <v>1568.3</v>
      </c>
      <c r="BT38" s="227"/>
      <c r="BU38" s="227"/>
      <c r="BV38" s="227"/>
      <c r="BW38" s="227"/>
      <c r="BX38" s="227"/>
      <c r="BY38" s="227"/>
      <c r="BZ38" s="227"/>
      <c r="CA38" s="227"/>
      <c r="CB38" s="227">
        <v>89</v>
      </c>
      <c r="CC38" s="227"/>
      <c r="CD38" s="227"/>
      <c r="CE38" s="227"/>
      <c r="CF38" s="227"/>
      <c r="CG38" s="227"/>
      <c r="CH38" s="227"/>
      <c r="CI38" s="227"/>
      <c r="CJ38" s="227"/>
      <c r="CK38" s="227"/>
      <c r="CL38" s="227"/>
      <c r="CM38" s="227"/>
    </row>
    <row r="39" spans="1:91" s="68" customFormat="1">
      <c r="A39" s="184">
        <f t="shared" si="0"/>
        <v>3028</v>
      </c>
      <c r="B39" s="225">
        <v>3</v>
      </c>
      <c r="C39" s="226">
        <v>28</v>
      </c>
      <c r="D39" s="227" t="s">
        <v>135</v>
      </c>
      <c r="E39" s="237"/>
      <c r="F39" s="227"/>
      <c r="G39" s="227"/>
      <c r="H39" s="245"/>
      <c r="I39" s="227"/>
      <c r="J39" s="227"/>
      <c r="K39" s="227"/>
      <c r="L39" s="241"/>
      <c r="M39" s="227"/>
      <c r="N39" s="227"/>
      <c r="O39" s="227">
        <v>212.5</v>
      </c>
      <c r="P39" s="227">
        <v>3.8</v>
      </c>
      <c r="Q39" s="227">
        <v>5.7</v>
      </c>
      <c r="R39" s="227">
        <v>5.7</v>
      </c>
      <c r="S39" s="227">
        <v>3.8</v>
      </c>
      <c r="T39" s="227">
        <v>20.87</v>
      </c>
      <c r="U39" s="227">
        <v>0</v>
      </c>
      <c r="V39" s="227">
        <v>2</v>
      </c>
      <c r="W39" s="227">
        <v>4</v>
      </c>
      <c r="X39" s="227">
        <v>10</v>
      </c>
      <c r="Y39" s="227">
        <v>0</v>
      </c>
      <c r="Z39" s="227">
        <v>400</v>
      </c>
      <c r="AA39" s="227">
        <v>0</v>
      </c>
      <c r="AB39" s="227"/>
      <c r="AC39" s="227">
        <v>0</v>
      </c>
      <c r="AD39" s="227">
        <v>10</v>
      </c>
      <c r="AE39" s="227">
        <v>15</v>
      </c>
      <c r="AF39" s="227">
        <v>0</v>
      </c>
      <c r="AG39" s="227">
        <v>0</v>
      </c>
      <c r="AH39" s="227">
        <v>0</v>
      </c>
      <c r="AI39" s="227"/>
      <c r="AJ39" s="227">
        <f t="shared" si="3"/>
        <v>0</v>
      </c>
      <c r="AK39" s="227">
        <v>4.2</v>
      </c>
      <c r="AL39" s="227">
        <v>1.7</v>
      </c>
      <c r="AM39" s="227"/>
      <c r="AN39" s="227"/>
      <c r="AO39" s="227"/>
      <c r="AP39" s="227"/>
      <c r="AQ39" s="227"/>
      <c r="AR39" s="227"/>
      <c r="AS39" s="227">
        <v>0</v>
      </c>
      <c r="AT39" s="227">
        <v>0</v>
      </c>
      <c r="AU39" s="227">
        <v>0</v>
      </c>
      <c r="AV39" s="227">
        <v>0</v>
      </c>
      <c r="AW39" s="227"/>
      <c r="AX39" s="227">
        <v>0</v>
      </c>
      <c r="AY39" s="227">
        <v>0</v>
      </c>
      <c r="AZ39" s="227">
        <v>0</v>
      </c>
      <c r="BA39" s="227">
        <v>40</v>
      </c>
      <c r="BB39" s="227"/>
      <c r="BC39" s="227">
        <v>17</v>
      </c>
      <c r="BD39" s="227">
        <v>0</v>
      </c>
      <c r="BE39" s="227">
        <v>0</v>
      </c>
      <c r="BF39" s="227">
        <v>0</v>
      </c>
      <c r="BG39" s="227"/>
      <c r="BH39" s="227"/>
      <c r="BI39" s="227"/>
      <c r="BJ39" s="227"/>
      <c r="BK39" s="227"/>
      <c r="BL39" s="227"/>
      <c r="BM39" s="227"/>
      <c r="BN39" s="227"/>
      <c r="BO39" s="227"/>
      <c r="BP39" s="227"/>
      <c r="BQ39" s="227" t="s">
        <v>528</v>
      </c>
      <c r="BR39" s="227" t="str">
        <f t="shared" si="1"/>
        <v>بشرى احمد عطيه احمد</v>
      </c>
      <c r="BS39" s="227">
        <v>1570.1</v>
      </c>
      <c r="BT39" s="227"/>
      <c r="BU39" s="227"/>
      <c r="BV39" s="227"/>
      <c r="BW39" s="227"/>
      <c r="BX39" s="227"/>
      <c r="BY39" s="227"/>
      <c r="BZ39" s="227"/>
      <c r="CA39" s="227"/>
      <c r="CB39" s="227">
        <v>93</v>
      </c>
      <c r="CC39" s="227"/>
      <c r="CD39" s="227"/>
      <c r="CE39" s="227"/>
      <c r="CF39" s="227"/>
      <c r="CG39" s="227"/>
      <c r="CH39" s="227"/>
      <c r="CI39" s="227"/>
      <c r="CJ39" s="227"/>
      <c r="CK39" s="227"/>
      <c r="CL39" s="227"/>
      <c r="CM39" s="227"/>
    </row>
    <row r="40" spans="1:91" s="68" customFormat="1">
      <c r="A40" s="184">
        <f t="shared" si="0"/>
        <v>3029</v>
      </c>
      <c r="B40" s="225">
        <v>3</v>
      </c>
      <c r="C40" s="226">
        <v>29</v>
      </c>
      <c r="D40" s="227" t="s">
        <v>134</v>
      </c>
      <c r="E40" s="237"/>
      <c r="F40" s="227"/>
      <c r="G40" s="227"/>
      <c r="H40" s="245"/>
      <c r="I40" s="227"/>
      <c r="J40" s="227"/>
      <c r="K40" s="227"/>
      <c r="L40" s="241"/>
      <c r="M40" s="227"/>
      <c r="N40" s="227"/>
      <c r="O40" s="227">
        <v>212.5</v>
      </c>
      <c r="P40" s="227">
        <v>3.8</v>
      </c>
      <c r="Q40" s="227">
        <v>5.7</v>
      </c>
      <c r="R40" s="227">
        <v>5.7</v>
      </c>
      <c r="S40" s="227">
        <v>3.8</v>
      </c>
      <c r="T40" s="227">
        <v>20.87</v>
      </c>
      <c r="U40" s="227">
        <v>0</v>
      </c>
      <c r="V40" s="227">
        <v>0</v>
      </c>
      <c r="W40" s="227">
        <v>4</v>
      </c>
      <c r="X40" s="227">
        <v>10</v>
      </c>
      <c r="Y40" s="227">
        <v>0</v>
      </c>
      <c r="Z40" s="227">
        <v>400</v>
      </c>
      <c r="AA40" s="227">
        <v>0</v>
      </c>
      <c r="AB40" s="227"/>
      <c r="AC40" s="227">
        <v>0</v>
      </c>
      <c r="AD40" s="227">
        <v>10</v>
      </c>
      <c r="AE40" s="227">
        <v>15</v>
      </c>
      <c r="AF40" s="227">
        <v>0</v>
      </c>
      <c r="AG40" s="227">
        <v>0</v>
      </c>
      <c r="AH40" s="227">
        <v>0</v>
      </c>
      <c r="AI40" s="227"/>
      <c r="AJ40" s="227">
        <f t="shared" si="3"/>
        <v>0</v>
      </c>
      <c r="AK40" s="227">
        <v>4.2</v>
      </c>
      <c r="AL40" s="227">
        <v>1.7</v>
      </c>
      <c r="AM40" s="227"/>
      <c r="AN40" s="227"/>
      <c r="AO40" s="227"/>
      <c r="AP40" s="227"/>
      <c r="AQ40" s="227"/>
      <c r="AR40" s="227"/>
      <c r="AS40" s="227">
        <v>0</v>
      </c>
      <c r="AT40" s="227">
        <v>0</v>
      </c>
      <c r="AU40" s="227">
        <v>0</v>
      </c>
      <c r="AV40" s="227">
        <v>0</v>
      </c>
      <c r="AW40" s="227"/>
      <c r="AX40" s="227">
        <v>0</v>
      </c>
      <c r="AY40" s="227">
        <v>0</v>
      </c>
      <c r="AZ40" s="227">
        <v>0</v>
      </c>
      <c r="BA40" s="227">
        <v>40</v>
      </c>
      <c r="BB40" s="227"/>
      <c r="BC40" s="227">
        <v>17</v>
      </c>
      <c r="BD40" s="227">
        <v>0</v>
      </c>
      <c r="BE40" s="227">
        <v>0</v>
      </c>
      <c r="BF40" s="227">
        <v>0</v>
      </c>
      <c r="BG40" s="227"/>
      <c r="BH40" s="227"/>
      <c r="BI40" s="227"/>
      <c r="BJ40" s="227"/>
      <c r="BK40" s="227"/>
      <c r="BL40" s="227"/>
      <c r="BM40" s="227"/>
      <c r="BN40" s="227"/>
      <c r="BO40" s="227"/>
      <c r="BP40" s="227"/>
      <c r="BQ40" s="227" t="s">
        <v>527</v>
      </c>
      <c r="BR40" s="227" t="str">
        <f t="shared" si="1"/>
        <v>تغريد رجب متولى مصطفى</v>
      </c>
      <c r="BS40" s="227">
        <v>1568.3</v>
      </c>
      <c r="BT40" s="227"/>
      <c r="BU40" s="227"/>
      <c r="BV40" s="227"/>
      <c r="BW40" s="227"/>
      <c r="BX40" s="227"/>
      <c r="BY40" s="227"/>
      <c r="BZ40" s="227"/>
      <c r="CA40" s="227"/>
      <c r="CB40" s="227">
        <v>92</v>
      </c>
      <c r="CC40" s="227"/>
      <c r="CD40" s="227"/>
      <c r="CE40" s="227"/>
      <c r="CF40" s="227"/>
      <c r="CG40" s="227"/>
      <c r="CH40" s="227"/>
      <c r="CI40" s="227"/>
      <c r="CJ40" s="227"/>
      <c r="CK40" s="227"/>
      <c r="CL40" s="227"/>
      <c r="CM40" s="227"/>
    </row>
    <row r="41" spans="1:91" s="68" customFormat="1">
      <c r="A41" s="184">
        <f t="shared" si="0"/>
        <v>3030</v>
      </c>
      <c r="B41" s="225">
        <v>3</v>
      </c>
      <c r="C41" s="226">
        <v>30</v>
      </c>
      <c r="D41" s="227" t="s">
        <v>125</v>
      </c>
      <c r="E41" s="237"/>
      <c r="F41" s="227"/>
      <c r="G41" s="227"/>
      <c r="H41" s="245"/>
      <c r="I41" s="227"/>
      <c r="J41" s="227"/>
      <c r="K41" s="227"/>
      <c r="L41" s="241"/>
      <c r="M41" s="227"/>
      <c r="N41" s="227"/>
      <c r="O41" s="227">
        <v>212.5</v>
      </c>
      <c r="P41" s="227">
        <v>3.8</v>
      </c>
      <c r="Q41" s="227">
        <v>5.7</v>
      </c>
      <c r="R41" s="227">
        <v>5.7</v>
      </c>
      <c r="S41" s="227">
        <v>3.8</v>
      </c>
      <c r="T41" s="227">
        <v>20.87</v>
      </c>
      <c r="U41" s="227">
        <v>0</v>
      </c>
      <c r="V41" s="227">
        <v>2</v>
      </c>
      <c r="W41" s="227">
        <v>4</v>
      </c>
      <c r="X41" s="227">
        <v>10</v>
      </c>
      <c r="Y41" s="227">
        <v>0</v>
      </c>
      <c r="Z41" s="227">
        <v>400</v>
      </c>
      <c r="AA41" s="227">
        <v>0</v>
      </c>
      <c r="AB41" s="227"/>
      <c r="AC41" s="227">
        <v>0</v>
      </c>
      <c r="AD41" s="227">
        <v>10</v>
      </c>
      <c r="AE41" s="227">
        <v>15</v>
      </c>
      <c r="AF41" s="227">
        <v>0</v>
      </c>
      <c r="AG41" s="227">
        <v>0</v>
      </c>
      <c r="AH41" s="227">
        <v>0</v>
      </c>
      <c r="AI41" s="227"/>
      <c r="AJ41" s="227">
        <f t="shared" si="3"/>
        <v>0</v>
      </c>
      <c r="AK41" s="227">
        <v>4.2</v>
      </c>
      <c r="AL41" s="227">
        <v>1.7</v>
      </c>
      <c r="AM41" s="227"/>
      <c r="AN41" s="227"/>
      <c r="AO41" s="227"/>
      <c r="AP41" s="227"/>
      <c r="AQ41" s="227"/>
      <c r="AR41" s="227"/>
      <c r="AS41" s="227">
        <v>0</v>
      </c>
      <c r="AT41" s="227">
        <v>0</v>
      </c>
      <c r="AU41" s="227">
        <v>0</v>
      </c>
      <c r="AV41" s="227">
        <v>0</v>
      </c>
      <c r="AW41" s="227"/>
      <c r="AX41" s="227">
        <v>0</v>
      </c>
      <c r="AY41" s="227">
        <v>0</v>
      </c>
      <c r="AZ41" s="227">
        <v>0</v>
      </c>
      <c r="BA41" s="227">
        <v>40</v>
      </c>
      <c r="BB41" s="227"/>
      <c r="BC41" s="227">
        <v>17</v>
      </c>
      <c r="BD41" s="227">
        <v>0</v>
      </c>
      <c r="BE41" s="227">
        <v>0</v>
      </c>
      <c r="BF41" s="227">
        <v>0</v>
      </c>
      <c r="BG41" s="227"/>
      <c r="BH41" s="227"/>
      <c r="BI41" s="227"/>
      <c r="BJ41" s="227"/>
      <c r="BK41" s="227"/>
      <c r="BL41" s="227"/>
      <c r="BM41" s="227"/>
      <c r="BN41" s="227"/>
      <c r="BO41" s="227"/>
      <c r="BP41" s="227"/>
      <c r="BQ41" s="227" t="s">
        <v>517</v>
      </c>
      <c r="BR41" s="227" t="str">
        <f t="shared" si="1"/>
        <v>تقوة السيد مصطفى على</v>
      </c>
      <c r="BS41" s="227">
        <v>1570.1</v>
      </c>
      <c r="BT41" s="227"/>
      <c r="BU41" s="227"/>
      <c r="BV41" s="227"/>
      <c r="BW41" s="227"/>
      <c r="BX41" s="227"/>
      <c r="BY41" s="227"/>
      <c r="BZ41" s="227"/>
      <c r="CA41" s="227"/>
      <c r="CB41" s="227">
        <v>82</v>
      </c>
      <c r="CC41" s="227"/>
      <c r="CD41" s="227"/>
      <c r="CE41" s="227"/>
      <c r="CF41" s="227"/>
      <c r="CG41" s="227"/>
      <c r="CH41" s="227"/>
      <c r="CI41" s="227"/>
      <c r="CJ41" s="227"/>
      <c r="CK41" s="227"/>
      <c r="CL41" s="227"/>
      <c r="CM41" s="227"/>
    </row>
    <row r="42" spans="1:91" s="68" customFormat="1">
      <c r="A42" s="184">
        <f t="shared" si="0"/>
        <v>3031</v>
      </c>
      <c r="B42" s="225">
        <v>3</v>
      </c>
      <c r="C42" s="226">
        <v>31</v>
      </c>
      <c r="D42" s="227" t="s">
        <v>61</v>
      </c>
      <c r="E42" s="237"/>
      <c r="F42" s="227"/>
      <c r="G42" s="227"/>
      <c r="H42" s="245"/>
      <c r="I42" s="227"/>
      <c r="J42" s="227"/>
      <c r="K42" s="227"/>
      <c r="L42" s="241"/>
      <c r="M42" s="227"/>
      <c r="N42" s="227"/>
      <c r="O42" s="227">
        <v>435.36</v>
      </c>
      <c r="P42" s="227">
        <v>23.14</v>
      </c>
      <c r="Q42" s="227">
        <v>40.799999999999997</v>
      </c>
      <c r="R42" s="227">
        <v>46.95</v>
      </c>
      <c r="S42" s="227">
        <v>40.4</v>
      </c>
      <c r="T42" s="227">
        <v>40.9</v>
      </c>
      <c r="U42" s="227"/>
      <c r="V42" s="227">
        <v>2</v>
      </c>
      <c r="W42" s="227">
        <v>4</v>
      </c>
      <c r="X42" s="227">
        <v>15</v>
      </c>
      <c r="Y42" s="227">
        <v>0</v>
      </c>
      <c r="Z42" s="227">
        <v>400</v>
      </c>
      <c r="AA42" s="227">
        <v>0</v>
      </c>
      <c r="AB42" s="227"/>
      <c r="AC42" s="227">
        <v>0</v>
      </c>
      <c r="AD42" s="227">
        <v>10</v>
      </c>
      <c r="AE42" s="227">
        <v>15</v>
      </c>
      <c r="AF42" s="227">
        <v>0</v>
      </c>
      <c r="AG42" s="227">
        <v>0</v>
      </c>
      <c r="AH42" s="227">
        <v>0</v>
      </c>
      <c r="AI42" s="227"/>
      <c r="AJ42" s="227">
        <f t="shared" si="3"/>
        <v>0</v>
      </c>
      <c r="AK42" s="227">
        <v>4.2</v>
      </c>
      <c r="AL42" s="227">
        <v>1.7</v>
      </c>
      <c r="AM42" s="227"/>
      <c r="AN42" s="227"/>
      <c r="AO42" s="227"/>
      <c r="AP42" s="227"/>
      <c r="AQ42" s="227"/>
      <c r="AR42" s="227"/>
      <c r="AS42" s="227"/>
      <c r="AT42" s="227"/>
      <c r="AU42" s="227"/>
      <c r="AV42" s="227"/>
      <c r="AW42" s="227"/>
      <c r="AX42" s="227"/>
      <c r="AY42" s="227"/>
      <c r="AZ42" s="227"/>
      <c r="BA42" s="227">
        <v>40</v>
      </c>
      <c r="BB42" s="227"/>
      <c r="BC42" s="227">
        <v>17</v>
      </c>
      <c r="BD42" s="227">
        <v>17.7</v>
      </c>
      <c r="BE42" s="227">
        <v>26.12</v>
      </c>
      <c r="BF42" s="227"/>
      <c r="BG42" s="227"/>
      <c r="BH42" s="227"/>
      <c r="BI42" s="227"/>
      <c r="BJ42" s="227"/>
      <c r="BK42" s="227"/>
      <c r="BL42" s="227"/>
      <c r="BM42" s="227"/>
      <c r="BN42" s="227"/>
      <c r="BO42" s="227"/>
      <c r="BP42" s="227"/>
      <c r="BQ42" s="227" t="s">
        <v>454</v>
      </c>
      <c r="BR42" s="227" t="str">
        <f t="shared" si="1"/>
        <v>تهانى احمد عبد الحميد</v>
      </c>
      <c r="BS42" s="227">
        <v>2935.52</v>
      </c>
      <c r="BT42" s="227">
        <v>30</v>
      </c>
      <c r="BU42" s="227">
        <v>135.87</v>
      </c>
      <c r="BV42" s="227">
        <v>0</v>
      </c>
      <c r="BW42" s="227">
        <v>0</v>
      </c>
      <c r="BX42" s="227">
        <v>21.05</v>
      </c>
      <c r="BY42" s="227">
        <v>0</v>
      </c>
      <c r="BZ42" s="227">
        <v>0</v>
      </c>
      <c r="CA42" s="227">
        <v>0</v>
      </c>
      <c r="CB42" s="227">
        <v>19</v>
      </c>
      <c r="CC42" s="227"/>
      <c r="CD42" s="227"/>
      <c r="CE42" s="227"/>
      <c r="CF42" s="227"/>
      <c r="CG42" s="227"/>
      <c r="CH42" s="227"/>
      <c r="CI42" s="227"/>
      <c r="CJ42" s="227"/>
      <c r="CK42" s="227"/>
      <c r="CL42" s="227"/>
      <c r="CM42" s="227"/>
    </row>
    <row r="43" spans="1:91" s="68" customFormat="1">
      <c r="A43" s="184">
        <f t="shared" si="0"/>
        <v>3032</v>
      </c>
      <c r="B43" s="225">
        <v>3</v>
      </c>
      <c r="C43" s="226">
        <v>32</v>
      </c>
      <c r="D43" s="227" t="s">
        <v>224</v>
      </c>
      <c r="E43" s="237"/>
      <c r="F43" s="227"/>
      <c r="G43" s="227"/>
      <c r="H43" s="245"/>
      <c r="I43" s="227"/>
      <c r="J43" s="227"/>
      <c r="K43" s="227"/>
      <c r="L43" s="241"/>
      <c r="M43" s="227"/>
      <c r="N43" s="227"/>
      <c r="O43" s="227">
        <v>307.36</v>
      </c>
      <c r="P43" s="227">
        <v>15.33</v>
      </c>
      <c r="Q43" s="227">
        <v>28.11</v>
      </c>
      <c r="R43" s="227">
        <v>34.11</v>
      </c>
      <c r="S43" s="227">
        <v>28.55</v>
      </c>
      <c r="T43" s="227">
        <v>28.95</v>
      </c>
      <c r="U43" s="227"/>
      <c r="V43" s="227">
        <v>4</v>
      </c>
      <c r="W43" s="227">
        <v>4</v>
      </c>
      <c r="X43" s="227">
        <v>15</v>
      </c>
      <c r="Y43" s="227"/>
      <c r="Z43" s="227">
        <v>400</v>
      </c>
      <c r="AA43" s="227"/>
      <c r="AB43" s="227"/>
      <c r="AC43" s="227"/>
      <c r="AD43" s="227">
        <v>10</v>
      </c>
      <c r="AE43" s="227">
        <v>15</v>
      </c>
      <c r="AF43" s="227"/>
      <c r="AG43" s="227"/>
      <c r="AH43" s="227"/>
      <c r="AI43" s="227"/>
      <c r="AJ43" s="227">
        <f t="shared" si="3"/>
        <v>0</v>
      </c>
      <c r="AK43" s="227">
        <v>4.2</v>
      </c>
      <c r="AL43" s="227">
        <v>1.7</v>
      </c>
      <c r="AM43" s="227"/>
      <c r="AN43" s="227"/>
      <c r="AO43" s="227"/>
      <c r="AP43" s="227"/>
      <c r="AQ43" s="227"/>
      <c r="AR43" s="227"/>
      <c r="AS43" s="227"/>
      <c r="AT43" s="227"/>
      <c r="AU43" s="227"/>
      <c r="AV43" s="227"/>
      <c r="AW43" s="227"/>
      <c r="AX43" s="227"/>
      <c r="AY43" s="227"/>
      <c r="AZ43" s="227"/>
      <c r="BA43" s="227"/>
      <c r="BB43" s="227"/>
      <c r="BC43" s="227">
        <v>17</v>
      </c>
      <c r="BD43" s="227"/>
      <c r="BE43" s="227"/>
      <c r="BF43" s="227"/>
      <c r="BG43" s="227"/>
      <c r="BH43" s="227"/>
      <c r="BI43" s="227"/>
      <c r="BJ43" s="227"/>
      <c r="BK43" s="227"/>
      <c r="BL43" s="227"/>
      <c r="BM43" s="227"/>
      <c r="BN43" s="227"/>
      <c r="BO43" s="227"/>
      <c r="BP43" s="227"/>
      <c r="BQ43" s="227"/>
      <c r="BR43" s="227" t="str">
        <f t="shared" si="1"/>
        <v>ثروت محمود محمد خليل</v>
      </c>
      <c r="BS43" s="227">
        <v>31</v>
      </c>
      <c r="BT43" s="227">
        <v>31.05</v>
      </c>
      <c r="BU43" s="227">
        <v>0</v>
      </c>
      <c r="BV43" s="227">
        <v>0</v>
      </c>
      <c r="BW43" s="227">
        <v>9.91</v>
      </c>
      <c r="BX43" s="227">
        <v>0</v>
      </c>
      <c r="BY43" s="227">
        <v>0</v>
      </c>
      <c r="BZ43" s="227">
        <v>0</v>
      </c>
      <c r="CA43" s="227"/>
      <c r="CB43" s="227">
        <v>190</v>
      </c>
      <c r="CC43" s="227"/>
      <c r="CD43" s="227"/>
      <c r="CE43" s="227"/>
      <c r="CF43" s="227"/>
      <c r="CG43" s="227"/>
      <c r="CH43" s="227"/>
      <c r="CI43" s="227"/>
      <c r="CJ43" s="227"/>
      <c r="CK43" s="227"/>
      <c r="CL43" s="227"/>
      <c r="CM43" s="227"/>
    </row>
    <row r="44" spans="1:91" s="68" customFormat="1">
      <c r="A44" s="184">
        <f t="shared" si="0"/>
        <v>3033</v>
      </c>
      <c r="B44" s="225">
        <v>3</v>
      </c>
      <c r="C44" s="226">
        <v>33</v>
      </c>
      <c r="D44" s="227" t="s">
        <v>82</v>
      </c>
      <c r="E44" s="237"/>
      <c r="F44" s="227"/>
      <c r="G44" s="227"/>
      <c r="H44" s="245"/>
      <c r="I44" s="227"/>
      <c r="J44" s="227"/>
      <c r="K44" s="227"/>
      <c r="L44" s="241"/>
      <c r="M44" s="227"/>
      <c r="N44" s="227"/>
      <c r="O44" s="227">
        <v>361.96</v>
      </c>
      <c r="P44" s="227">
        <v>18.14</v>
      </c>
      <c r="Q44" s="227">
        <v>32.31</v>
      </c>
      <c r="R44" s="227">
        <v>38.31</v>
      </c>
      <c r="S44" s="227">
        <v>33.03</v>
      </c>
      <c r="T44" s="227">
        <v>34.03</v>
      </c>
      <c r="U44" s="227">
        <v>0</v>
      </c>
      <c r="V44" s="227">
        <v>2</v>
      </c>
      <c r="W44" s="227">
        <v>4</v>
      </c>
      <c r="X44" s="227">
        <v>15</v>
      </c>
      <c r="Y44" s="227">
        <v>0</v>
      </c>
      <c r="Z44" s="227">
        <v>400</v>
      </c>
      <c r="AA44" s="227">
        <v>0</v>
      </c>
      <c r="AB44" s="227"/>
      <c r="AC44" s="227">
        <v>0</v>
      </c>
      <c r="AD44" s="227">
        <v>10</v>
      </c>
      <c r="AE44" s="227">
        <v>15</v>
      </c>
      <c r="AF44" s="227">
        <v>0</v>
      </c>
      <c r="AG44" s="227">
        <v>0</v>
      </c>
      <c r="AH44" s="227">
        <v>0</v>
      </c>
      <c r="AI44" s="227"/>
      <c r="AJ44" s="227">
        <f t="shared" si="3"/>
        <v>0</v>
      </c>
      <c r="AK44" s="227">
        <v>4.2</v>
      </c>
      <c r="AL44" s="227">
        <v>1.7</v>
      </c>
      <c r="AM44" s="227"/>
      <c r="AN44" s="227"/>
      <c r="AO44" s="227">
        <v>0.6</v>
      </c>
      <c r="AP44" s="227"/>
      <c r="AQ44" s="227"/>
      <c r="AR44" s="227"/>
      <c r="AS44" s="227">
        <v>816</v>
      </c>
      <c r="AT44" s="227">
        <v>0</v>
      </c>
      <c r="AU44" s="227">
        <v>0</v>
      </c>
      <c r="AV44" s="227">
        <v>0</v>
      </c>
      <c r="AW44" s="227"/>
      <c r="AX44" s="227">
        <v>0</v>
      </c>
      <c r="AY44" s="227">
        <v>0</v>
      </c>
      <c r="AZ44" s="227">
        <v>0</v>
      </c>
      <c r="BA44" s="227">
        <v>0</v>
      </c>
      <c r="BB44" s="227"/>
      <c r="BC44" s="227">
        <v>17</v>
      </c>
      <c r="BD44" s="227">
        <v>14.7</v>
      </c>
      <c r="BE44" s="227">
        <v>21.72</v>
      </c>
      <c r="BF44" s="227">
        <v>0</v>
      </c>
      <c r="BG44" s="227"/>
      <c r="BH44" s="227"/>
      <c r="BI44" s="227"/>
      <c r="BJ44" s="227"/>
      <c r="BK44" s="227"/>
      <c r="BL44" s="227"/>
      <c r="BM44" s="227"/>
      <c r="BN44" s="227"/>
      <c r="BO44" s="227"/>
      <c r="BP44" s="227"/>
      <c r="BQ44" s="227" t="s">
        <v>476</v>
      </c>
      <c r="BR44" s="227" t="str">
        <f t="shared" si="1"/>
        <v>دعاء منصور على اسماعيل</v>
      </c>
      <c r="BS44" s="227">
        <v>2485.91</v>
      </c>
      <c r="BT44" s="227"/>
      <c r="BU44" s="227"/>
      <c r="BV44" s="227"/>
      <c r="BW44" s="227"/>
      <c r="BX44" s="227"/>
      <c r="BY44" s="227"/>
      <c r="BZ44" s="227"/>
      <c r="CA44" s="227"/>
      <c r="CB44" s="227">
        <v>40</v>
      </c>
      <c r="CC44" s="227"/>
      <c r="CD44" s="227"/>
      <c r="CE44" s="227"/>
      <c r="CF44" s="227"/>
      <c r="CG44" s="227"/>
      <c r="CH44" s="227"/>
      <c r="CI44" s="227"/>
      <c r="CJ44" s="227"/>
      <c r="CK44" s="227"/>
      <c r="CL44" s="227"/>
      <c r="CM44" s="227"/>
    </row>
    <row r="45" spans="1:91" s="68" customFormat="1">
      <c r="A45" s="184">
        <f t="shared" si="0"/>
        <v>3034</v>
      </c>
      <c r="B45" s="225">
        <v>3</v>
      </c>
      <c r="C45" s="226">
        <v>34</v>
      </c>
      <c r="D45" s="227" t="s">
        <v>78</v>
      </c>
      <c r="E45" s="237"/>
      <c r="F45" s="227"/>
      <c r="G45" s="227"/>
      <c r="H45" s="245"/>
      <c r="I45" s="227"/>
      <c r="J45" s="227"/>
      <c r="K45" s="227"/>
      <c r="L45" s="241"/>
      <c r="M45" s="227"/>
      <c r="N45" s="227"/>
      <c r="O45" s="227">
        <v>284.20999999999998</v>
      </c>
      <c r="P45" s="227">
        <v>12.96</v>
      </c>
      <c r="Q45" s="227">
        <v>25.14</v>
      </c>
      <c r="R45" s="227">
        <v>31.14</v>
      </c>
      <c r="S45" s="227">
        <v>26.38</v>
      </c>
      <c r="T45" s="227">
        <v>26.78</v>
      </c>
      <c r="U45" s="227"/>
      <c r="V45" s="227">
        <v>2</v>
      </c>
      <c r="W45" s="227">
        <v>4</v>
      </c>
      <c r="X45" s="227">
        <v>15</v>
      </c>
      <c r="Y45" s="227"/>
      <c r="Z45" s="227">
        <v>400</v>
      </c>
      <c r="AA45" s="227"/>
      <c r="AB45" s="227"/>
      <c r="AC45" s="227"/>
      <c r="AD45" s="227">
        <v>10</v>
      </c>
      <c r="AE45" s="227">
        <v>15</v>
      </c>
      <c r="AF45" s="227"/>
      <c r="AG45" s="227"/>
      <c r="AH45" s="227"/>
      <c r="AI45" s="227"/>
      <c r="AJ45" s="227">
        <f t="shared" si="3"/>
        <v>0</v>
      </c>
      <c r="AK45" s="227">
        <v>4.2</v>
      </c>
      <c r="AL45" s="227">
        <v>1.7</v>
      </c>
      <c r="AM45" s="227"/>
      <c r="AN45" s="227"/>
      <c r="AO45" s="227"/>
      <c r="AP45" s="227"/>
      <c r="AQ45" s="227"/>
      <c r="AR45" s="227"/>
      <c r="AS45" s="227">
        <v>0</v>
      </c>
      <c r="AT45" s="227">
        <v>0</v>
      </c>
      <c r="AU45" s="227"/>
      <c r="AV45" s="227"/>
      <c r="AW45" s="227"/>
      <c r="AX45" s="227"/>
      <c r="AY45" s="227"/>
      <c r="AZ45" s="227"/>
      <c r="BA45" s="227"/>
      <c r="BB45" s="227"/>
      <c r="BC45" s="227">
        <v>17</v>
      </c>
      <c r="BD45" s="227">
        <v>11.8</v>
      </c>
      <c r="BE45" s="227">
        <v>17.05</v>
      </c>
      <c r="BF45" s="227">
        <v>0</v>
      </c>
      <c r="BG45" s="227"/>
      <c r="BH45" s="227"/>
      <c r="BI45" s="227"/>
      <c r="BJ45" s="227"/>
      <c r="BK45" s="227"/>
      <c r="BL45" s="227"/>
      <c r="BM45" s="227"/>
      <c r="BN45" s="227"/>
      <c r="BO45" s="227"/>
      <c r="BP45" s="227"/>
      <c r="BQ45" s="227" t="s">
        <v>472</v>
      </c>
      <c r="BR45" s="227" t="str">
        <f t="shared" si="1"/>
        <v>دلياء جمعه عبدالرحمن</v>
      </c>
      <c r="BS45" s="227"/>
      <c r="BT45" s="227"/>
      <c r="BU45" s="227"/>
      <c r="BV45" s="227"/>
      <c r="BW45" s="227"/>
      <c r="BX45" s="227"/>
      <c r="BY45" s="227"/>
      <c r="BZ45" s="227"/>
      <c r="CA45" s="227"/>
      <c r="CB45" s="227">
        <v>36</v>
      </c>
      <c r="CC45" s="227"/>
      <c r="CD45" s="227"/>
      <c r="CE45" s="227"/>
      <c r="CF45" s="227"/>
      <c r="CG45" s="227"/>
      <c r="CH45" s="227"/>
      <c r="CI45" s="227"/>
      <c r="CJ45" s="227"/>
      <c r="CK45" s="227"/>
      <c r="CL45" s="227"/>
      <c r="CM45" s="227"/>
    </row>
    <row r="46" spans="1:91" s="68" customFormat="1">
      <c r="A46" s="184">
        <f t="shared" si="0"/>
        <v>3035</v>
      </c>
      <c r="B46" s="225">
        <v>3</v>
      </c>
      <c r="C46" s="226">
        <v>35</v>
      </c>
      <c r="D46" s="227" t="s">
        <v>116</v>
      </c>
      <c r="E46" s="237"/>
      <c r="F46" s="227"/>
      <c r="G46" s="227"/>
      <c r="H46" s="245"/>
      <c r="I46" s="227"/>
      <c r="J46" s="227"/>
      <c r="K46" s="227"/>
      <c r="L46" s="241"/>
      <c r="M46" s="227"/>
      <c r="N46" s="227"/>
      <c r="O46" s="227">
        <v>212.5</v>
      </c>
      <c r="P46" s="227">
        <v>3.8</v>
      </c>
      <c r="Q46" s="227">
        <v>5.7</v>
      </c>
      <c r="R46" s="227">
        <v>5.7</v>
      </c>
      <c r="S46" s="227">
        <v>20.87</v>
      </c>
      <c r="T46" s="227">
        <v>20.87</v>
      </c>
      <c r="U46" s="227">
        <v>0</v>
      </c>
      <c r="V46" s="227">
        <v>2</v>
      </c>
      <c r="W46" s="227">
        <v>4</v>
      </c>
      <c r="X46" s="227">
        <v>10</v>
      </c>
      <c r="Y46" s="227">
        <v>0</v>
      </c>
      <c r="Z46" s="227">
        <v>400</v>
      </c>
      <c r="AA46" s="227">
        <v>0</v>
      </c>
      <c r="AB46" s="227"/>
      <c r="AC46" s="227">
        <v>0</v>
      </c>
      <c r="AD46" s="227">
        <v>10</v>
      </c>
      <c r="AE46" s="227">
        <v>15</v>
      </c>
      <c r="AF46" s="227">
        <v>0</v>
      </c>
      <c r="AG46" s="227">
        <v>0</v>
      </c>
      <c r="AH46" s="227">
        <v>0</v>
      </c>
      <c r="AI46" s="227"/>
      <c r="AJ46" s="227">
        <f t="shared" si="3"/>
        <v>0</v>
      </c>
      <c r="AK46" s="227">
        <v>4.2</v>
      </c>
      <c r="AL46" s="227">
        <v>1.7</v>
      </c>
      <c r="AM46" s="227"/>
      <c r="AN46" s="227"/>
      <c r="AO46" s="227"/>
      <c r="AP46" s="227"/>
      <c r="AQ46" s="227"/>
      <c r="AR46" s="227"/>
      <c r="AS46" s="227">
        <v>0</v>
      </c>
      <c r="AT46" s="227">
        <v>0</v>
      </c>
      <c r="AU46" s="227">
        <v>0</v>
      </c>
      <c r="AV46" s="227">
        <v>0</v>
      </c>
      <c r="AW46" s="227"/>
      <c r="AX46" s="227">
        <v>0</v>
      </c>
      <c r="AY46" s="227">
        <v>0</v>
      </c>
      <c r="AZ46" s="227">
        <v>0</v>
      </c>
      <c r="BA46" s="227"/>
      <c r="BB46" s="227"/>
      <c r="BC46" s="227">
        <v>17</v>
      </c>
      <c r="BD46" s="227">
        <v>0</v>
      </c>
      <c r="BE46" s="227">
        <v>0</v>
      </c>
      <c r="BF46" s="227">
        <v>0</v>
      </c>
      <c r="BG46" s="227"/>
      <c r="BH46" s="227"/>
      <c r="BI46" s="227"/>
      <c r="BJ46" s="227"/>
      <c r="BK46" s="227"/>
      <c r="BL46" s="227"/>
      <c r="BM46" s="227"/>
      <c r="BN46" s="227"/>
      <c r="BO46" s="227"/>
      <c r="BP46" s="227"/>
      <c r="BQ46" s="227" t="s">
        <v>508</v>
      </c>
      <c r="BR46" s="227" t="str">
        <f t="shared" si="1"/>
        <v>دينا سعيد حامد عبد المعطى</v>
      </c>
      <c r="BS46" s="227">
        <v>1564.65</v>
      </c>
      <c r="BT46" s="227">
        <v>30</v>
      </c>
      <c r="BU46" s="227">
        <v>70.569999999999993</v>
      </c>
      <c r="BV46" s="227">
        <v>0</v>
      </c>
      <c r="BW46" s="227">
        <v>0</v>
      </c>
      <c r="BX46" s="227">
        <v>9.11</v>
      </c>
      <c r="BY46" s="227">
        <v>0</v>
      </c>
      <c r="BZ46" s="227">
        <v>0</v>
      </c>
      <c r="CA46" s="227">
        <v>0</v>
      </c>
      <c r="CB46" s="227">
        <v>73</v>
      </c>
      <c r="CC46" s="227"/>
      <c r="CD46" s="227"/>
      <c r="CE46" s="227"/>
      <c r="CF46" s="227"/>
      <c r="CG46" s="227"/>
      <c r="CH46" s="227"/>
      <c r="CI46" s="227"/>
      <c r="CJ46" s="227"/>
      <c r="CK46" s="227"/>
      <c r="CL46" s="227"/>
      <c r="CM46" s="227"/>
    </row>
    <row r="47" spans="1:91" s="68" customFormat="1">
      <c r="A47" s="184">
        <f t="shared" si="0"/>
        <v>3036</v>
      </c>
      <c r="B47" s="225">
        <v>3</v>
      </c>
      <c r="C47" s="226">
        <v>36</v>
      </c>
      <c r="D47" s="227" t="s">
        <v>117</v>
      </c>
      <c r="E47" s="237"/>
      <c r="F47" s="227"/>
      <c r="G47" s="227"/>
      <c r="H47" s="245"/>
      <c r="I47" s="227"/>
      <c r="J47" s="227"/>
      <c r="K47" s="227"/>
      <c r="L47" s="241"/>
      <c r="M47" s="227"/>
      <c r="N47" s="227"/>
      <c r="O47" s="227">
        <v>212.5</v>
      </c>
      <c r="P47" s="227">
        <v>3.8</v>
      </c>
      <c r="Q47" s="227">
        <v>5.7</v>
      </c>
      <c r="R47" s="227">
        <v>5.7</v>
      </c>
      <c r="S47" s="227">
        <v>3.8</v>
      </c>
      <c r="T47" s="227">
        <v>20.87</v>
      </c>
      <c r="U47" s="227">
        <v>0</v>
      </c>
      <c r="V47" s="227">
        <v>2</v>
      </c>
      <c r="W47" s="227">
        <v>4</v>
      </c>
      <c r="X47" s="227">
        <v>10</v>
      </c>
      <c r="Y47" s="227">
        <v>0</v>
      </c>
      <c r="Z47" s="227">
        <v>400</v>
      </c>
      <c r="AA47" s="227">
        <v>0</v>
      </c>
      <c r="AB47" s="227"/>
      <c r="AC47" s="227">
        <v>0</v>
      </c>
      <c r="AD47" s="227">
        <v>10</v>
      </c>
      <c r="AE47" s="227">
        <v>15</v>
      </c>
      <c r="AF47" s="227">
        <v>0</v>
      </c>
      <c r="AG47" s="227">
        <v>0</v>
      </c>
      <c r="AH47" s="227">
        <v>0</v>
      </c>
      <c r="AI47" s="227"/>
      <c r="AJ47" s="227">
        <f t="shared" si="3"/>
        <v>0</v>
      </c>
      <c r="AK47" s="227">
        <v>4.2</v>
      </c>
      <c r="AL47" s="227">
        <v>1.7</v>
      </c>
      <c r="AM47" s="227"/>
      <c r="AN47" s="227"/>
      <c r="AO47" s="227"/>
      <c r="AP47" s="227"/>
      <c r="AQ47" s="227"/>
      <c r="AR47" s="227"/>
      <c r="AS47" s="227">
        <v>0</v>
      </c>
      <c r="AT47" s="227">
        <v>0</v>
      </c>
      <c r="AU47" s="227">
        <v>0</v>
      </c>
      <c r="AV47" s="227">
        <v>0</v>
      </c>
      <c r="AW47" s="227"/>
      <c r="AX47" s="227">
        <v>0</v>
      </c>
      <c r="AY47" s="227">
        <v>0</v>
      </c>
      <c r="AZ47" s="227">
        <v>0</v>
      </c>
      <c r="BA47" s="227">
        <v>40</v>
      </c>
      <c r="BB47" s="227"/>
      <c r="BC47" s="227">
        <v>17</v>
      </c>
      <c r="BD47" s="227">
        <v>0</v>
      </c>
      <c r="BE47" s="227">
        <v>0</v>
      </c>
      <c r="BF47" s="227">
        <v>0</v>
      </c>
      <c r="BG47" s="227"/>
      <c r="BH47" s="227"/>
      <c r="BI47" s="227"/>
      <c r="BJ47" s="227"/>
      <c r="BK47" s="227"/>
      <c r="BL47" s="227"/>
      <c r="BM47" s="227"/>
      <c r="BN47" s="227"/>
      <c r="BO47" s="227"/>
      <c r="BP47" s="227"/>
      <c r="BQ47" s="227" t="s">
        <v>509</v>
      </c>
      <c r="BR47" s="227" t="str">
        <f t="shared" si="1"/>
        <v>رحاب رمضان علي محمد</v>
      </c>
      <c r="BS47" s="227">
        <v>1570.1</v>
      </c>
      <c r="BT47" s="227"/>
      <c r="BU47" s="227"/>
      <c r="BV47" s="227"/>
      <c r="BW47" s="227"/>
      <c r="BX47" s="227"/>
      <c r="BY47" s="227"/>
      <c r="BZ47" s="227"/>
      <c r="CA47" s="227"/>
      <c r="CB47" s="227">
        <v>74</v>
      </c>
      <c r="CC47" s="227"/>
      <c r="CD47" s="227"/>
      <c r="CE47" s="227"/>
      <c r="CF47" s="227"/>
      <c r="CG47" s="227"/>
      <c r="CH47" s="227"/>
      <c r="CI47" s="227"/>
      <c r="CJ47" s="227"/>
      <c r="CK47" s="227"/>
      <c r="CL47" s="227"/>
      <c r="CM47" s="227"/>
    </row>
    <row r="48" spans="1:91" s="68" customFormat="1">
      <c r="A48" s="184">
        <f t="shared" si="0"/>
        <v>3037</v>
      </c>
      <c r="B48" s="225">
        <v>3</v>
      </c>
      <c r="C48" s="226">
        <v>37</v>
      </c>
      <c r="D48" s="227" t="s">
        <v>80</v>
      </c>
      <c r="E48" s="237"/>
      <c r="F48" s="227"/>
      <c r="G48" s="227"/>
      <c r="H48" s="245"/>
      <c r="I48" s="227"/>
      <c r="J48" s="227"/>
      <c r="K48" s="227"/>
      <c r="L48" s="241"/>
      <c r="M48" s="227"/>
      <c r="N48" s="227"/>
      <c r="O48" s="227">
        <v>357.96</v>
      </c>
      <c r="P48" s="227">
        <v>18.14</v>
      </c>
      <c r="Q48" s="227">
        <v>32.31</v>
      </c>
      <c r="R48" s="227">
        <v>38.31</v>
      </c>
      <c r="S48" s="227">
        <v>33.130000000000003</v>
      </c>
      <c r="T48" s="227">
        <v>33.630000000000003</v>
      </c>
      <c r="U48" s="227">
        <v>0</v>
      </c>
      <c r="V48" s="227">
        <v>6</v>
      </c>
      <c r="W48" s="227">
        <v>4</v>
      </c>
      <c r="X48" s="227">
        <v>15</v>
      </c>
      <c r="Y48" s="227">
        <v>0</v>
      </c>
      <c r="Z48" s="227">
        <v>400</v>
      </c>
      <c r="AA48" s="227">
        <v>0</v>
      </c>
      <c r="AB48" s="227"/>
      <c r="AC48" s="227">
        <v>0</v>
      </c>
      <c r="AD48" s="227">
        <v>10</v>
      </c>
      <c r="AE48" s="227">
        <v>15</v>
      </c>
      <c r="AF48" s="227">
        <v>0</v>
      </c>
      <c r="AG48" s="227">
        <v>0</v>
      </c>
      <c r="AH48" s="227">
        <v>0</v>
      </c>
      <c r="AI48" s="227"/>
      <c r="AJ48" s="227">
        <f t="shared" si="3"/>
        <v>0</v>
      </c>
      <c r="AK48" s="227">
        <v>4.2</v>
      </c>
      <c r="AL48" s="227">
        <v>1.7</v>
      </c>
      <c r="AM48" s="227"/>
      <c r="AN48" s="227"/>
      <c r="AO48" s="227"/>
      <c r="AP48" s="227"/>
      <c r="AQ48" s="227"/>
      <c r="AR48" s="227"/>
      <c r="AS48" s="227">
        <v>0</v>
      </c>
      <c r="AT48" s="227"/>
      <c r="AU48" s="227">
        <v>0</v>
      </c>
      <c r="AV48" s="227">
        <v>0</v>
      </c>
      <c r="AW48" s="227"/>
      <c r="AX48" s="227">
        <v>0</v>
      </c>
      <c r="AY48" s="227">
        <v>0</v>
      </c>
      <c r="AZ48" s="227">
        <v>0</v>
      </c>
      <c r="BA48" s="227">
        <v>0</v>
      </c>
      <c r="BB48" s="227"/>
      <c r="BC48" s="227">
        <v>17</v>
      </c>
      <c r="BD48" s="227">
        <v>14.5</v>
      </c>
      <c r="BE48" s="227">
        <v>21.48</v>
      </c>
      <c r="BF48" s="227">
        <v>0</v>
      </c>
      <c r="BG48" s="227"/>
      <c r="BH48" s="227"/>
      <c r="BI48" s="227"/>
      <c r="BJ48" s="227"/>
      <c r="BK48" s="227"/>
      <c r="BL48" s="227"/>
      <c r="BM48" s="227"/>
      <c r="BN48" s="227"/>
      <c r="BO48" s="227"/>
      <c r="BP48" s="227"/>
      <c r="BQ48" s="227" t="s">
        <v>474</v>
      </c>
      <c r="BR48" s="227" t="str">
        <f t="shared" si="1"/>
        <v>رضا لطفى سعد محمد</v>
      </c>
      <c r="BS48" s="227">
        <v>2464.84</v>
      </c>
      <c r="BT48" s="227"/>
      <c r="BU48" s="227"/>
      <c r="BV48" s="227"/>
      <c r="BW48" s="227"/>
      <c r="BX48" s="227"/>
      <c r="BY48" s="227"/>
      <c r="BZ48" s="227"/>
      <c r="CA48" s="227"/>
      <c r="CB48" s="227">
        <v>38</v>
      </c>
      <c r="CC48" s="227"/>
      <c r="CD48" s="227"/>
      <c r="CE48" s="227"/>
      <c r="CF48" s="227"/>
      <c r="CG48" s="227"/>
      <c r="CH48" s="227"/>
      <c r="CI48" s="227"/>
      <c r="CJ48" s="227"/>
      <c r="CK48" s="227"/>
      <c r="CL48" s="227"/>
      <c r="CM48" s="227"/>
    </row>
    <row r="49" spans="1:91" s="68" customFormat="1">
      <c r="A49" s="184">
        <f t="shared" si="0"/>
        <v>3038</v>
      </c>
      <c r="B49" s="225">
        <v>3</v>
      </c>
      <c r="C49" s="226">
        <v>38</v>
      </c>
      <c r="D49" s="227" t="s">
        <v>130</v>
      </c>
      <c r="E49" s="237"/>
      <c r="F49" s="227"/>
      <c r="G49" s="227"/>
      <c r="H49" s="245"/>
      <c r="I49" s="227"/>
      <c r="J49" s="227"/>
      <c r="K49" s="227"/>
      <c r="L49" s="241"/>
      <c r="M49" s="227"/>
      <c r="N49" s="227"/>
      <c r="O49" s="227">
        <v>212.5</v>
      </c>
      <c r="P49" s="227">
        <v>3.8</v>
      </c>
      <c r="Q49" s="227">
        <v>5.7</v>
      </c>
      <c r="R49" s="227">
        <v>5.7</v>
      </c>
      <c r="S49" s="227">
        <v>3.8</v>
      </c>
      <c r="T49" s="227">
        <v>20.87</v>
      </c>
      <c r="U49" s="227">
        <v>0</v>
      </c>
      <c r="V49" s="227">
        <v>2</v>
      </c>
      <c r="W49" s="227">
        <v>4</v>
      </c>
      <c r="X49" s="227">
        <v>10</v>
      </c>
      <c r="Y49" s="227">
        <v>0</v>
      </c>
      <c r="Z49" s="227">
        <v>400</v>
      </c>
      <c r="AA49" s="227">
        <v>0</v>
      </c>
      <c r="AB49" s="227"/>
      <c r="AC49" s="227">
        <v>0</v>
      </c>
      <c r="AD49" s="227">
        <v>10</v>
      </c>
      <c r="AE49" s="227">
        <v>15</v>
      </c>
      <c r="AF49" s="227">
        <v>0</v>
      </c>
      <c r="AG49" s="227">
        <v>0</v>
      </c>
      <c r="AH49" s="227">
        <v>0</v>
      </c>
      <c r="AI49" s="227"/>
      <c r="AJ49" s="227">
        <f t="shared" si="3"/>
        <v>0</v>
      </c>
      <c r="AK49" s="227">
        <v>4.2</v>
      </c>
      <c r="AL49" s="227">
        <v>1.7</v>
      </c>
      <c r="AM49" s="227"/>
      <c r="AN49" s="227"/>
      <c r="AO49" s="227"/>
      <c r="AP49" s="227"/>
      <c r="AQ49" s="227"/>
      <c r="AR49" s="227"/>
      <c r="AS49" s="227">
        <v>0</v>
      </c>
      <c r="AT49" s="227">
        <v>0</v>
      </c>
      <c r="AU49" s="227">
        <v>0</v>
      </c>
      <c r="AV49" s="227">
        <v>0</v>
      </c>
      <c r="AW49" s="227"/>
      <c r="AX49" s="227">
        <v>0</v>
      </c>
      <c r="AY49" s="227">
        <v>0</v>
      </c>
      <c r="AZ49" s="227">
        <v>0</v>
      </c>
      <c r="BA49" s="227">
        <v>40</v>
      </c>
      <c r="BB49" s="227"/>
      <c r="BC49" s="227">
        <v>17</v>
      </c>
      <c r="BD49" s="227">
        <v>0</v>
      </c>
      <c r="BE49" s="227">
        <v>0</v>
      </c>
      <c r="BF49" s="227">
        <v>0</v>
      </c>
      <c r="BG49" s="227"/>
      <c r="BH49" s="227"/>
      <c r="BI49" s="227"/>
      <c r="BJ49" s="227"/>
      <c r="BK49" s="227"/>
      <c r="BL49" s="227"/>
      <c r="BM49" s="227"/>
      <c r="BN49" s="227"/>
      <c r="BO49" s="227"/>
      <c r="BP49" s="227"/>
      <c r="BQ49" s="227" t="s">
        <v>522</v>
      </c>
      <c r="BR49" s="227" t="str">
        <f t="shared" si="1"/>
        <v>رغده سليمان عبد المنعم</v>
      </c>
      <c r="BS49" s="227">
        <v>1570.1</v>
      </c>
      <c r="BT49" s="227"/>
      <c r="BU49" s="227"/>
      <c r="BV49" s="227"/>
      <c r="BW49" s="227"/>
      <c r="BX49" s="227"/>
      <c r="BY49" s="227"/>
      <c r="BZ49" s="227"/>
      <c r="CA49" s="227"/>
      <c r="CB49" s="227">
        <v>87</v>
      </c>
      <c r="CC49" s="227"/>
      <c r="CD49" s="227"/>
      <c r="CE49" s="227"/>
      <c r="CF49" s="227"/>
      <c r="CG49" s="227"/>
      <c r="CH49" s="227"/>
      <c r="CI49" s="227"/>
      <c r="CJ49" s="227"/>
      <c r="CK49" s="227"/>
      <c r="CL49" s="227"/>
      <c r="CM49" s="227"/>
    </row>
    <row r="50" spans="1:91" s="68" customFormat="1">
      <c r="A50" s="184">
        <f t="shared" si="0"/>
        <v>3039</v>
      </c>
      <c r="B50" s="225">
        <v>3</v>
      </c>
      <c r="C50" s="226">
        <v>39</v>
      </c>
      <c r="D50" s="227" t="s">
        <v>81</v>
      </c>
      <c r="E50" s="237"/>
      <c r="F50" s="227"/>
      <c r="G50" s="227"/>
      <c r="H50" s="245"/>
      <c r="I50" s="227"/>
      <c r="J50" s="227"/>
      <c r="K50" s="227"/>
      <c r="L50" s="241"/>
      <c r="M50" s="227"/>
      <c r="N50" s="227"/>
      <c r="O50" s="227">
        <v>361.96</v>
      </c>
      <c r="P50" s="227">
        <v>18.14</v>
      </c>
      <c r="Q50" s="227">
        <v>32.31</v>
      </c>
      <c r="R50" s="227">
        <v>38.31</v>
      </c>
      <c r="S50" s="227">
        <v>33.03</v>
      </c>
      <c r="T50" s="227">
        <v>34.03</v>
      </c>
      <c r="U50" s="227">
        <v>0</v>
      </c>
      <c r="V50" s="227">
        <v>6</v>
      </c>
      <c r="W50" s="227">
        <v>4</v>
      </c>
      <c r="X50" s="227">
        <v>15</v>
      </c>
      <c r="Y50" s="227">
        <v>0</v>
      </c>
      <c r="Z50" s="227">
        <v>400</v>
      </c>
      <c r="AA50" s="227">
        <v>0</v>
      </c>
      <c r="AB50" s="227"/>
      <c r="AC50" s="227">
        <v>0</v>
      </c>
      <c r="AD50" s="227">
        <v>10</v>
      </c>
      <c r="AE50" s="227">
        <v>15</v>
      </c>
      <c r="AF50" s="227">
        <v>0</v>
      </c>
      <c r="AG50" s="227">
        <v>0</v>
      </c>
      <c r="AH50" s="227">
        <v>0</v>
      </c>
      <c r="AI50" s="227"/>
      <c r="AJ50" s="227">
        <f t="shared" si="3"/>
        <v>0</v>
      </c>
      <c r="AK50" s="227">
        <v>4.2</v>
      </c>
      <c r="AL50" s="227">
        <v>1.7</v>
      </c>
      <c r="AM50" s="227"/>
      <c r="AN50" s="227"/>
      <c r="AO50" s="227">
        <v>0.6</v>
      </c>
      <c r="AP50" s="227"/>
      <c r="AQ50" s="227"/>
      <c r="AR50" s="227"/>
      <c r="AS50" s="227">
        <v>0</v>
      </c>
      <c r="AT50" s="227">
        <v>625</v>
      </c>
      <c r="AU50" s="227">
        <v>0</v>
      </c>
      <c r="AV50" s="227">
        <v>0</v>
      </c>
      <c r="AW50" s="227"/>
      <c r="AX50" s="227">
        <v>0</v>
      </c>
      <c r="AY50" s="227">
        <v>0</v>
      </c>
      <c r="AZ50" s="227">
        <v>0</v>
      </c>
      <c r="BA50" s="227">
        <v>0</v>
      </c>
      <c r="BB50" s="227"/>
      <c r="BC50" s="227">
        <v>17</v>
      </c>
      <c r="BD50" s="227">
        <v>14.7</v>
      </c>
      <c r="BE50" s="227">
        <v>21.72</v>
      </c>
      <c r="BF50" s="227">
        <v>0</v>
      </c>
      <c r="BG50" s="227"/>
      <c r="BH50" s="227"/>
      <c r="BI50" s="227"/>
      <c r="BJ50" s="227"/>
      <c r="BK50" s="227"/>
      <c r="BL50" s="227"/>
      <c r="BM50" s="227"/>
      <c r="BN50" s="227"/>
      <c r="BO50" s="227"/>
      <c r="BP50" s="227"/>
      <c r="BQ50" s="227" t="s">
        <v>475</v>
      </c>
      <c r="BR50" s="227" t="str">
        <f t="shared" si="1"/>
        <v xml:space="preserve">رمضان احمد محمد حسانين </v>
      </c>
      <c r="BS50" s="227">
        <v>2489.5100000000002</v>
      </c>
      <c r="BT50" s="227"/>
      <c r="BU50" s="227"/>
      <c r="BV50" s="227"/>
      <c r="BW50" s="227"/>
      <c r="BX50" s="227"/>
      <c r="BY50" s="227"/>
      <c r="BZ50" s="227"/>
      <c r="CA50" s="227"/>
      <c r="CB50" s="227">
        <v>39</v>
      </c>
      <c r="CC50" s="227"/>
      <c r="CD50" s="227"/>
      <c r="CE50" s="227"/>
      <c r="CF50" s="227"/>
      <c r="CG50" s="227"/>
      <c r="CH50" s="227"/>
      <c r="CI50" s="227"/>
      <c r="CJ50" s="227"/>
      <c r="CK50" s="227"/>
      <c r="CL50" s="227"/>
      <c r="CM50" s="227"/>
    </row>
    <row r="51" spans="1:91" s="68" customFormat="1">
      <c r="A51" s="184">
        <f t="shared" si="0"/>
        <v>3040</v>
      </c>
      <c r="B51" s="225">
        <v>3</v>
      </c>
      <c r="C51" s="226">
        <v>40</v>
      </c>
      <c r="D51" s="227" t="s">
        <v>234</v>
      </c>
      <c r="E51" s="237"/>
      <c r="F51" s="227"/>
      <c r="G51" s="227"/>
      <c r="H51" s="245"/>
      <c r="I51" s="227"/>
      <c r="J51" s="227"/>
      <c r="K51" s="227"/>
      <c r="L51" s="241"/>
      <c r="M51" s="227"/>
      <c r="N51" s="227"/>
      <c r="O51" s="227">
        <v>214.5</v>
      </c>
      <c r="P51" s="227">
        <v>3.8</v>
      </c>
      <c r="Q51" s="227">
        <v>5.7</v>
      </c>
      <c r="R51" s="227">
        <v>28.74</v>
      </c>
      <c r="S51" s="227">
        <v>20.87</v>
      </c>
      <c r="T51" s="227">
        <v>20.87</v>
      </c>
      <c r="U51" s="227"/>
      <c r="V51" s="227">
        <v>2</v>
      </c>
      <c r="W51" s="227">
        <v>4</v>
      </c>
      <c r="X51" s="227">
        <v>10</v>
      </c>
      <c r="Y51" s="227"/>
      <c r="Z51" s="227">
        <v>400</v>
      </c>
      <c r="AA51" s="227"/>
      <c r="AB51" s="227"/>
      <c r="AC51" s="227"/>
      <c r="AD51" s="227">
        <v>10</v>
      </c>
      <c r="AE51" s="227">
        <v>15</v>
      </c>
      <c r="AF51" s="227"/>
      <c r="AG51" s="227"/>
      <c r="AH51" s="227"/>
      <c r="AI51" s="227"/>
      <c r="AJ51" s="227">
        <f t="shared" si="3"/>
        <v>0</v>
      </c>
      <c r="AK51" s="227">
        <v>4.2</v>
      </c>
      <c r="AL51" s="227">
        <v>1.7</v>
      </c>
      <c r="AM51" s="227"/>
      <c r="AN51" s="227"/>
      <c r="AO51" s="227"/>
      <c r="AP51" s="227"/>
      <c r="AQ51" s="227"/>
      <c r="AR51" s="227"/>
      <c r="AS51" s="227"/>
      <c r="AT51" s="227"/>
      <c r="AU51" s="227"/>
      <c r="AV51" s="227"/>
      <c r="AW51" s="227"/>
      <c r="AX51" s="227"/>
      <c r="AY51" s="227"/>
      <c r="AZ51" s="227"/>
      <c r="BA51" s="227">
        <v>40</v>
      </c>
      <c r="BB51" s="227"/>
      <c r="BC51" s="227"/>
      <c r="BD51" s="227"/>
      <c r="BE51" s="227"/>
      <c r="BF51" s="227"/>
      <c r="BG51" s="227"/>
      <c r="BH51" s="227"/>
      <c r="BI51" s="227"/>
      <c r="BJ51" s="227"/>
      <c r="BK51" s="227"/>
      <c r="BL51" s="227"/>
      <c r="BM51" s="227"/>
      <c r="BN51" s="227">
        <v>67.05</v>
      </c>
      <c r="BO51" s="227"/>
      <c r="BP51" s="227">
        <v>6.3</v>
      </c>
      <c r="BQ51" s="227">
        <v>6.3</v>
      </c>
      <c r="BR51" s="227" t="str">
        <f t="shared" si="1"/>
        <v>ريهام السيد محمد عبده</v>
      </c>
      <c r="BS51" s="227">
        <v>21.93</v>
      </c>
      <c r="BT51" s="227"/>
      <c r="BU51" s="227"/>
      <c r="BV51" s="227"/>
      <c r="BW51" s="227"/>
      <c r="BX51" s="227"/>
      <c r="BY51" s="227"/>
      <c r="BZ51" s="227"/>
      <c r="CA51" s="227"/>
      <c r="CB51" s="227">
        <v>206</v>
      </c>
      <c r="CC51" s="227"/>
      <c r="CD51" s="227"/>
      <c r="CE51" s="227"/>
      <c r="CF51" s="227"/>
      <c r="CG51" s="227"/>
      <c r="CH51" s="227"/>
      <c r="CI51" s="227"/>
      <c r="CJ51" s="227"/>
      <c r="CK51" s="227"/>
      <c r="CL51" s="227"/>
      <c r="CM51" s="227"/>
    </row>
    <row r="52" spans="1:91" s="68" customFormat="1">
      <c r="A52" s="184">
        <f t="shared" si="0"/>
        <v>3041</v>
      </c>
      <c r="B52" s="225">
        <v>3</v>
      </c>
      <c r="C52" s="226">
        <v>41</v>
      </c>
      <c r="D52" s="227" t="s">
        <v>235</v>
      </c>
      <c r="E52" s="237"/>
      <c r="F52" s="227"/>
      <c r="G52" s="227"/>
      <c r="H52" s="245"/>
      <c r="I52" s="227"/>
      <c r="J52" s="227"/>
      <c r="K52" s="227"/>
      <c r="L52" s="241"/>
      <c r="M52" s="227"/>
      <c r="N52" s="227"/>
      <c r="O52" s="227">
        <v>212.5</v>
      </c>
      <c r="P52" s="227">
        <v>3.8</v>
      </c>
      <c r="Q52" s="227">
        <v>5.7</v>
      </c>
      <c r="R52" s="227">
        <v>5.7</v>
      </c>
      <c r="S52" s="227">
        <v>3.8</v>
      </c>
      <c r="T52" s="227">
        <v>20.87</v>
      </c>
      <c r="U52" s="227"/>
      <c r="V52" s="227">
        <v>2</v>
      </c>
      <c r="W52" s="227">
        <v>4</v>
      </c>
      <c r="X52" s="227">
        <v>10</v>
      </c>
      <c r="Y52" s="227"/>
      <c r="Z52" s="227">
        <v>400</v>
      </c>
      <c r="AA52" s="227"/>
      <c r="AB52" s="227"/>
      <c r="AC52" s="227"/>
      <c r="AD52" s="227">
        <v>10</v>
      </c>
      <c r="AE52" s="227">
        <v>15</v>
      </c>
      <c r="AF52" s="227"/>
      <c r="AG52" s="227"/>
      <c r="AH52" s="227"/>
      <c r="AI52" s="227"/>
      <c r="AJ52" s="227">
        <f t="shared" si="3"/>
        <v>0</v>
      </c>
      <c r="AK52" s="227">
        <v>4.2</v>
      </c>
      <c r="AL52" s="227">
        <v>1.7</v>
      </c>
      <c r="AM52" s="227"/>
      <c r="AN52" s="227"/>
      <c r="AO52" s="227"/>
      <c r="AP52" s="227"/>
      <c r="AQ52" s="227"/>
      <c r="AR52" s="227"/>
      <c r="AS52" s="227"/>
      <c r="AT52" s="227"/>
      <c r="AU52" s="227"/>
      <c r="AV52" s="227"/>
      <c r="AW52" s="227"/>
      <c r="AX52" s="227"/>
      <c r="AY52" s="227"/>
      <c r="AZ52" s="227"/>
      <c r="BA52" s="227"/>
      <c r="BB52" s="227"/>
      <c r="BC52" s="227"/>
      <c r="BD52" s="227"/>
      <c r="BE52" s="227"/>
      <c r="BF52" s="227"/>
      <c r="BG52" s="227"/>
      <c r="BH52" s="227"/>
      <c r="BI52" s="227"/>
      <c r="BJ52" s="227"/>
      <c r="BK52" s="227"/>
      <c r="BL52" s="227"/>
      <c r="BM52" s="227"/>
      <c r="BN52" s="227">
        <v>313.08</v>
      </c>
      <c r="BO52" s="227"/>
      <c r="BP52" s="227">
        <v>29.19</v>
      </c>
      <c r="BQ52" s="227">
        <v>35.19</v>
      </c>
      <c r="BR52" s="227" t="str">
        <f t="shared" si="1"/>
        <v>ريهام محمد عبد العظيم محمد</v>
      </c>
      <c r="BS52" s="227">
        <v>29.39</v>
      </c>
      <c r="BT52" s="227"/>
      <c r="BU52" s="227"/>
      <c r="BV52" s="227"/>
      <c r="BW52" s="227"/>
      <c r="BX52" s="227"/>
      <c r="BY52" s="227"/>
      <c r="BZ52" s="227"/>
      <c r="CA52" s="227"/>
      <c r="CB52" s="227">
        <v>204</v>
      </c>
      <c r="CC52" s="227"/>
      <c r="CD52" s="227"/>
      <c r="CE52" s="227"/>
      <c r="CF52" s="227"/>
      <c r="CG52" s="227"/>
      <c r="CH52" s="227"/>
      <c r="CI52" s="227"/>
      <c r="CJ52" s="227"/>
      <c r="CK52" s="227"/>
      <c r="CL52" s="227"/>
      <c r="CM52" s="227"/>
    </row>
    <row r="53" spans="1:91" s="68" customFormat="1">
      <c r="A53" s="184">
        <f t="shared" si="0"/>
        <v>3042</v>
      </c>
      <c r="B53" s="225">
        <v>3</v>
      </c>
      <c r="C53" s="226">
        <v>42</v>
      </c>
      <c r="D53" s="227" t="s">
        <v>122</v>
      </c>
      <c r="E53" s="237"/>
      <c r="F53" s="227"/>
      <c r="G53" s="227"/>
      <c r="H53" s="245"/>
      <c r="I53" s="227"/>
      <c r="J53" s="227"/>
      <c r="K53" s="227"/>
      <c r="L53" s="241"/>
      <c r="M53" s="227"/>
      <c r="N53" s="227"/>
      <c r="O53" s="227">
        <v>212.5</v>
      </c>
      <c r="P53" s="227">
        <v>3.8</v>
      </c>
      <c r="Q53" s="227">
        <v>5.7</v>
      </c>
      <c r="R53" s="227">
        <v>5.7</v>
      </c>
      <c r="S53" s="227">
        <v>3.8</v>
      </c>
      <c r="T53" s="227">
        <v>20.87</v>
      </c>
      <c r="U53" s="227">
        <v>0</v>
      </c>
      <c r="V53" s="227">
        <v>0</v>
      </c>
      <c r="W53" s="227">
        <v>4</v>
      </c>
      <c r="X53" s="227">
        <v>10</v>
      </c>
      <c r="Y53" s="227">
        <v>0</v>
      </c>
      <c r="Z53" s="227">
        <v>400</v>
      </c>
      <c r="AA53" s="227">
        <v>0</v>
      </c>
      <c r="AB53" s="227"/>
      <c r="AC53" s="227">
        <v>0</v>
      </c>
      <c r="AD53" s="227">
        <v>10</v>
      </c>
      <c r="AE53" s="227">
        <v>15</v>
      </c>
      <c r="AF53" s="227">
        <v>0</v>
      </c>
      <c r="AG53" s="227">
        <v>0</v>
      </c>
      <c r="AH53" s="227">
        <v>0</v>
      </c>
      <c r="AI53" s="227"/>
      <c r="AJ53" s="227">
        <f t="shared" si="3"/>
        <v>0</v>
      </c>
      <c r="AK53" s="227">
        <v>4.2</v>
      </c>
      <c r="AL53" s="227">
        <v>1.7</v>
      </c>
      <c r="AM53" s="227"/>
      <c r="AN53" s="227"/>
      <c r="AO53" s="227"/>
      <c r="AP53" s="227"/>
      <c r="AQ53" s="227"/>
      <c r="AR53" s="227"/>
      <c r="AS53" s="227">
        <v>0</v>
      </c>
      <c r="AT53" s="227">
        <v>0</v>
      </c>
      <c r="AU53" s="227">
        <v>0</v>
      </c>
      <c r="AV53" s="227">
        <v>0</v>
      </c>
      <c r="AW53" s="227"/>
      <c r="AX53" s="227">
        <v>0</v>
      </c>
      <c r="AY53" s="227">
        <v>0</v>
      </c>
      <c r="AZ53" s="227">
        <v>0</v>
      </c>
      <c r="BA53" s="227">
        <v>40</v>
      </c>
      <c r="BB53" s="227"/>
      <c r="BC53" s="227">
        <v>17</v>
      </c>
      <c r="BD53" s="227">
        <v>0</v>
      </c>
      <c r="BE53" s="227">
        <v>0</v>
      </c>
      <c r="BF53" s="227">
        <v>0</v>
      </c>
      <c r="BG53" s="227"/>
      <c r="BH53" s="227"/>
      <c r="BI53" s="227"/>
      <c r="BJ53" s="227"/>
      <c r="BK53" s="227"/>
      <c r="BL53" s="227"/>
      <c r="BM53" s="227"/>
      <c r="BN53" s="227"/>
      <c r="BO53" s="227"/>
      <c r="BP53" s="227"/>
      <c r="BQ53" s="227" t="s">
        <v>514</v>
      </c>
      <c r="BR53" s="227" t="str">
        <f t="shared" si="1"/>
        <v>ساره السيد محمد السيد</v>
      </c>
      <c r="BS53" s="227">
        <v>1568.3</v>
      </c>
      <c r="BT53" s="227"/>
      <c r="BU53" s="227"/>
      <c r="BV53" s="227"/>
      <c r="BW53" s="227"/>
      <c r="BX53" s="227"/>
      <c r="BY53" s="227"/>
      <c r="BZ53" s="227"/>
      <c r="CA53" s="227"/>
      <c r="CB53" s="227">
        <v>79</v>
      </c>
      <c r="CC53" s="227"/>
      <c r="CD53" s="227"/>
      <c r="CE53" s="227"/>
      <c r="CF53" s="227"/>
      <c r="CG53" s="227"/>
      <c r="CH53" s="227"/>
      <c r="CI53" s="227"/>
      <c r="CJ53" s="227"/>
      <c r="CK53" s="227"/>
      <c r="CL53" s="227"/>
      <c r="CM53" s="227"/>
    </row>
    <row r="54" spans="1:91" s="68" customFormat="1">
      <c r="A54" s="184">
        <f t="shared" si="0"/>
        <v>3043</v>
      </c>
      <c r="B54" s="225">
        <v>3</v>
      </c>
      <c r="C54" s="226">
        <v>43</v>
      </c>
      <c r="D54" s="227" t="s">
        <v>109</v>
      </c>
      <c r="E54" s="237"/>
      <c r="F54" s="227"/>
      <c r="G54" s="227"/>
      <c r="H54" s="245"/>
      <c r="I54" s="227"/>
      <c r="J54" s="227"/>
      <c r="K54" s="227"/>
      <c r="L54" s="241"/>
      <c r="M54" s="227"/>
      <c r="N54" s="227"/>
      <c r="O54" s="227">
        <v>214.5</v>
      </c>
      <c r="P54" s="227">
        <v>3.8</v>
      </c>
      <c r="Q54" s="227">
        <v>5.7</v>
      </c>
      <c r="R54" s="227">
        <v>28.74</v>
      </c>
      <c r="S54" s="227">
        <v>20.87</v>
      </c>
      <c r="T54" s="227">
        <v>20.87</v>
      </c>
      <c r="U54" s="227">
        <v>0</v>
      </c>
      <c r="V54" s="227">
        <v>2</v>
      </c>
      <c r="W54" s="227">
        <v>4</v>
      </c>
      <c r="X54" s="227">
        <v>10</v>
      </c>
      <c r="Y54" s="227">
        <v>0</v>
      </c>
      <c r="Z54" s="227">
        <v>400</v>
      </c>
      <c r="AA54" s="227">
        <v>0</v>
      </c>
      <c r="AB54" s="227"/>
      <c r="AC54" s="227">
        <v>0</v>
      </c>
      <c r="AD54" s="227">
        <v>10</v>
      </c>
      <c r="AE54" s="227">
        <v>15</v>
      </c>
      <c r="AF54" s="227">
        <v>0</v>
      </c>
      <c r="AG54" s="227">
        <v>0</v>
      </c>
      <c r="AH54" s="227">
        <v>0</v>
      </c>
      <c r="AI54" s="227"/>
      <c r="AJ54" s="227">
        <f t="shared" si="3"/>
        <v>0</v>
      </c>
      <c r="AK54" s="227">
        <v>4.2</v>
      </c>
      <c r="AL54" s="227">
        <v>1.7</v>
      </c>
      <c r="AM54" s="227"/>
      <c r="AN54" s="227"/>
      <c r="AO54" s="227"/>
      <c r="AP54" s="227"/>
      <c r="AQ54" s="227"/>
      <c r="AR54" s="227"/>
      <c r="AS54" s="227">
        <v>0</v>
      </c>
      <c r="AT54" s="227">
        <v>0</v>
      </c>
      <c r="AU54" s="227">
        <v>0</v>
      </c>
      <c r="AV54" s="227">
        <v>0</v>
      </c>
      <c r="AW54" s="227"/>
      <c r="AX54" s="227">
        <v>0</v>
      </c>
      <c r="AY54" s="227">
        <v>0</v>
      </c>
      <c r="AZ54" s="227">
        <v>0</v>
      </c>
      <c r="BA54" s="227">
        <v>40</v>
      </c>
      <c r="BB54" s="227"/>
      <c r="BC54" s="227">
        <v>17</v>
      </c>
      <c r="BD54" s="227">
        <v>0</v>
      </c>
      <c r="BE54" s="227">
        <v>0</v>
      </c>
      <c r="BF54" s="227">
        <v>0</v>
      </c>
      <c r="BG54" s="227"/>
      <c r="BH54" s="227"/>
      <c r="BI54" s="227"/>
      <c r="BJ54" s="227"/>
      <c r="BK54" s="227"/>
      <c r="BL54" s="227"/>
      <c r="BM54" s="227"/>
      <c r="BN54" s="227"/>
      <c r="BO54" s="227"/>
      <c r="BP54" s="227"/>
      <c r="BQ54" s="227" t="s">
        <v>503</v>
      </c>
      <c r="BR54" s="227" t="str">
        <f t="shared" si="1"/>
        <v>سحر محمد ابراهيم ابراهيم</v>
      </c>
      <c r="BS54" s="227">
        <v>1578.44</v>
      </c>
      <c r="BT54" s="227"/>
      <c r="BU54" s="227"/>
      <c r="BV54" s="227"/>
      <c r="BW54" s="227"/>
      <c r="BX54" s="227"/>
      <c r="BY54" s="227"/>
      <c r="BZ54" s="227"/>
      <c r="CA54" s="227"/>
      <c r="CB54" s="227">
        <v>67</v>
      </c>
      <c r="CC54" s="227"/>
      <c r="CD54" s="227"/>
      <c r="CE54" s="227"/>
      <c r="CF54" s="227"/>
      <c r="CG54" s="227"/>
      <c r="CH54" s="227"/>
      <c r="CI54" s="227"/>
      <c r="CJ54" s="227"/>
      <c r="CK54" s="227"/>
      <c r="CL54" s="227"/>
      <c r="CM54" s="227"/>
    </row>
    <row r="55" spans="1:91" s="68" customFormat="1">
      <c r="A55" s="184">
        <f t="shared" si="0"/>
        <v>3044</v>
      </c>
      <c r="B55" s="225">
        <v>3</v>
      </c>
      <c r="C55" s="226">
        <v>44</v>
      </c>
      <c r="D55" s="227" t="s">
        <v>93</v>
      </c>
      <c r="E55" s="237"/>
      <c r="F55" s="227"/>
      <c r="G55" s="227"/>
      <c r="H55" s="245"/>
      <c r="I55" s="227"/>
      <c r="J55" s="227"/>
      <c r="K55" s="227"/>
      <c r="L55" s="241"/>
      <c r="M55" s="227"/>
      <c r="N55" s="227"/>
      <c r="O55" s="227">
        <v>364.43</v>
      </c>
      <c r="P55" s="227">
        <v>18.559999999999999</v>
      </c>
      <c r="Q55" s="227">
        <v>32.94</v>
      </c>
      <c r="R55" s="227">
        <v>38.94</v>
      </c>
      <c r="S55" s="227">
        <v>33.229999999999997</v>
      </c>
      <c r="T55" s="227">
        <v>34.229999999999997</v>
      </c>
      <c r="U55" s="227">
        <v>0</v>
      </c>
      <c r="V55" s="227">
        <v>2</v>
      </c>
      <c r="W55" s="227">
        <v>4</v>
      </c>
      <c r="X55" s="227">
        <v>15</v>
      </c>
      <c r="Y55" s="227">
        <v>0</v>
      </c>
      <c r="Z55" s="227">
        <v>400</v>
      </c>
      <c r="AA55" s="227">
        <v>0</v>
      </c>
      <c r="AB55" s="227"/>
      <c r="AC55" s="227">
        <v>0</v>
      </c>
      <c r="AD55" s="227">
        <v>10</v>
      </c>
      <c r="AE55" s="227">
        <v>15</v>
      </c>
      <c r="AF55" s="227">
        <v>0</v>
      </c>
      <c r="AG55" s="227">
        <v>0</v>
      </c>
      <c r="AH55" s="227">
        <v>0</v>
      </c>
      <c r="AI55" s="227"/>
      <c r="AJ55" s="227">
        <f t="shared" si="3"/>
        <v>0</v>
      </c>
      <c r="AK55" s="227">
        <v>4.2</v>
      </c>
      <c r="AL55" s="227">
        <v>1.7</v>
      </c>
      <c r="AM55" s="227"/>
      <c r="AN55" s="227"/>
      <c r="AO55" s="227"/>
      <c r="AP55" s="227"/>
      <c r="AQ55" s="227"/>
      <c r="AR55" s="227"/>
      <c r="AS55" s="227">
        <v>0</v>
      </c>
      <c r="AT55" s="227">
        <v>0</v>
      </c>
      <c r="AU55" s="227">
        <v>0</v>
      </c>
      <c r="AV55" s="227">
        <v>0</v>
      </c>
      <c r="AW55" s="227"/>
      <c r="AX55" s="227">
        <v>0</v>
      </c>
      <c r="AY55" s="227">
        <v>0</v>
      </c>
      <c r="AZ55" s="227">
        <v>0</v>
      </c>
      <c r="BA55" s="227">
        <v>0</v>
      </c>
      <c r="BB55" s="227"/>
      <c r="BC55" s="227">
        <v>17</v>
      </c>
      <c r="BD55" s="227">
        <v>0</v>
      </c>
      <c r="BE55" s="227">
        <v>0</v>
      </c>
      <c r="BF55" s="227">
        <v>0</v>
      </c>
      <c r="BG55" s="227"/>
      <c r="BH55" s="227"/>
      <c r="BI55" s="227"/>
      <c r="BJ55" s="227"/>
      <c r="BK55" s="227"/>
      <c r="BL55" s="227"/>
      <c r="BM55" s="227"/>
      <c r="BN55" s="227"/>
      <c r="BO55" s="227"/>
      <c r="BP55" s="227"/>
      <c r="BQ55" s="227" t="s">
        <v>487</v>
      </c>
      <c r="BR55" s="227" t="str">
        <f t="shared" si="1"/>
        <v>سلوى احمد محمد على</v>
      </c>
      <c r="BS55" s="227">
        <v>2500.98</v>
      </c>
      <c r="BT55" s="227"/>
      <c r="BU55" s="227"/>
      <c r="BV55" s="227"/>
      <c r="BW55" s="227"/>
      <c r="BX55" s="227"/>
      <c r="BY55" s="227"/>
      <c r="BZ55" s="227"/>
      <c r="CA55" s="227"/>
      <c r="CB55" s="227">
        <v>51</v>
      </c>
      <c r="CC55" s="227"/>
      <c r="CD55" s="227"/>
      <c r="CE55" s="227"/>
      <c r="CF55" s="227"/>
      <c r="CG55" s="227"/>
      <c r="CH55" s="227"/>
      <c r="CI55" s="227"/>
      <c r="CJ55" s="227"/>
      <c r="CK55" s="227"/>
      <c r="CL55" s="227"/>
      <c r="CM55" s="227"/>
    </row>
    <row r="56" spans="1:91" s="68" customFormat="1">
      <c r="A56" s="184">
        <f t="shared" si="0"/>
        <v>3045</v>
      </c>
      <c r="B56" s="225">
        <v>3</v>
      </c>
      <c r="C56" s="226">
        <v>45</v>
      </c>
      <c r="D56" s="227" t="s">
        <v>97</v>
      </c>
      <c r="E56" s="237"/>
      <c r="F56" s="227"/>
      <c r="G56" s="227"/>
      <c r="H56" s="245"/>
      <c r="I56" s="227"/>
      <c r="J56" s="227"/>
      <c r="K56" s="227"/>
      <c r="L56" s="241"/>
      <c r="M56" s="227"/>
      <c r="N56" s="227"/>
      <c r="O56" s="227">
        <v>222.5</v>
      </c>
      <c r="P56" s="227">
        <v>3.8</v>
      </c>
      <c r="Q56" s="227">
        <v>23.34</v>
      </c>
      <c r="R56" s="227">
        <v>28.74</v>
      </c>
      <c r="S56" s="227">
        <v>21.07</v>
      </c>
      <c r="T56" s="227">
        <v>21.27</v>
      </c>
      <c r="U56" s="227">
        <v>0</v>
      </c>
      <c r="V56" s="227">
        <v>2</v>
      </c>
      <c r="W56" s="227">
        <v>4</v>
      </c>
      <c r="X56" s="227">
        <v>10</v>
      </c>
      <c r="Y56" s="227">
        <v>0</v>
      </c>
      <c r="Z56" s="227">
        <v>400</v>
      </c>
      <c r="AA56" s="227">
        <v>0</v>
      </c>
      <c r="AB56" s="227"/>
      <c r="AC56" s="227">
        <v>0</v>
      </c>
      <c r="AD56" s="227">
        <v>10</v>
      </c>
      <c r="AE56" s="227">
        <v>15</v>
      </c>
      <c r="AF56" s="227">
        <v>0</v>
      </c>
      <c r="AG56" s="227">
        <v>0</v>
      </c>
      <c r="AH56" s="227">
        <v>0</v>
      </c>
      <c r="AI56" s="227"/>
      <c r="AJ56" s="227">
        <f t="shared" si="3"/>
        <v>0</v>
      </c>
      <c r="AK56" s="227">
        <v>4.2</v>
      </c>
      <c r="AL56" s="227">
        <v>1.7</v>
      </c>
      <c r="AM56" s="227"/>
      <c r="AN56" s="227"/>
      <c r="AO56" s="227"/>
      <c r="AP56" s="227"/>
      <c r="AQ56" s="227"/>
      <c r="AR56" s="227"/>
      <c r="AS56" s="227">
        <v>0</v>
      </c>
      <c r="AT56" s="227">
        <v>0</v>
      </c>
      <c r="AU56" s="227">
        <v>0</v>
      </c>
      <c r="AV56" s="227">
        <v>0</v>
      </c>
      <c r="AW56" s="227"/>
      <c r="AX56" s="227">
        <v>0</v>
      </c>
      <c r="AY56" s="227">
        <v>0</v>
      </c>
      <c r="AZ56" s="227">
        <v>0</v>
      </c>
      <c r="BA56" s="227">
        <v>0</v>
      </c>
      <c r="BB56" s="227"/>
      <c r="BC56" s="227">
        <v>17</v>
      </c>
      <c r="BD56" s="227">
        <v>0</v>
      </c>
      <c r="BE56" s="227">
        <v>0</v>
      </c>
      <c r="BF56" s="227">
        <v>0</v>
      </c>
      <c r="BG56" s="227"/>
      <c r="BH56" s="227"/>
      <c r="BI56" s="227"/>
      <c r="BJ56" s="227"/>
      <c r="BK56" s="227"/>
      <c r="BL56" s="227"/>
      <c r="BM56" s="227"/>
      <c r="BN56" s="227"/>
      <c r="BO56" s="227"/>
      <c r="BP56" s="227"/>
      <c r="BQ56" s="227" t="s">
        <v>491</v>
      </c>
      <c r="BR56" s="227" t="str">
        <f t="shared" si="1"/>
        <v>سماح احمد غريب محمد</v>
      </c>
      <c r="BS56" s="227">
        <v>1601.31</v>
      </c>
      <c r="BT56" s="227"/>
      <c r="BU56" s="227"/>
      <c r="BV56" s="227"/>
      <c r="BW56" s="227"/>
      <c r="BX56" s="227"/>
      <c r="BY56" s="227"/>
      <c r="BZ56" s="227"/>
      <c r="CA56" s="227"/>
      <c r="CB56" s="227">
        <v>55</v>
      </c>
      <c r="CC56" s="227"/>
      <c r="CD56" s="227"/>
      <c r="CE56" s="227"/>
      <c r="CF56" s="227"/>
      <c r="CG56" s="227"/>
      <c r="CH56" s="227"/>
      <c r="CI56" s="227"/>
      <c r="CJ56" s="227"/>
      <c r="CK56" s="227"/>
      <c r="CL56" s="227"/>
      <c r="CM56" s="227"/>
    </row>
    <row r="57" spans="1:91" s="68" customFormat="1">
      <c r="A57" s="184">
        <f t="shared" si="0"/>
        <v>3046</v>
      </c>
      <c r="B57" s="225">
        <v>3</v>
      </c>
      <c r="C57" s="226">
        <v>46</v>
      </c>
      <c r="D57" s="227" t="s">
        <v>115</v>
      </c>
      <c r="E57" s="237"/>
      <c r="F57" s="227"/>
      <c r="G57" s="227"/>
      <c r="H57" s="245"/>
      <c r="I57" s="227"/>
      <c r="J57" s="227"/>
      <c r="K57" s="227"/>
      <c r="L57" s="241"/>
      <c r="M57" s="227"/>
      <c r="N57" s="227"/>
      <c r="O57" s="227">
        <v>212.5</v>
      </c>
      <c r="P57" s="227">
        <v>3.8</v>
      </c>
      <c r="Q57" s="227">
        <v>5.7</v>
      </c>
      <c r="R57" s="227">
        <v>5.7</v>
      </c>
      <c r="S57" s="227">
        <v>3.8</v>
      </c>
      <c r="T57" s="227">
        <v>20.87</v>
      </c>
      <c r="U57" s="227">
        <v>0</v>
      </c>
      <c r="V57" s="227">
        <v>2</v>
      </c>
      <c r="W57" s="227">
        <v>4</v>
      </c>
      <c r="X57" s="227">
        <v>10</v>
      </c>
      <c r="Y57" s="227">
        <v>0</v>
      </c>
      <c r="Z57" s="227">
        <v>400</v>
      </c>
      <c r="AA57" s="227">
        <v>0</v>
      </c>
      <c r="AB57" s="227"/>
      <c r="AC57" s="227">
        <v>0</v>
      </c>
      <c r="AD57" s="227">
        <v>10</v>
      </c>
      <c r="AE57" s="227">
        <v>15</v>
      </c>
      <c r="AF57" s="227">
        <v>0</v>
      </c>
      <c r="AG57" s="227">
        <v>0</v>
      </c>
      <c r="AH57" s="227">
        <v>0</v>
      </c>
      <c r="AI57" s="227"/>
      <c r="AJ57" s="227">
        <f t="shared" si="3"/>
        <v>0</v>
      </c>
      <c r="AK57" s="227">
        <v>4.2</v>
      </c>
      <c r="AL57" s="227">
        <v>1.7</v>
      </c>
      <c r="AM57" s="227"/>
      <c r="AN57" s="227"/>
      <c r="AO57" s="227"/>
      <c r="AP57" s="227"/>
      <c r="AQ57" s="227"/>
      <c r="AR57" s="227"/>
      <c r="AS57" s="227">
        <v>0</v>
      </c>
      <c r="AT57" s="227">
        <v>0</v>
      </c>
      <c r="AU57" s="227">
        <v>0</v>
      </c>
      <c r="AV57" s="227">
        <v>0</v>
      </c>
      <c r="AW57" s="227"/>
      <c r="AX57" s="227">
        <v>0</v>
      </c>
      <c r="AY57" s="227">
        <v>0</v>
      </c>
      <c r="AZ57" s="227">
        <v>0</v>
      </c>
      <c r="BA57" s="227">
        <v>40</v>
      </c>
      <c r="BB57" s="227"/>
      <c r="BC57" s="227">
        <v>17</v>
      </c>
      <c r="BD57" s="227">
        <v>0</v>
      </c>
      <c r="BE57" s="227">
        <v>0</v>
      </c>
      <c r="BF57" s="227">
        <v>0</v>
      </c>
      <c r="BG57" s="227"/>
      <c r="BH57" s="227"/>
      <c r="BI57" s="227"/>
      <c r="BJ57" s="227"/>
      <c r="BK57" s="227"/>
      <c r="BL57" s="227"/>
      <c r="BM57" s="227"/>
      <c r="BN57" s="227"/>
      <c r="BO57" s="227"/>
      <c r="BP57" s="227"/>
      <c r="BQ57" s="227" t="s">
        <v>507</v>
      </c>
      <c r="BR57" s="227" t="str">
        <f t="shared" si="1"/>
        <v>سماح عبد الحليم محمود</v>
      </c>
      <c r="BS57" s="227">
        <v>1570.1</v>
      </c>
      <c r="BT57" s="227">
        <v>29</v>
      </c>
      <c r="BU57" s="227">
        <v>72.489999999999995</v>
      </c>
      <c r="BV57" s="227">
        <v>0</v>
      </c>
      <c r="BW57" s="227">
        <v>0</v>
      </c>
      <c r="BX57" s="227">
        <v>8.84</v>
      </c>
      <c r="BY57" s="227">
        <v>0</v>
      </c>
      <c r="BZ57" s="227">
        <v>0</v>
      </c>
      <c r="CA57" s="227">
        <v>0</v>
      </c>
      <c r="CB57" s="227">
        <v>72</v>
      </c>
      <c r="CC57" s="227"/>
      <c r="CD57" s="227"/>
      <c r="CE57" s="227"/>
      <c r="CF57" s="227"/>
      <c r="CG57" s="227"/>
      <c r="CH57" s="227"/>
      <c r="CI57" s="227"/>
      <c r="CJ57" s="227"/>
      <c r="CK57" s="227"/>
      <c r="CL57" s="227"/>
      <c r="CM57" s="227"/>
    </row>
    <row r="58" spans="1:91" s="68" customFormat="1">
      <c r="A58" s="184">
        <f t="shared" si="0"/>
        <v>3047</v>
      </c>
      <c r="B58" s="225">
        <v>3</v>
      </c>
      <c r="C58" s="226">
        <v>47</v>
      </c>
      <c r="D58" s="227" t="s">
        <v>91</v>
      </c>
      <c r="E58" s="237"/>
      <c r="F58" s="227"/>
      <c r="G58" s="227"/>
      <c r="H58" s="245"/>
      <c r="I58" s="227"/>
      <c r="J58" s="227"/>
      <c r="K58" s="227"/>
      <c r="L58" s="241"/>
      <c r="M58" s="227"/>
      <c r="N58" s="227"/>
      <c r="O58" s="227">
        <v>278.31</v>
      </c>
      <c r="P58" s="227">
        <v>12.56</v>
      </c>
      <c r="Q58" s="227">
        <v>23.64</v>
      </c>
      <c r="R58" s="227">
        <v>29.94</v>
      </c>
      <c r="S58" s="227">
        <v>25.43</v>
      </c>
      <c r="T58" s="227">
        <v>26.23</v>
      </c>
      <c r="U58" s="227">
        <v>0</v>
      </c>
      <c r="V58" s="227">
        <v>2</v>
      </c>
      <c r="W58" s="227">
        <v>4</v>
      </c>
      <c r="X58" s="227">
        <v>15</v>
      </c>
      <c r="Y58" s="227">
        <v>0</v>
      </c>
      <c r="Z58" s="227">
        <v>400</v>
      </c>
      <c r="AA58" s="227">
        <v>0</v>
      </c>
      <c r="AB58" s="227"/>
      <c r="AC58" s="227">
        <v>0</v>
      </c>
      <c r="AD58" s="227">
        <v>10</v>
      </c>
      <c r="AE58" s="227">
        <v>15</v>
      </c>
      <c r="AF58" s="227">
        <v>0</v>
      </c>
      <c r="AG58" s="227">
        <v>0</v>
      </c>
      <c r="AH58" s="227">
        <v>0</v>
      </c>
      <c r="AI58" s="227"/>
      <c r="AJ58" s="227">
        <f t="shared" si="3"/>
        <v>0</v>
      </c>
      <c r="AK58" s="227">
        <v>4.3</v>
      </c>
      <c r="AL58" s="227">
        <v>1.7</v>
      </c>
      <c r="AM58" s="227"/>
      <c r="AN58" s="227"/>
      <c r="AO58" s="227"/>
      <c r="AP58" s="227"/>
      <c r="AQ58" s="227"/>
      <c r="AR58" s="227"/>
      <c r="AS58" s="227">
        <v>0</v>
      </c>
      <c r="AT58" s="227">
        <v>0</v>
      </c>
      <c r="AU58" s="227">
        <v>0</v>
      </c>
      <c r="AV58" s="227">
        <v>0</v>
      </c>
      <c r="AW58" s="227"/>
      <c r="AX58" s="227">
        <v>0</v>
      </c>
      <c r="AY58" s="227">
        <v>0</v>
      </c>
      <c r="AZ58" s="227">
        <v>0</v>
      </c>
      <c r="BA58" s="227">
        <v>0</v>
      </c>
      <c r="BB58" s="227"/>
      <c r="BC58" s="227">
        <v>17</v>
      </c>
      <c r="BD58" s="227">
        <v>11.7</v>
      </c>
      <c r="BE58" s="227">
        <v>16.7</v>
      </c>
      <c r="BF58" s="227">
        <v>0</v>
      </c>
      <c r="BG58" s="227"/>
      <c r="BH58" s="227"/>
      <c r="BI58" s="227"/>
      <c r="BJ58" s="227"/>
      <c r="BK58" s="227"/>
      <c r="BL58" s="227"/>
      <c r="BM58" s="227"/>
      <c r="BN58" s="227"/>
      <c r="BO58" s="227"/>
      <c r="BP58" s="227"/>
      <c r="BQ58" s="227" t="s">
        <v>485</v>
      </c>
      <c r="BR58" s="227" t="str">
        <f t="shared" si="1"/>
        <v>سمر احمد محمد ابراهيم</v>
      </c>
      <c r="BS58" s="227">
        <v>1998.23</v>
      </c>
      <c r="BT58" s="227"/>
      <c r="BU58" s="227"/>
      <c r="BV58" s="227"/>
      <c r="BW58" s="227"/>
      <c r="BX58" s="227"/>
      <c r="BY58" s="227"/>
      <c r="BZ58" s="227"/>
      <c r="CA58" s="227"/>
      <c r="CB58" s="227">
        <v>49</v>
      </c>
      <c r="CC58" s="227"/>
      <c r="CD58" s="227"/>
      <c r="CE58" s="227"/>
      <c r="CF58" s="227"/>
      <c r="CG58" s="227"/>
      <c r="CH58" s="227"/>
      <c r="CI58" s="227"/>
      <c r="CJ58" s="227"/>
      <c r="CK58" s="227"/>
      <c r="CL58" s="227"/>
      <c r="CM58" s="227"/>
    </row>
    <row r="59" spans="1:91" s="68" customFormat="1">
      <c r="A59" s="184">
        <f t="shared" si="0"/>
        <v>3048</v>
      </c>
      <c r="B59" s="225">
        <v>3</v>
      </c>
      <c r="C59" s="226">
        <v>48</v>
      </c>
      <c r="D59" s="227" t="s">
        <v>126</v>
      </c>
      <c r="E59" s="237"/>
      <c r="F59" s="227"/>
      <c r="G59" s="227"/>
      <c r="H59" s="245"/>
      <c r="I59" s="227"/>
      <c r="J59" s="227"/>
      <c r="K59" s="227"/>
      <c r="L59" s="241"/>
      <c r="M59" s="227"/>
      <c r="N59" s="227"/>
      <c r="O59" s="227">
        <v>212.5</v>
      </c>
      <c r="P59" s="227">
        <v>3.8</v>
      </c>
      <c r="Q59" s="227">
        <v>5.7</v>
      </c>
      <c r="R59" s="227">
        <v>5.7</v>
      </c>
      <c r="S59" s="227">
        <v>3.8</v>
      </c>
      <c r="T59" s="227">
        <v>20.87</v>
      </c>
      <c r="U59" s="227">
        <v>0</v>
      </c>
      <c r="V59" s="227">
        <v>2</v>
      </c>
      <c r="W59" s="227">
        <v>4</v>
      </c>
      <c r="X59" s="227">
        <v>10</v>
      </c>
      <c r="Y59" s="227">
        <v>0</v>
      </c>
      <c r="Z59" s="227">
        <v>400</v>
      </c>
      <c r="AA59" s="227">
        <v>0</v>
      </c>
      <c r="AB59" s="227"/>
      <c r="AC59" s="227">
        <v>0</v>
      </c>
      <c r="AD59" s="227">
        <v>10</v>
      </c>
      <c r="AE59" s="227">
        <v>15</v>
      </c>
      <c r="AF59" s="227">
        <v>0</v>
      </c>
      <c r="AG59" s="227">
        <v>0</v>
      </c>
      <c r="AH59" s="227">
        <v>0</v>
      </c>
      <c r="AI59" s="227"/>
      <c r="AJ59" s="227">
        <f t="shared" si="3"/>
        <v>0</v>
      </c>
      <c r="AK59" s="227">
        <v>4.2</v>
      </c>
      <c r="AL59" s="227">
        <v>1.7</v>
      </c>
      <c r="AM59" s="227"/>
      <c r="AN59" s="227"/>
      <c r="AO59" s="227"/>
      <c r="AP59" s="227"/>
      <c r="AQ59" s="227"/>
      <c r="AR59" s="227"/>
      <c r="AS59" s="227">
        <v>0</v>
      </c>
      <c r="AT59" s="227">
        <v>0</v>
      </c>
      <c r="AU59" s="227">
        <v>0</v>
      </c>
      <c r="AV59" s="227">
        <v>0</v>
      </c>
      <c r="AW59" s="227"/>
      <c r="AX59" s="227">
        <v>0</v>
      </c>
      <c r="AY59" s="227">
        <v>0</v>
      </c>
      <c r="AZ59" s="227">
        <v>0</v>
      </c>
      <c r="BA59" s="227">
        <v>40</v>
      </c>
      <c r="BB59" s="227"/>
      <c r="BC59" s="227">
        <v>17</v>
      </c>
      <c r="BD59" s="227">
        <v>0</v>
      </c>
      <c r="BE59" s="227">
        <v>0</v>
      </c>
      <c r="BF59" s="227">
        <v>0</v>
      </c>
      <c r="BG59" s="227"/>
      <c r="BH59" s="227"/>
      <c r="BI59" s="227"/>
      <c r="BJ59" s="227"/>
      <c r="BK59" s="227"/>
      <c r="BL59" s="227"/>
      <c r="BM59" s="227"/>
      <c r="BN59" s="227"/>
      <c r="BO59" s="227"/>
      <c r="BP59" s="227"/>
      <c r="BQ59" s="227" t="s">
        <v>518</v>
      </c>
      <c r="BR59" s="227" t="str">
        <f t="shared" si="1"/>
        <v>سمر طارق حسن عبد الحميد</v>
      </c>
      <c r="BS59" s="227">
        <v>1570.1</v>
      </c>
      <c r="BT59" s="227"/>
      <c r="BU59" s="227"/>
      <c r="BV59" s="227"/>
      <c r="BW59" s="227"/>
      <c r="BX59" s="227"/>
      <c r="BY59" s="227"/>
      <c r="BZ59" s="227"/>
      <c r="CA59" s="227"/>
      <c r="CB59" s="227">
        <v>83</v>
      </c>
      <c r="CC59" s="227"/>
      <c r="CD59" s="227"/>
      <c r="CE59" s="227"/>
      <c r="CF59" s="227"/>
      <c r="CG59" s="227"/>
      <c r="CH59" s="227"/>
      <c r="CI59" s="227"/>
      <c r="CJ59" s="227"/>
      <c r="CK59" s="227"/>
      <c r="CL59" s="227"/>
      <c r="CM59" s="227"/>
    </row>
    <row r="60" spans="1:91" s="68" customFormat="1">
      <c r="A60" s="184">
        <f t="shared" si="0"/>
        <v>3049</v>
      </c>
      <c r="B60" s="225">
        <v>3</v>
      </c>
      <c r="C60" s="226">
        <v>49</v>
      </c>
      <c r="D60" s="227" t="s">
        <v>98</v>
      </c>
      <c r="E60" s="237"/>
      <c r="F60" s="227"/>
      <c r="G60" s="227"/>
      <c r="H60" s="245"/>
      <c r="I60" s="227"/>
      <c r="J60" s="227"/>
      <c r="K60" s="227"/>
      <c r="L60" s="241"/>
      <c r="M60" s="227"/>
      <c r="N60" s="227"/>
      <c r="O60" s="227">
        <v>259.27999999999997</v>
      </c>
      <c r="P60" s="227">
        <v>12.36</v>
      </c>
      <c r="Q60" s="227">
        <v>23.34</v>
      </c>
      <c r="R60" s="227">
        <v>29.04</v>
      </c>
      <c r="S60" s="227">
        <v>23.55</v>
      </c>
      <c r="T60" s="227">
        <v>24.35</v>
      </c>
      <c r="U60" s="227">
        <v>0</v>
      </c>
      <c r="V60" s="227">
        <v>2</v>
      </c>
      <c r="W60" s="227">
        <v>4</v>
      </c>
      <c r="X60" s="227">
        <v>15</v>
      </c>
      <c r="Y60" s="227">
        <v>0</v>
      </c>
      <c r="Z60" s="227">
        <v>400</v>
      </c>
      <c r="AA60" s="227">
        <v>0</v>
      </c>
      <c r="AB60" s="227"/>
      <c r="AC60" s="227">
        <v>0</v>
      </c>
      <c r="AD60" s="227">
        <v>10</v>
      </c>
      <c r="AE60" s="227">
        <v>15</v>
      </c>
      <c r="AF60" s="227">
        <v>0</v>
      </c>
      <c r="AG60" s="227">
        <v>0</v>
      </c>
      <c r="AH60" s="227">
        <v>0</v>
      </c>
      <c r="AI60" s="227"/>
      <c r="AJ60" s="227">
        <f t="shared" si="3"/>
        <v>0</v>
      </c>
      <c r="AK60" s="227">
        <v>4.2</v>
      </c>
      <c r="AL60" s="227">
        <v>1.7</v>
      </c>
      <c r="AM60" s="227"/>
      <c r="AN60" s="227"/>
      <c r="AO60" s="227"/>
      <c r="AP60" s="227"/>
      <c r="AQ60" s="227"/>
      <c r="AR60" s="227"/>
      <c r="AS60" s="227">
        <v>0</v>
      </c>
      <c r="AT60" s="227">
        <v>0</v>
      </c>
      <c r="AU60" s="227">
        <v>417</v>
      </c>
      <c r="AV60" s="227">
        <v>0</v>
      </c>
      <c r="AW60" s="227"/>
      <c r="AX60" s="227">
        <v>0</v>
      </c>
      <c r="AY60" s="227">
        <v>0</v>
      </c>
      <c r="AZ60" s="227">
        <v>0</v>
      </c>
      <c r="BA60" s="227">
        <v>40</v>
      </c>
      <c r="BB60" s="227"/>
      <c r="BC60" s="227">
        <v>17</v>
      </c>
      <c r="BD60" s="227">
        <v>0</v>
      </c>
      <c r="BE60" s="227">
        <v>0</v>
      </c>
      <c r="BF60" s="227">
        <v>0</v>
      </c>
      <c r="BG60" s="227"/>
      <c r="BH60" s="227"/>
      <c r="BI60" s="227"/>
      <c r="BJ60" s="227"/>
      <c r="BK60" s="227"/>
      <c r="BL60" s="227"/>
      <c r="BM60" s="227"/>
      <c r="BN60" s="227"/>
      <c r="BO60" s="227"/>
      <c r="BP60" s="227"/>
      <c r="BQ60" s="227" t="s">
        <v>492</v>
      </c>
      <c r="BR60" s="227" t="str">
        <f t="shared" si="1"/>
        <v>سهام صبرى حسنى عدوى</v>
      </c>
      <c r="BS60" s="227">
        <v>1856.19</v>
      </c>
      <c r="BT60" s="227"/>
      <c r="BU60" s="227"/>
      <c r="BV60" s="227"/>
      <c r="BW60" s="227"/>
      <c r="BX60" s="227"/>
      <c r="BY60" s="227"/>
      <c r="BZ60" s="227"/>
      <c r="CA60" s="227"/>
      <c r="CB60" s="227">
        <v>56</v>
      </c>
      <c r="CC60" s="227"/>
      <c r="CD60" s="227"/>
      <c r="CE60" s="227"/>
      <c r="CF60" s="227"/>
      <c r="CG60" s="227"/>
      <c r="CH60" s="227"/>
      <c r="CI60" s="227"/>
      <c r="CJ60" s="227"/>
      <c r="CK60" s="227"/>
      <c r="CL60" s="227"/>
      <c r="CM60" s="227"/>
    </row>
    <row r="61" spans="1:91" s="68" customFormat="1">
      <c r="A61" s="184">
        <f t="shared" si="0"/>
        <v>3050</v>
      </c>
      <c r="B61" s="225">
        <v>3</v>
      </c>
      <c r="C61" s="226">
        <v>50</v>
      </c>
      <c r="D61" s="227" t="s">
        <v>237</v>
      </c>
      <c r="E61" s="237"/>
      <c r="F61" s="227"/>
      <c r="G61" s="227"/>
      <c r="H61" s="245"/>
      <c r="I61" s="227"/>
      <c r="J61" s="227"/>
      <c r="K61" s="227"/>
      <c r="L61" s="241"/>
      <c r="M61" s="227"/>
      <c r="N61" s="227"/>
      <c r="O61" s="227">
        <v>212.5</v>
      </c>
      <c r="P61" s="227">
        <v>3.8</v>
      </c>
      <c r="Q61" s="227">
        <v>5.7</v>
      </c>
      <c r="R61" s="227">
        <v>5.7</v>
      </c>
      <c r="S61" s="227">
        <v>3.8</v>
      </c>
      <c r="T61" s="227">
        <v>20.87</v>
      </c>
      <c r="U61" s="227"/>
      <c r="V61" s="227">
        <v>2</v>
      </c>
      <c r="W61" s="227">
        <v>4</v>
      </c>
      <c r="X61" s="227">
        <v>10</v>
      </c>
      <c r="Y61" s="227"/>
      <c r="Z61" s="227">
        <v>400</v>
      </c>
      <c r="AA61" s="227"/>
      <c r="AB61" s="227"/>
      <c r="AC61" s="227"/>
      <c r="AD61" s="227">
        <v>10</v>
      </c>
      <c r="AE61" s="227">
        <v>15</v>
      </c>
      <c r="AF61" s="227"/>
      <c r="AG61" s="227"/>
      <c r="AH61" s="227"/>
      <c r="AI61" s="227"/>
      <c r="AJ61" s="227">
        <f t="shared" si="3"/>
        <v>0</v>
      </c>
      <c r="AK61" s="227">
        <v>4.2</v>
      </c>
      <c r="AL61" s="227">
        <v>1.7</v>
      </c>
      <c r="AM61" s="227"/>
      <c r="AN61" s="227"/>
      <c r="AO61" s="227"/>
      <c r="AP61" s="227"/>
      <c r="AQ61" s="227"/>
      <c r="AR61" s="227"/>
      <c r="AS61" s="227"/>
      <c r="AT61" s="227"/>
      <c r="AU61" s="227"/>
      <c r="AV61" s="227"/>
      <c r="AW61" s="227"/>
      <c r="AX61" s="227"/>
      <c r="AY61" s="227"/>
      <c r="AZ61" s="227"/>
      <c r="BA61" s="227">
        <v>40</v>
      </c>
      <c r="BB61" s="227"/>
      <c r="BC61" s="227"/>
      <c r="BD61" s="227"/>
      <c r="BE61" s="227"/>
      <c r="BF61" s="227"/>
      <c r="BG61" s="227"/>
      <c r="BH61" s="227"/>
      <c r="BI61" s="227"/>
      <c r="BJ61" s="227"/>
      <c r="BK61" s="227"/>
      <c r="BL61" s="227"/>
      <c r="BM61" s="227"/>
      <c r="BN61" s="227">
        <v>223.5</v>
      </c>
      <c r="BO61" s="227"/>
      <c r="BP61" s="227">
        <v>6.3</v>
      </c>
      <c r="BQ61" s="227">
        <v>6.3</v>
      </c>
      <c r="BR61" s="227" t="str">
        <f t="shared" si="1"/>
        <v>سهام عبد النبى على عباس</v>
      </c>
      <c r="BS61" s="227">
        <v>21.93</v>
      </c>
      <c r="BT61" s="227"/>
      <c r="BU61" s="227"/>
      <c r="BV61" s="227"/>
      <c r="BW61" s="227"/>
      <c r="BX61" s="227"/>
      <c r="BY61" s="227"/>
      <c r="BZ61" s="227"/>
      <c r="CA61" s="227"/>
      <c r="CB61" s="227">
        <v>209</v>
      </c>
      <c r="CC61" s="227"/>
      <c r="CD61" s="227"/>
      <c r="CE61" s="227"/>
      <c r="CF61" s="227"/>
      <c r="CG61" s="227"/>
      <c r="CH61" s="227"/>
      <c r="CI61" s="227"/>
      <c r="CJ61" s="227"/>
      <c r="CK61" s="227"/>
      <c r="CL61" s="227"/>
      <c r="CM61" s="227"/>
    </row>
    <row r="62" spans="1:91" s="68" customFormat="1">
      <c r="A62" s="184">
        <f t="shared" si="0"/>
        <v>3051</v>
      </c>
      <c r="B62" s="225">
        <v>3</v>
      </c>
      <c r="C62" s="226">
        <v>51</v>
      </c>
      <c r="D62" s="227" t="s">
        <v>106</v>
      </c>
      <c r="E62" s="237"/>
      <c r="F62" s="227"/>
      <c r="G62" s="227"/>
      <c r="H62" s="245"/>
      <c r="I62" s="227"/>
      <c r="J62" s="227"/>
      <c r="K62" s="227"/>
      <c r="L62" s="241"/>
      <c r="M62" s="227"/>
      <c r="N62" s="227"/>
      <c r="O62" s="227">
        <v>214.5</v>
      </c>
      <c r="P62" s="227">
        <v>3.8</v>
      </c>
      <c r="Q62" s="227">
        <v>5.7</v>
      </c>
      <c r="R62" s="227">
        <v>28.74</v>
      </c>
      <c r="S62" s="227">
        <v>20.87</v>
      </c>
      <c r="T62" s="227">
        <v>20.87</v>
      </c>
      <c r="U62" s="227">
        <v>0</v>
      </c>
      <c r="V62" s="227">
        <v>2</v>
      </c>
      <c r="W62" s="227">
        <v>4</v>
      </c>
      <c r="X62" s="227">
        <v>10</v>
      </c>
      <c r="Y62" s="227">
        <v>0</v>
      </c>
      <c r="Z62" s="227">
        <v>400</v>
      </c>
      <c r="AA62" s="227">
        <v>0</v>
      </c>
      <c r="AB62" s="227"/>
      <c r="AC62" s="227">
        <v>0</v>
      </c>
      <c r="AD62" s="227">
        <v>10</v>
      </c>
      <c r="AE62" s="227">
        <v>15</v>
      </c>
      <c r="AF62" s="227">
        <v>0</v>
      </c>
      <c r="AG62" s="227">
        <v>0</v>
      </c>
      <c r="AH62" s="227">
        <v>0</v>
      </c>
      <c r="AI62" s="227"/>
      <c r="AJ62" s="227">
        <f t="shared" si="3"/>
        <v>0</v>
      </c>
      <c r="AK62" s="227">
        <v>4.2</v>
      </c>
      <c r="AL62" s="227">
        <v>1.7</v>
      </c>
      <c r="AM62" s="227"/>
      <c r="AN62" s="227"/>
      <c r="AO62" s="227"/>
      <c r="AP62" s="227"/>
      <c r="AQ62" s="227"/>
      <c r="AR62" s="227"/>
      <c r="AS62" s="227">
        <v>0</v>
      </c>
      <c r="AT62" s="227">
        <v>0</v>
      </c>
      <c r="AU62" s="227">
        <v>0</v>
      </c>
      <c r="AV62" s="227">
        <v>0</v>
      </c>
      <c r="AW62" s="227"/>
      <c r="AX62" s="227">
        <v>0</v>
      </c>
      <c r="AY62" s="227">
        <v>0</v>
      </c>
      <c r="AZ62" s="227">
        <v>0</v>
      </c>
      <c r="BA62" s="227">
        <v>0</v>
      </c>
      <c r="BB62" s="227"/>
      <c r="BC62" s="227">
        <v>17</v>
      </c>
      <c r="BD62" s="227">
        <v>0</v>
      </c>
      <c r="BE62" s="227">
        <v>0</v>
      </c>
      <c r="BF62" s="227">
        <v>0</v>
      </c>
      <c r="BG62" s="227"/>
      <c r="BH62" s="227"/>
      <c r="BI62" s="227"/>
      <c r="BJ62" s="227"/>
      <c r="BK62" s="227"/>
      <c r="BL62" s="227"/>
      <c r="BM62" s="227"/>
      <c r="BN62" s="227"/>
      <c r="BO62" s="227"/>
      <c r="BP62" s="227"/>
      <c r="BQ62" s="227" t="s">
        <v>500</v>
      </c>
      <c r="BR62" s="227" t="str">
        <f t="shared" si="1"/>
        <v>سهام محمود محمد خليل</v>
      </c>
      <c r="BS62" s="227">
        <v>1578.44</v>
      </c>
      <c r="BT62" s="227"/>
      <c r="BU62" s="227"/>
      <c r="BV62" s="227"/>
      <c r="BW62" s="227"/>
      <c r="BX62" s="227"/>
      <c r="BY62" s="227"/>
      <c r="BZ62" s="227"/>
      <c r="CA62" s="227"/>
      <c r="CB62" s="227">
        <v>64</v>
      </c>
      <c r="CC62" s="227"/>
      <c r="CD62" s="227"/>
      <c r="CE62" s="227"/>
      <c r="CF62" s="227"/>
      <c r="CG62" s="227"/>
      <c r="CH62" s="227"/>
      <c r="CI62" s="227"/>
      <c r="CJ62" s="227"/>
      <c r="CK62" s="227"/>
      <c r="CL62" s="227"/>
      <c r="CM62" s="227"/>
    </row>
    <row r="63" spans="1:91" s="68" customFormat="1">
      <c r="A63" s="184">
        <f t="shared" si="0"/>
        <v>3052</v>
      </c>
      <c r="B63" s="225">
        <v>3</v>
      </c>
      <c r="C63" s="226">
        <v>52</v>
      </c>
      <c r="D63" s="227" t="s">
        <v>99</v>
      </c>
      <c r="E63" s="237"/>
      <c r="F63" s="227"/>
      <c r="G63" s="227"/>
      <c r="H63" s="245"/>
      <c r="I63" s="227"/>
      <c r="J63" s="227"/>
      <c r="K63" s="227"/>
      <c r="L63" s="241"/>
      <c r="M63" s="227"/>
      <c r="N63" s="227"/>
      <c r="O63" s="227">
        <v>345.99</v>
      </c>
      <c r="P63" s="227">
        <v>17.23</v>
      </c>
      <c r="Q63" s="227">
        <v>30.94</v>
      </c>
      <c r="R63" s="227">
        <v>36.93</v>
      </c>
      <c r="S63" s="227">
        <v>31.32</v>
      </c>
      <c r="T63" s="227">
        <v>32.119999999999997</v>
      </c>
      <c r="U63" s="227">
        <v>0</v>
      </c>
      <c r="V63" s="227">
        <v>2</v>
      </c>
      <c r="W63" s="227">
        <v>4</v>
      </c>
      <c r="X63" s="227">
        <v>15</v>
      </c>
      <c r="Y63" s="227">
        <v>0</v>
      </c>
      <c r="Z63" s="227">
        <v>400</v>
      </c>
      <c r="AA63" s="227">
        <v>0</v>
      </c>
      <c r="AB63" s="227"/>
      <c r="AC63" s="227">
        <v>0</v>
      </c>
      <c r="AD63" s="227">
        <v>10</v>
      </c>
      <c r="AE63" s="227">
        <v>15</v>
      </c>
      <c r="AF63" s="227">
        <v>0</v>
      </c>
      <c r="AG63" s="227">
        <v>0</v>
      </c>
      <c r="AH63" s="227">
        <v>0</v>
      </c>
      <c r="AI63" s="227"/>
      <c r="AJ63" s="227">
        <f t="shared" si="3"/>
        <v>0</v>
      </c>
      <c r="AK63" s="227">
        <v>4.2</v>
      </c>
      <c r="AL63" s="227">
        <v>1.7</v>
      </c>
      <c r="AM63" s="227"/>
      <c r="AN63" s="227"/>
      <c r="AO63" s="227"/>
      <c r="AP63" s="227"/>
      <c r="AQ63" s="227"/>
      <c r="AR63" s="227"/>
      <c r="AS63" s="227">
        <v>0</v>
      </c>
      <c r="AT63" s="227">
        <v>440</v>
      </c>
      <c r="AU63" s="227">
        <v>0</v>
      </c>
      <c r="AV63" s="227">
        <v>0</v>
      </c>
      <c r="AW63" s="227"/>
      <c r="AX63" s="227">
        <v>0</v>
      </c>
      <c r="AY63" s="227">
        <v>0</v>
      </c>
      <c r="AZ63" s="227">
        <v>0</v>
      </c>
      <c r="BA63" s="227">
        <v>40</v>
      </c>
      <c r="BB63" s="227"/>
      <c r="BC63" s="227">
        <v>17</v>
      </c>
      <c r="BD63" s="227">
        <v>14.6</v>
      </c>
      <c r="BE63" s="227">
        <v>20.46</v>
      </c>
      <c r="BF63" s="227">
        <v>0</v>
      </c>
      <c r="BG63" s="227"/>
      <c r="BH63" s="227"/>
      <c r="BI63" s="227"/>
      <c r="BJ63" s="227"/>
      <c r="BK63" s="227"/>
      <c r="BL63" s="227"/>
      <c r="BM63" s="227"/>
      <c r="BN63" s="227"/>
      <c r="BO63" s="227"/>
      <c r="BP63" s="227"/>
      <c r="BQ63" s="227" t="s">
        <v>493</v>
      </c>
      <c r="BR63" s="227" t="str">
        <f t="shared" si="1"/>
        <v>سوزان دسوقى حسين دسوقى</v>
      </c>
      <c r="BS63" s="227">
        <v>2357.16</v>
      </c>
      <c r="BT63" s="227">
        <v>31</v>
      </c>
      <c r="BU63" s="227">
        <v>105.38</v>
      </c>
      <c r="BV63" s="227">
        <v>0</v>
      </c>
      <c r="BW63" s="227">
        <v>0</v>
      </c>
      <c r="BX63" s="227">
        <v>15.92</v>
      </c>
      <c r="BY63" s="227"/>
      <c r="BZ63" s="227">
        <v>0</v>
      </c>
      <c r="CA63" s="227">
        <v>0</v>
      </c>
      <c r="CB63" s="227">
        <v>57</v>
      </c>
      <c r="CC63" s="227"/>
      <c r="CD63" s="227"/>
      <c r="CE63" s="227"/>
      <c r="CF63" s="227"/>
      <c r="CG63" s="227"/>
      <c r="CH63" s="227"/>
      <c r="CI63" s="227"/>
      <c r="CJ63" s="227"/>
      <c r="CK63" s="227"/>
      <c r="CL63" s="227"/>
      <c r="CM63" s="227"/>
    </row>
    <row r="64" spans="1:91" s="68" customFormat="1">
      <c r="A64" s="184">
        <f t="shared" si="0"/>
        <v>3053</v>
      </c>
      <c r="B64" s="225">
        <v>3</v>
      </c>
      <c r="C64" s="226">
        <v>53</v>
      </c>
      <c r="D64" s="227" t="s">
        <v>138</v>
      </c>
      <c r="E64" s="237"/>
      <c r="F64" s="227"/>
      <c r="G64" s="227"/>
      <c r="H64" s="245"/>
      <c r="I64" s="227"/>
      <c r="J64" s="227"/>
      <c r="K64" s="227"/>
      <c r="L64" s="241"/>
      <c r="M64" s="227"/>
      <c r="N64" s="227"/>
      <c r="O64" s="227">
        <v>212.5</v>
      </c>
      <c r="P64" s="227">
        <v>3.8</v>
      </c>
      <c r="Q64" s="227">
        <v>5.7</v>
      </c>
      <c r="R64" s="227">
        <v>5.7</v>
      </c>
      <c r="S64" s="227">
        <v>3.8</v>
      </c>
      <c r="T64" s="227">
        <v>20.87</v>
      </c>
      <c r="U64" s="227">
        <v>0</v>
      </c>
      <c r="V64" s="227">
        <v>2</v>
      </c>
      <c r="W64" s="227">
        <v>4</v>
      </c>
      <c r="X64" s="227">
        <v>10</v>
      </c>
      <c r="Y64" s="227">
        <v>0</v>
      </c>
      <c r="Z64" s="227">
        <v>400</v>
      </c>
      <c r="AA64" s="227">
        <v>0</v>
      </c>
      <c r="AB64" s="227"/>
      <c r="AC64" s="227">
        <v>0</v>
      </c>
      <c r="AD64" s="227">
        <v>10</v>
      </c>
      <c r="AE64" s="227">
        <v>15</v>
      </c>
      <c r="AF64" s="227">
        <v>0</v>
      </c>
      <c r="AG64" s="227">
        <v>0</v>
      </c>
      <c r="AH64" s="227">
        <v>0</v>
      </c>
      <c r="AI64" s="227"/>
      <c r="AJ64" s="227">
        <f t="shared" si="3"/>
        <v>0</v>
      </c>
      <c r="AK64" s="227">
        <v>4.2</v>
      </c>
      <c r="AL64" s="227">
        <v>1.7</v>
      </c>
      <c r="AM64" s="227"/>
      <c r="AN64" s="227"/>
      <c r="AO64" s="227"/>
      <c r="AP64" s="227"/>
      <c r="AQ64" s="227"/>
      <c r="AR64" s="227"/>
      <c r="AS64" s="227">
        <v>0</v>
      </c>
      <c r="AT64" s="227">
        <v>0</v>
      </c>
      <c r="AU64" s="227">
        <v>0</v>
      </c>
      <c r="AV64" s="227">
        <v>0</v>
      </c>
      <c r="AW64" s="227"/>
      <c r="AX64" s="227">
        <v>0</v>
      </c>
      <c r="AY64" s="227">
        <v>0</v>
      </c>
      <c r="AZ64" s="227">
        <v>0</v>
      </c>
      <c r="BA64" s="227">
        <v>40</v>
      </c>
      <c r="BB64" s="227"/>
      <c r="BC64" s="227">
        <v>17</v>
      </c>
      <c r="BD64" s="227">
        <v>0</v>
      </c>
      <c r="BE64" s="227">
        <v>0</v>
      </c>
      <c r="BF64" s="227">
        <v>0</v>
      </c>
      <c r="BG64" s="227"/>
      <c r="BH64" s="227"/>
      <c r="BI64" s="227"/>
      <c r="BJ64" s="227"/>
      <c r="BK64" s="227"/>
      <c r="BL64" s="227"/>
      <c r="BM64" s="227"/>
      <c r="BN64" s="227"/>
      <c r="BO64" s="227"/>
      <c r="BP64" s="227"/>
      <c r="BQ64" s="227" t="s">
        <v>531</v>
      </c>
      <c r="BR64" s="227" t="str">
        <f t="shared" si="1"/>
        <v>شيماء جمعه محمد مصطفى</v>
      </c>
      <c r="BS64" s="227">
        <v>1566.35</v>
      </c>
      <c r="BT64" s="227"/>
      <c r="BU64" s="227"/>
      <c r="BV64" s="227"/>
      <c r="BW64" s="227"/>
      <c r="BX64" s="227"/>
      <c r="BY64" s="227"/>
      <c r="BZ64" s="227"/>
      <c r="CA64" s="227"/>
      <c r="CB64" s="227">
        <v>96</v>
      </c>
      <c r="CC64" s="227"/>
      <c r="CD64" s="227"/>
      <c r="CE64" s="227"/>
      <c r="CF64" s="227"/>
      <c r="CG64" s="227"/>
      <c r="CH64" s="227"/>
      <c r="CI64" s="227"/>
      <c r="CJ64" s="227"/>
      <c r="CK64" s="227"/>
      <c r="CL64" s="227"/>
      <c r="CM64" s="227"/>
    </row>
    <row r="65" spans="1:91" s="68" customFormat="1">
      <c r="A65" s="184">
        <f t="shared" si="0"/>
        <v>3054</v>
      </c>
      <c r="B65" s="225">
        <v>3</v>
      </c>
      <c r="C65" s="226">
        <v>54</v>
      </c>
      <c r="D65" s="227" t="s">
        <v>132</v>
      </c>
      <c r="E65" s="237"/>
      <c r="F65" s="227"/>
      <c r="G65" s="227"/>
      <c r="H65" s="245"/>
      <c r="I65" s="227"/>
      <c r="J65" s="227"/>
      <c r="K65" s="227"/>
      <c r="L65" s="241"/>
      <c r="M65" s="227"/>
      <c r="N65" s="227"/>
      <c r="O65" s="227">
        <v>212.5</v>
      </c>
      <c r="P65" s="227">
        <v>3.8</v>
      </c>
      <c r="Q65" s="227">
        <v>5.7</v>
      </c>
      <c r="R65" s="227">
        <v>5.7</v>
      </c>
      <c r="S65" s="227">
        <v>3.8</v>
      </c>
      <c r="T65" s="227">
        <v>20.87</v>
      </c>
      <c r="U65" s="227">
        <v>0</v>
      </c>
      <c r="V65" s="227">
        <v>2</v>
      </c>
      <c r="W65" s="227">
        <v>4</v>
      </c>
      <c r="X65" s="227">
        <v>10</v>
      </c>
      <c r="Y65" s="227">
        <v>0</v>
      </c>
      <c r="Z65" s="227">
        <v>400</v>
      </c>
      <c r="AA65" s="227">
        <v>0</v>
      </c>
      <c r="AB65" s="227"/>
      <c r="AC65" s="227">
        <v>0</v>
      </c>
      <c r="AD65" s="227">
        <v>10</v>
      </c>
      <c r="AE65" s="227">
        <v>15</v>
      </c>
      <c r="AF65" s="227">
        <v>0</v>
      </c>
      <c r="AG65" s="227">
        <v>0</v>
      </c>
      <c r="AH65" s="227">
        <v>0</v>
      </c>
      <c r="AI65" s="227"/>
      <c r="AJ65" s="227">
        <f t="shared" si="3"/>
        <v>0</v>
      </c>
      <c r="AK65" s="227">
        <v>4.2</v>
      </c>
      <c r="AL65" s="227">
        <v>1.7</v>
      </c>
      <c r="AM65" s="227"/>
      <c r="AN65" s="227"/>
      <c r="AO65" s="227"/>
      <c r="AP65" s="227"/>
      <c r="AQ65" s="227"/>
      <c r="AR65" s="227"/>
      <c r="AS65" s="227">
        <v>0</v>
      </c>
      <c r="AT65" s="227">
        <v>0</v>
      </c>
      <c r="AU65" s="227">
        <v>0</v>
      </c>
      <c r="AV65" s="227">
        <v>0</v>
      </c>
      <c r="AW65" s="227"/>
      <c r="AX65" s="227">
        <v>0</v>
      </c>
      <c r="AY65" s="227">
        <v>0</v>
      </c>
      <c r="AZ65" s="227">
        <v>0</v>
      </c>
      <c r="BA65" s="227">
        <v>40</v>
      </c>
      <c r="BB65" s="227"/>
      <c r="BC65" s="227">
        <v>17</v>
      </c>
      <c r="BD65" s="227">
        <v>0</v>
      </c>
      <c r="BE65" s="227">
        <v>0</v>
      </c>
      <c r="BF65" s="227">
        <v>0</v>
      </c>
      <c r="BG65" s="227"/>
      <c r="BH65" s="227"/>
      <c r="BI65" s="227"/>
      <c r="BJ65" s="227"/>
      <c r="BK65" s="227"/>
      <c r="BL65" s="227"/>
      <c r="BM65" s="227"/>
      <c r="BN65" s="227"/>
      <c r="BO65" s="227"/>
      <c r="BP65" s="227"/>
      <c r="BQ65" s="227" t="s">
        <v>525</v>
      </c>
      <c r="BR65" s="227" t="str">
        <f t="shared" si="1"/>
        <v>شيماء محمد محمد غريب</v>
      </c>
      <c r="BS65" s="227">
        <v>1570.1</v>
      </c>
      <c r="BT65" s="227"/>
      <c r="BU65" s="227"/>
      <c r="BV65" s="227"/>
      <c r="BW65" s="227"/>
      <c r="BX65" s="227"/>
      <c r="BY65" s="227"/>
      <c r="BZ65" s="227"/>
      <c r="CA65" s="227"/>
      <c r="CB65" s="227">
        <v>90</v>
      </c>
      <c r="CC65" s="227"/>
      <c r="CD65" s="227"/>
      <c r="CE65" s="227"/>
      <c r="CF65" s="227"/>
      <c r="CG65" s="227"/>
      <c r="CH65" s="227"/>
      <c r="CI65" s="227"/>
      <c r="CJ65" s="227"/>
      <c r="CK65" s="227"/>
      <c r="CL65" s="227"/>
      <c r="CM65" s="227"/>
    </row>
    <row r="66" spans="1:91" s="68" customFormat="1">
      <c r="A66" s="184">
        <f t="shared" ref="A66:A129" si="4">IFERROR(1000*$B66+$C66,"")</f>
        <v>3055</v>
      </c>
      <c r="B66" s="225">
        <v>3</v>
      </c>
      <c r="C66" s="226">
        <v>55</v>
      </c>
      <c r="D66" s="227" t="s">
        <v>84</v>
      </c>
      <c r="E66" s="237"/>
      <c r="F66" s="227"/>
      <c r="G66" s="227"/>
      <c r="H66" s="245"/>
      <c r="I66" s="227"/>
      <c r="J66" s="227"/>
      <c r="K66" s="227"/>
      <c r="L66" s="241"/>
      <c r="M66" s="227"/>
      <c r="N66" s="227"/>
      <c r="O66" s="227">
        <v>212.5</v>
      </c>
      <c r="P66" s="227">
        <v>3.8</v>
      </c>
      <c r="Q66" s="227">
        <v>5.7</v>
      </c>
      <c r="R66" s="227">
        <v>5.7</v>
      </c>
      <c r="S66" s="227">
        <v>3.8</v>
      </c>
      <c r="T66" s="227">
        <v>20.87</v>
      </c>
      <c r="U66" s="227">
        <v>0</v>
      </c>
      <c r="V66" s="227">
        <v>2</v>
      </c>
      <c r="W66" s="227">
        <v>4</v>
      </c>
      <c r="X66" s="227">
        <v>10</v>
      </c>
      <c r="Y66" s="227">
        <v>0</v>
      </c>
      <c r="Z66" s="227">
        <v>400</v>
      </c>
      <c r="AA66" s="227">
        <v>0</v>
      </c>
      <c r="AB66" s="227"/>
      <c r="AC66" s="227">
        <v>0</v>
      </c>
      <c r="AD66" s="227">
        <v>10</v>
      </c>
      <c r="AE66" s="227">
        <v>15</v>
      </c>
      <c r="AF66" s="227">
        <v>0</v>
      </c>
      <c r="AG66" s="227">
        <v>0</v>
      </c>
      <c r="AH66" s="227">
        <v>0</v>
      </c>
      <c r="AI66" s="227"/>
      <c r="AJ66" s="227">
        <f t="shared" si="3"/>
        <v>0</v>
      </c>
      <c r="AK66" s="227">
        <v>4.2</v>
      </c>
      <c r="AL66" s="227">
        <v>1.7</v>
      </c>
      <c r="AM66" s="227"/>
      <c r="AN66" s="227"/>
      <c r="AO66" s="227"/>
      <c r="AP66" s="227"/>
      <c r="AQ66" s="227"/>
      <c r="AR66" s="227"/>
      <c r="AS66" s="227">
        <v>0</v>
      </c>
      <c r="AT66" s="227">
        <v>0</v>
      </c>
      <c r="AU66" s="227">
        <v>0</v>
      </c>
      <c r="AV66" s="227">
        <v>0</v>
      </c>
      <c r="AW66" s="227"/>
      <c r="AX66" s="227">
        <v>0</v>
      </c>
      <c r="AY66" s="227">
        <v>0</v>
      </c>
      <c r="AZ66" s="227">
        <v>0</v>
      </c>
      <c r="BA66" s="227">
        <v>40</v>
      </c>
      <c r="BB66" s="227"/>
      <c r="BC66" s="227">
        <v>17</v>
      </c>
      <c r="BD66" s="227">
        <v>0</v>
      </c>
      <c r="BE66" s="227">
        <v>0</v>
      </c>
      <c r="BF66" s="227">
        <v>0</v>
      </c>
      <c r="BG66" s="227"/>
      <c r="BH66" s="227"/>
      <c r="BI66" s="227"/>
      <c r="BJ66" s="227"/>
      <c r="BK66" s="227"/>
      <c r="BL66" s="227"/>
      <c r="BM66" s="227"/>
      <c r="BN66" s="227"/>
      <c r="BO66" s="227"/>
      <c r="BP66" s="227"/>
      <c r="BQ66" s="227" t="s">
        <v>478</v>
      </c>
      <c r="BR66" s="227" t="str">
        <f t="shared" ref="BR66:BR129" si="5">D66</f>
        <v>شيماء ناصر محمد شحاته</v>
      </c>
      <c r="BS66" s="227">
        <v>1570.1</v>
      </c>
      <c r="BT66" s="227">
        <v>30</v>
      </c>
      <c r="BU66" s="227">
        <v>70.069999999999993</v>
      </c>
      <c r="BV66" s="227">
        <v>0</v>
      </c>
      <c r="BW66" s="227">
        <v>0</v>
      </c>
      <c r="BX66" s="227">
        <v>8.5500000000000007</v>
      </c>
      <c r="BY66" s="227">
        <v>0</v>
      </c>
      <c r="BZ66" s="227">
        <v>0</v>
      </c>
      <c r="CA66" s="227">
        <v>0</v>
      </c>
      <c r="CB66" s="227">
        <v>42</v>
      </c>
      <c r="CC66" s="227"/>
      <c r="CD66" s="227"/>
      <c r="CE66" s="227"/>
      <c r="CF66" s="227"/>
      <c r="CG66" s="227"/>
      <c r="CH66" s="227"/>
      <c r="CI66" s="227"/>
      <c r="CJ66" s="227"/>
      <c r="CK66" s="227"/>
      <c r="CL66" s="227"/>
      <c r="CM66" s="227"/>
    </row>
    <row r="67" spans="1:91" s="68" customFormat="1">
      <c r="A67" s="184">
        <f t="shared" si="4"/>
        <v>3056</v>
      </c>
      <c r="B67" s="225">
        <v>3</v>
      </c>
      <c r="C67" s="226">
        <v>56</v>
      </c>
      <c r="D67" s="227" t="s">
        <v>77</v>
      </c>
      <c r="E67" s="237"/>
      <c r="F67" s="227"/>
      <c r="G67" s="227"/>
      <c r="H67" s="245"/>
      <c r="I67" s="227"/>
      <c r="J67" s="227"/>
      <c r="K67" s="227"/>
      <c r="L67" s="241"/>
      <c r="M67" s="227"/>
      <c r="N67" s="227"/>
      <c r="O67" s="227">
        <v>495.84</v>
      </c>
      <c r="P67" s="227">
        <v>26.78</v>
      </c>
      <c r="Q67" s="227">
        <v>46.15</v>
      </c>
      <c r="R67" s="227">
        <v>52.3</v>
      </c>
      <c r="S67" s="227">
        <v>45.62</v>
      </c>
      <c r="T67" s="227">
        <v>46.12</v>
      </c>
      <c r="U67" s="227"/>
      <c r="V67" s="227">
        <v>2</v>
      </c>
      <c r="W67" s="227">
        <v>4</v>
      </c>
      <c r="X67" s="227">
        <v>15</v>
      </c>
      <c r="Y67" s="227">
        <v>0</v>
      </c>
      <c r="Z67" s="227">
        <v>400</v>
      </c>
      <c r="AA67" s="227">
        <v>0</v>
      </c>
      <c r="AB67" s="227"/>
      <c r="AC67" s="227">
        <v>0</v>
      </c>
      <c r="AD67" s="227">
        <v>10</v>
      </c>
      <c r="AE67" s="227">
        <v>15</v>
      </c>
      <c r="AF67" s="227">
        <v>0</v>
      </c>
      <c r="AG67" s="227">
        <v>0</v>
      </c>
      <c r="AH67" s="227">
        <v>0</v>
      </c>
      <c r="AI67" s="227"/>
      <c r="AJ67" s="227">
        <f t="shared" si="3"/>
        <v>0</v>
      </c>
      <c r="AK67" s="227">
        <v>4.2</v>
      </c>
      <c r="AL67" s="227">
        <v>1.7</v>
      </c>
      <c r="AM67" s="227"/>
      <c r="AN67" s="227"/>
      <c r="AO67" s="227"/>
      <c r="AP67" s="227"/>
      <c r="AQ67" s="227"/>
      <c r="AR67" s="227"/>
      <c r="AS67" s="227">
        <v>0</v>
      </c>
      <c r="AT67" s="227">
        <v>0</v>
      </c>
      <c r="AU67" s="227"/>
      <c r="AV67" s="227"/>
      <c r="AW67" s="227"/>
      <c r="AX67" s="227"/>
      <c r="AY67" s="227"/>
      <c r="AZ67" s="227"/>
      <c r="BA67" s="227"/>
      <c r="BB67" s="227"/>
      <c r="BC67" s="227"/>
      <c r="BD67" s="227">
        <v>19.399999999999999</v>
      </c>
      <c r="BE67" s="227">
        <v>29.45</v>
      </c>
      <c r="BF67" s="227">
        <v>0</v>
      </c>
      <c r="BG67" s="227"/>
      <c r="BH67" s="227"/>
      <c r="BI67" s="227"/>
      <c r="BJ67" s="227"/>
      <c r="BK67" s="227"/>
      <c r="BL67" s="227"/>
      <c r="BM67" s="227"/>
      <c r="BN67" s="227"/>
      <c r="BO67" s="227"/>
      <c r="BP67" s="227"/>
      <c r="BQ67" s="227" t="s">
        <v>471</v>
      </c>
      <c r="BR67" s="227" t="str">
        <f t="shared" si="5"/>
        <v>صافيناز السيد هاشم</v>
      </c>
      <c r="BS67" s="227">
        <v>3275.65</v>
      </c>
      <c r="BT67" s="227">
        <v>30</v>
      </c>
      <c r="BU67" s="227">
        <v>151.69999999999999</v>
      </c>
      <c r="BV67" s="227">
        <v>0</v>
      </c>
      <c r="BW67" s="227">
        <v>0</v>
      </c>
      <c r="BX67" s="227">
        <v>23.73</v>
      </c>
      <c r="BY67" s="227">
        <v>0</v>
      </c>
      <c r="BZ67" s="227">
        <v>0</v>
      </c>
      <c r="CA67" s="227">
        <v>0</v>
      </c>
      <c r="CB67" s="227">
        <v>35</v>
      </c>
      <c r="CC67" s="227"/>
      <c r="CD67" s="227"/>
      <c r="CE67" s="227"/>
      <c r="CF67" s="227"/>
      <c r="CG67" s="227"/>
      <c r="CH67" s="227"/>
      <c r="CI67" s="227"/>
      <c r="CJ67" s="227"/>
      <c r="CK67" s="227"/>
      <c r="CL67" s="227"/>
      <c r="CM67" s="227"/>
    </row>
    <row r="68" spans="1:91" s="68" customFormat="1">
      <c r="A68" s="184">
        <f t="shared" si="4"/>
        <v>3057</v>
      </c>
      <c r="B68" s="225">
        <v>3</v>
      </c>
      <c r="C68" s="226">
        <v>57</v>
      </c>
      <c r="D68" s="227" t="s">
        <v>59</v>
      </c>
      <c r="E68" s="237"/>
      <c r="F68" s="227"/>
      <c r="G68" s="227"/>
      <c r="H68" s="245"/>
      <c r="I68" s="227"/>
      <c r="J68" s="227"/>
      <c r="K68" s="227"/>
      <c r="L68" s="241"/>
      <c r="M68" s="227"/>
      <c r="N68" s="227"/>
      <c r="O68" s="227">
        <v>491.63</v>
      </c>
      <c r="P68" s="227">
        <v>26.52</v>
      </c>
      <c r="Q68" s="227">
        <v>45.71</v>
      </c>
      <c r="R68" s="227">
        <v>51.86</v>
      </c>
      <c r="S68" s="227">
        <v>44.72</v>
      </c>
      <c r="T68" s="227">
        <v>45.72</v>
      </c>
      <c r="U68" s="227"/>
      <c r="V68" s="227">
        <v>6</v>
      </c>
      <c r="W68" s="227">
        <v>4</v>
      </c>
      <c r="X68" s="227">
        <v>15</v>
      </c>
      <c r="Y68" s="227">
        <v>0</v>
      </c>
      <c r="Z68" s="227">
        <v>400</v>
      </c>
      <c r="AA68" s="227">
        <v>0</v>
      </c>
      <c r="AB68" s="227"/>
      <c r="AC68" s="227">
        <v>0</v>
      </c>
      <c r="AD68" s="227">
        <v>10</v>
      </c>
      <c r="AE68" s="227">
        <v>15</v>
      </c>
      <c r="AF68" s="227">
        <v>0</v>
      </c>
      <c r="AG68" s="227">
        <v>0</v>
      </c>
      <c r="AH68" s="227">
        <v>0</v>
      </c>
      <c r="AI68" s="227"/>
      <c r="AJ68" s="227">
        <f t="shared" si="3"/>
        <v>0</v>
      </c>
      <c r="AK68" s="227">
        <v>4.2</v>
      </c>
      <c r="AL68" s="227">
        <v>1.7</v>
      </c>
      <c r="AM68" s="227"/>
      <c r="AN68" s="227"/>
      <c r="AO68" s="227"/>
      <c r="AP68" s="227"/>
      <c r="AQ68" s="227"/>
      <c r="AR68" s="227"/>
      <c r="AS68" s="227"/>
      <c r="AT68" s="227"/>
      <c r="AU68" s="227"/>
      <c r="AV68" s="227"/>
      <c r="AW68" s="227"/>
      <c r="AX68" s="227"/>
      <c r="AY68" s="227"/>
      <c r="AZ68" s="227"/>
      <c r="BA68" s="227">
        <v>0</v>
      </c>
      <c r="BB68" s="227"/>
      <c r="BC68" s="227">
        <v>17</v>
      </c>
      <c r="BD68" s="227">
        <v>19.7</v>
      </c>
      <c r="BE68" s="227">
        <v>29.2</v>
      </c>
      <c r="BF68" s="227"/>
      <c r="BG68" s="227"/>
      <c r="BH68" s="227"/>
      <c r="BI68" s="227"/>
      <c r="BJ68" s="227"/>
      <c r="BK68" s="227"/>
      <c r="BL68" s="227"/>
      <c r="BM68" s="227"/>
      <c r="BN68" s="227"/>
      <c r="BO68" s="227"/>
      <c r="BP68" s="227"/>
      <c r="BQ68" s="227" t="s">
        <v>452</v>
      </c>
      <c r="BR68" s="227" t="str">
        <f t="shared" si="5"/>
        <v xml:space="preserve">صلاح حسينى السيد </v>
      </c>
      <c r="BS68" s="227">
        <v>3253.49</v>
      </c>
      <c r="BT68" s="227">
        <v>30</v>
      </c>
      <c r="BU68" s="227">
        <v>150.63</v>
      </c>
      <c r="BV68" s="227">
        <v>0</v>
      </c>
      <c r="BW68" s="227">
        <v>0</v>
      </c>
      <c r="BX68" s="227">
        <v>23.51</v>
      </c>
      <c r="BY68" s="227">
        <v>0</v>
      </c>
      <c r="BZ68" s="227">
        <v>0</v>
      </c>
      <c r="CA68" s="227">
        <v>0</v>
      </c>
      <c r="CB68" s="227">
        <v>17</v>
      </c>
      <c r="CC68" s="227"/>
      <c r="CD68" s="227"/>
      <c r="CE68" s="227"/>
      <c r="CF68" s="227"/>
      <c r="CG68" s="227"/>
      <c r="CH68" s="227"/>
      <c r="CI68" s="227"/>
      <c r="CJ68" s="227"/>
      <c r="CK68" s="227"/>
      <c r="CL68" s="227"/>
      <c r="CM68" s="227"/>
    </row>
    <row r="69" spans="1:91" s="68" customFormat="1">
      <c r="A69" s="184">
        <f t="shared" si="4"/>
        <v>3058</v>
      </c>
      <c r="B69" s="225">
        <v>3</v>
      </c>
      <c r="C69" s="226">
        <v>58</v>
      </c>
      <c r="D69" s="227" t="s">
        <v>67</v>
      </c>
      <c r="E69" s="237"/>
      <c r="F69" s="227"/>
      <c r="G69" s="227"/>
      <c r="H69" s="245"/>
      <c r="I69" s="227"/>
      <c r="J69" s="227"/>
      <c r="K69" s="227"/>
      <c r="L69" s="241"/>
      <c r="M69" s="227"/>
      <c r="N69" s="227"/>
      <c r="O69" s="227">
        <v>419.59</v>
      </c>
      <c r="P69" s="227">
        <v>22.08</v>
      </c>
      <c r="Q69" s="227">
        <v>39.130000000000003</v>
      </c>
      <c r="R69" s="227">
        <v>45.28</v>
      </c>
      <c r="S69" s="227">
        <v>38.92</v>
      </c>
      <c r="T69" s="227">
        <v>39.42</v>
      </c>
      <c r="U69" s="227"/>
      <c r="V69" s="227">
        <v>6</v>
      </c>
      <c r="W69" s="227">
        <v>4</v>
      </c>
      <c r="X69" s="227">
        <v>15</v>
      </c>
      <c r="Y69" s="227">
        <v>0</v>
      </c>
      <c r="Z69" s="227">
        <v>400</v>
      </c>
      <c r="AA69" s="227">
        <v>0</v>
      </c>
      <c r="AB69" s="227"/>
      <c r="AC69" s="227">
        <v>0</v>
      </c>
      <c r="AD69" s="227">
        <v>10</v>
      </c>
      <c r="AE69" s="227">
        <v>15</v>
      </c>
      <c r="AF69" s="227">
        <v>0</v>
      </c>
      <c r="AG69" s="227">
        <v>0</v>
      </c>
      <c r="AH69" s="227">
        <v>0</v>
      </c>
      <c r="AI69" s="227"/>
      <c r="AJ69" s="227">
        <f t="shared" ref="AJ69:AJ100" si="6">IF((I69)=1,CEILING(TRUNC(255,2),0.05),IF((I69)=2,CEILING(TRUNC(300,2),0.05),IF((I69)=3,CEILING(TRUNC(340,2),0.05),IF((I69)=4,CEILING(TRUNC(385,2),0.05),IF((I69)=5,CEILING(TRUNC(400,2),0.05),0)))))</f>
        <v>0</v>
      </c>
      <c r="AK69" s="227">
        <v>4.2</v>
      </c>
      <c r="AL69" s="227">
        <v>1.7</v>
      </c>
      <c r="AM69" s="227"/>
      <c r="AN69" s="227"/>
      <c r="AO69" s="227">
        <v>1.2</v>
      </c>
      <c r="AP69" s="227"/>
      <c r="AQ69" s="227"/>
      <c r="AR69" s="227"/>
      <c r="AS69" s="227"/>
      <c r="AT69" s="227">
        <v>462</v>
      </c>
      <c r="AU69" s="227"/>
      <c r="AV69" s="227"/>
      <c r="AW69" s="227"/>
      <c r="AX69" s="227"/>
      <c r="AY69" s="227"/>
      <c r="AZ69" s="227"/>
      <c r="BA69" s="227">
        <v>0</v>
      </c>
      <c r="BB69" s="227">
        <v>8.93</v>
      </c>
      <c r="BC69" s="227">
        <v>17</v>
      </c>
      <c r="BD69" s="227">
        <v>17.100000000000001</v>
      </c>
      <c r="BE69" s="227">
        <v>25.18</v>
      </c>
      <c r="BF69" s="227"/>
      <c r="BG69" s="227"/>
      <c r="BH69" s="227"/>
      <c r="BI69" s="227"/>
      <c r="BJ69" s="227"/>
      <c r="BK69" s="227"/>
      <c r="BL69" s="227"/>
      <c r="BM69" s="227"/>
      <c r="BN69" s="227"/>
      <c r="BO69" s="227"/>
      <c r="BP69" s="227"/>
      <c r="BQ69" s="227" t="s">
        <v>461</v>
      </c>
      <c r="BR69" s="227" t="str">
        <f t="shared" si="5"/>
        <v>عادل ابراهيم محمد محمد</v>
      </c>
      <c r="BS69" s="227">
        <v>2842.48</v>
      </c>
      <c r="BT69" s="227">
        <v>30</v>
      </c>
      <c r="BU69" s="227">
        <v>131.52000000000001</v>
      </c>
      <c r="BV69" s="227">
        <v>0</v>
      </c>
      <c r="BW69" s="227">
        <v>0</v>
      </c>
      <c r="BX69" s="227">
        <v>20.28</v>
      </c>
      <c r="BY69" s="227">
        <v>0</v>
      </c>
      <c r="BZ69" s="227">
        <v>0</v>
      </c>
      <c r="CA69" s="227">
        <v>0</v>
      </c>
      <c r="CB69" s="227">
        <v>25</v>
      </c>
      <c r="CC69" s="227"/>
      <c r="CD69" s="227"/>
      <c r="CE69" s="227"/>
      <c r="CF69" s="227"/>
      <c r="CG69" s="227"/>
      <c r="CH69" s="227"/>
      <c r="CI69" s="227"/>
      <c r="CJ69" s="227"/>
      <c r="CK69" s="227"/>
      <c r="CL69" s="227"/>
      <c r="CM69" s="227"/>
    </row>
    <row r="70" spans="1:91" s="68" customFormat="1">
      <c r="A70" s="184">
        <f t="shared" si="4"/>
        <v>3059</v>
      </c>
      <c r="B70" s="225">
        <v>3</v>
      </c>
      <c r="C70" s="226">
        <v>59</v>
      </c>
      <c r="D70" s="227" t="s">
        <v>76</v>
      </c>
      <c r="E70" s="237"/>
      <c r="F70" s="227"/>
      <c r="G70" s="227"/>
      <c r="H70" s="245"/>
      <c r="I70" s="227"/>
      <c r="J70" s="227"/>
      <c r="K70" s="227"/>
      <c r="L70" s="241"/>
      <c r="M70" s="227"/>
      <c r="N70" s="227"/>
      <c r="O70" s="227">
        <v>370.63</v>
      </c>
      <c r="P70" s="227">
        <v>18.96</v>
      </c>
      <c r="Q70" s="227">
        <v>33.54</v>
      </c>
      <c r="R70" s="227">
        <v>39.54</v>
      </c>
      <c r="S70" s="227">
        <v>33.81</v>
      </c>
      <c r="T70" s="227">
        <v>34.81</v>
      </c>
      <c r="U70" s="227"/>
      <c r="V70" s="227">
        <v>6</v>
      </c>
      <c r="W70" s="227">
        <v>4</v>
      </c>
      <c r="X70" s="227">
        <v>15</v>
      </c>
      <c r="Y70" s="227">
        <v>0</v>
      </c>
      <c r="Z70" s="227">
        <v>400</v>
      </c>
      <c r="AA70" s="227">
        <v>0</v>
      </c>
      <c r="AB70" s="227"/>
      <c r="AC70" s="227">
        <v>0</v>
      </c>
      <c r="AD70" s="227">
        <v>10</v>
      </c>
      <c r="AE70" s="227">
        <v>15</v>
      </c>
      <c r="AF70" s="227">
        <v>0</v>
      </c>
      <c r="AG70" s="227">
        <v>0</v>
      </c>
      <c r="AH70" s="227">
        <v>0</v>
      </c>
      <c r="AI70" s="227"/>
      <c r="AJ70" s="227">
        <f t="shared" si="6"/>
        <v>0</v>
      </c>
      <c r="AK70" s="227">
        <v>4.2</v>
      </c>
      <c r="AL70" s="227">
        <v>1.7</v>
      </c>
      <c r="AM70" s="227"/>
      <c r="AN70" s="227"/>
      <c r="AO70" s="227">
        <v>0.6</v>
      </c>
      <c r="AP70" s="227"/>
      <c r="AQ70" s="227"/>
      <c r="AR70" s="227"/>
      <c r="AS70" s="227">
        <v>1295</v>
      </c>
      <c r="AT70" s="227">
        <v>0</v>
      </c>
      <c r="AU70" s="227"/>
      <c r="AV70" s="227"/>
      <c r="AW70" s="227"/>
      <c r="AX70" s="227"/>
      <c r="AY70" s="227"/>
      <c r="AZ70" s="227"/>
      <c r="BA70" s="227">
        <v>0</v>
      </c>
      <c r="BB70" s="227"/>
      <c r="BC70" s="227">
        <v>17</v>
      </c>
      <c r="BD70" s="227">
        <v>15.3</v>
      </c>
      <c r="BE70" s="227">
        <v>24.94</v>
      </c>
      <c r="BF70" s="227"/>
      <c r="BG70" s="227"/>
      <c r="BH70" s="227"/>
      <c r="BI70" s="227"/>
      <c r="BJ70" s="227"/>
      <c r="BK70" s="227"/>
      <c r="BL70" s="227"/>
      <c r="BM70" s="227"/>
      <c r="BN70" s="227"/>
      <c r="BO70" s="227"/>
      <c r="BP70" s="227"/>
      <c r="BQ70" s="227" t="s">
        <v>470</v>
      </c>
      <c r="BR70" s="227" t="str">
        <f t="shared" si="5"/>
        <v>عادل حسن محمد سليمان</v>
      </c>
      <c r="BS70" s="227">
        <v>2542.58</v>
      </c>
      <c r="BT70" s="227">
        <v>30</v>
      </c>
      <c r="BU70" s="227">
        <v>117.46</v>
      </c>
      <c r="BV70" s="227">
        <v>0</v>
      </c>
      <c r="BW70" s="227">
        <v>0</v>
      </c>
      <c r="BX70" s="227">
        <v>17.84</v>
      </c>
      <c r="BY70" s="227">
        <v>0</v>
      </c>
      <c r="BZ70" s="227">
        <v>0</v>
      </c>
      <c r="CA70" s="227">
        <v>0</v>
      </c>
      <c r="CB70" s="227">
        <v>34</v>
      </c>
      <c r="CC70" s="227"/>
      <c r="CD70" s="227"/>
      <c r="CE70" s="227"/>
      <c r="CF70" s="227"/>
      <c r="CG70" s="227"/>
      <c r="CH70" s="227"/>
      <c r="CI70" s="227"/>
      <c r="CJ70" s="227"/>
      <c r="CK70" s="227"/>
      <c r="CL70" s="227"/>
      <c r="CM70" s="227"/>
    </row>
    <row r="71" spans="1:91" s="68" customFormat="1">
      <c r="A71" s="184">
        <f t="shared" si="4"/>
        <v>3060</v>
      </c>
      <c r="B71" s="225">
        <v>3</v>
      </c>
      <c r="C71" s="226">
        <v>60</v>
      </c>
      <c r="D71" s="227" t="s">
        <v>121</v>
      </c>
      <c r="E71" s="237"/>
      <c r="F71" s="227"/>
      <c r="G71" s="227"/>
      <c r="H71" s="245"/>
      <c r="I71" s="227"/>
      <c r="J71" s="227"/>
      <c r="K71" s="227"/>
      <c r="L71" s="241"/>
      <c r="M71" s="227"/>
      <c r="N71" s="227"/>
      <c r="O71" s="227">
        <v>212.5</v>
      </c>
      <c r="P71" s="227">
        <v>3.8</v>
      </c>
      <c r="Q71" s="227">
        <v>5.7</v>
      </c>
      <c r="R71" s="227">
        <v>5.7</v>
      </c>
      <c r="S71" s="227">
        <v>3.8</v>
      </c>
      <c r="T71" s="227">
        <v>20.87</v>
      </c>
      <c r="U71" s="227">
        <v>0</v>
      </c>
      <c r="V71" s="227">
        <v>0</v>
      </c>
      <c r="W71" s="227">
        <v>4</v>
      </c>
      <c r="X71" s="227">
        <v>10</v>
      </c>
      <c r="Y71" s="227">
        <v>0</v>
      </c>
      <c r="Z71" s="227">
        <v>400</v>
      </c>
      <c r="AA71" s="227">
        <v>0</v>
      </c>
      <c r="AB71" s="227"/>
      <c r="AC71" s="227">
        <v>0</v>
      </c>
      <c r="AD71" s="227">
        <v>10</v>
      </c>
      <c r="AE71" s="227">
        <v>15</v>
      </c>
      <c r="AF71" s="227">
        <v>0</v>
      </c>
      <c r="AG71" s="227">
        <v>0</v>
      </c>
      <c r="AH71" s="227">
        <v>0</v>
      </c>
      <c r="AI71" s="227"/>
      <c r="AJ71" s="227">
        <f t="shared" si="6"/>
        <v>0</v>
      </c>
      <c r="AK71" s="227">
        <v>4.2</v>
      </c>
      <c r="AL71" s="227">
        <v>1.7</v>
      </c>
      <c r="AM71" s="227"/>
      <c r="AN71" s="227"/>
      <c r="AO71" s="227"/>
      <c r="AP71" s="227"/>
      <c r="AQ71" s="227"/>
      <c r="AR71" s="227"/>
      <c r="AS71" s="227">
        <v>0</v>
      </c>
      <c r="AT71" s="227">
        <v>0</v>
      </c>
      <c r="AU71" s="227">
        <v>0</v>
      </c>
      <c r="AV71" s="227">
        <v>0</v>
      </c>
      <c r="AW71" s="227"/>
      <c r="AX71" s="227">
        <v>0</v>
      </c>
      <c r="AY71" s="227">
        <v>0</v>
      </c>
      <c r="AZ71" s="227">
        <v>0</v>
      </c>
      <c r="BA71" s="227">
        <v>40</v>
      </c>
      <c r="BB71" s="227"/>
      <c r="BC71" s="227">
        <v>17</v>
      </c>
      <c r="BD71" s="227">
        <v>0</v>
      </c>
      <c r="BE71" s="227">
        <v>0</v>
      </c>
      <c r="BF71" s="227">
        <v>0</v>
      </c>
      <c r="BG71" s="227"/>
      <c r="BH71" s="227"/>
      <c r="BI71" s="227"/>
      <c r="BJ71" s="227"/>
      <c r="BK71" s="227"/>
      <c r="BL71" s="227"/>
      <c r="BM71" s="227"/>
      <c r="BN71" s="227"/>
      <c r="BO71" s="227"/>
      <c r="BP71" s="227"/>
      <c r="BQ71" s="227" t="s">
        <v>513</v>
      </c>
      <c r="BR71" s="227" t="str">
        <f t="shared" si="5"/>
        <v>عايده صابر عطيه محمد</v>
      </c>
      <c r="BS71" s="227">
        <v>1568.3</v>
      </c>
      <c r="BT71" s="227"/>
      <c r="BU71" s="227"/>
      <c r="BV71" s="227"/>
      <c r="BW71" s="227"/>
      <c r="BX71" s="227"/>
      <c r="BY71" s="227"/>
      <c r="BZ71" s="227"/>
      <c r="CA71" s="227"/>
      <c r="CB71" s="227">
        <v>78</v>
      </c>
      <c r="CC71" s="227"/>
      <c r="CD71" s="227"/>
      <c r="CE71" s="227"/>
      <c r="CF71" s="227"/>
      <c r="CG71" s="227"/>
      <c r="CH71" s="227"/>
      <c r="CI71" s="227"/>
      <c r="CJ71" s="227"/>
      <c r="CK71" s="227"/>
      <c r="CL71" s="227"/>
      <c r="CM71" s="227"/>
    </row>
    <row r="72" spans="1:91" s="68" customFormat="1">
      <c r="A72" s="184">
        <f t="shared" si="4"/>
        <v>3061</v>
      </c>
      <c r="B72" s="225">
        <v>3</v>
      </c>
      <c r="C72" s="226">
        <v>61</v>
      </c>
      <c r="D72" s="227" t="s">
        <v>92</v>
      </c>
      <c r="E72" s="237"/>
      <c r="F72" s="227"/>
      <c r="G72" s="227"/>
      <c r="H72" s="245"/>
      <c r="I72" s="227"/>
      <c r="J72" s="227"/>
      <c r="K72" s="227"/>
      <c r="L72" s="241"/>
      <c r="M72" s="227"/>
      <c r="N72" s="227"/>
      <c r="O72" s="227">
        <v>279.11</v>
      </c>
      <c r="P72" s="227">
        <v>12.76</v>
      </c>
      <c r="Q72" s="227">
        <v>23.94</v>
      </c>
      <c r="R72" s="227">
        <v>30.54</v>
      </c>
      <c r="S72" s="227">
        <v>25.89</v>
      </c>
      <c r="T72" s="227">
        <v>26.29</v>
      </c>
      <c r="U72" s="227">
        <v>0</v>
      </c>
      <c r="V72" s="227">
        <v>4</v>
      </c>
      <c r="W72" s="227">
        <v>4</v>
      </c>
      <c r="X72" s="227">
        <v>15</v>
      </c>
      <c r="Y72" s="227">
        <v>0</v>
      </c>
      <c r="Z72" s="227">
        <v>400</v>
      </c>
      <c r="AA72" s="227">
        <v>0</v>
      </c>
      <c r="AB72" s="227"/>
      <c r="AC72" s="227">
        <v>0</v>
      </c>
      <c r="AD72" s="227">
        <v>10</v>
      </c>
      <c r="AE72" s="227">
        <v>15</v>
      </c>
      <c r="AF72" s="227">
        <v>0</v>
      </c>
      <c r="AG72" s="227">
        <v>0</v>
      </c>
      <c r="AH72" s="227">
        <v>0</v>
      </c>
      <c r="AI72" s="227"/>
      <c r="AJ72" s="227">
        <f t="shared" si="6"/>
        <v>0</v>
      </c>
      <c r="AK72" s="227">
        <v>4.2</v>
      </c>
      <c r="AL72" s="227">
        <v>1.7</v>
      </c>
      <c r="AM72" s="227"/>
      <c r="AN72" s="227"/>
      <c r="AO72" s="227"/>
      <c r="AP72" s="227"/>
      <c r="AQ72" s="227"/>
      <c r="AR72" s="227"/>
      <c r="AS72" s="227">
        <v>0</v>
      </c>
      <c r="AT72" s="227">
        <v>190</v>
      </c>
      <c r="AU72" s="227">
        <v>0</v>
      </c>
      <c r="AV72" s="227">
        <v>0</v>
      </c>
      <c r="AW72" s="227"/>
      <c r="AX72" s="227">
        <v>0</v>
      </c>
      <c r="AY72" s="227">
        <v>0</v>
      </c>
      <c r="AZ72" s="227">
        <v>0</v>
      </c>
      <c r="BA72" s="227">
        <v>0</v>
      </c>
      <c r="BB72" s="227"/>
      <c r="BC72" s="227">
        <v>17</v>
      </c>
      <c r="BD72" s="227">
        <v>11.8</v>
      </c>
      <c r="BE72" s="227">
        <v>16.75</v>
      </c>
      <c r="BF72" s="227">
        <v>0</v>
      </c>
      <c r="BG72" s="227"/>
      <c r="BH72" s="227"/>
      <c r="BI72" s="227"/>
      <c r="BJ72" s="227"/>
      <c r="BK72" s="227"/>
      <c r="BL72" s="227"/>
      <c r="BM72" s="227"/>
      <c r="BN72" s="227"/>
      <c r="BO72" s="227"/>
      <c r="BP72" s="227"/>
      <c r="BQ72" s="227" t="s">
        <v>486</v>
      </c>
      <c r="BR72" s="227" t="str">
        <f t="shared" si="5"/>
        <v>عبدالله احمد على احمد</v>
      </c>
      <c r="BS72" s="227">
        <v>1979.76</v>
      </c>
      <c r="BT72" s="227"/>
      <c r="BU72" s="227"/>
      <c r="BV72" s="227"/>
      <c r="BW72" s="227"/>
      <c r="BX72" s="227"/>
      <c r="BY72" s="227"/>
      <c r="BZ72" s="227"/>
      <c r="CA72" s="227"/>
      <c r="CB72" s="227">
        <v>50</v>
      </c>
      <c r="CC72" s="227"/>
      <c r="CD72" s="227"/>
      <c r="CE72" s="227"/>
      <c r="CF72" s="227"/>
      <c r="CG72" s="227"/>
      <c r="CH72" s="227"/>
      <c r="CI72" s="227"/>
      <c r="CJ72" s="227"/>
      <c r="CK72" s="227"/>
      <c r="CL72" s="227"/>
      <c r="CM72" s="227"/>
    </row>
    <row r="73" spans="1:91" s="68" customFormat="1">
      <c r="A73" s="184">
        <f t="shared" si="4"/>
        <v>3062</v>
      </c>
      <c r="B73" s="225">
        <v>3</v>
      </c>
      <c r="C73" s="226">
        <v>62</v>
      </c>
      <c r="D73" s="227" t="s">
        <v>110</v>
      </c>
      <c r="E73" s="237"/>
      <c r="F73" s="227"/>
      <c r="G73" s="227"/>
      <c r="H73" s="245"/>
      <c r="I73" s="227"/>
      <c r="J73" s="227"/>
      <c r="K73" s="227"/>
      <c r="L73" s="241"/>
      <c r="M73" s="227"/>
      <c r="N73" s="227"/>
      <c r="O73" s="227">
        <v>214.5</v>
      </c>
      <c r="P73" s="227">
        <v>3.8</v>
      </c>
      <c r="Q73" s="227">
        <v>5.7</v>
      </c>
      <c r="R73" s="227">
        <v>5.7</v>
      </c>
      <c r="S73" s="227">
        <v>20.87</v>
      </c>
      <c r="T73" s="227">
        <v>20.87</v>
      </c>
      <c r="U73" s="227">
        <v>0</v>
      </c>
      <c r="V73" s="227">
        <v>2</v>
      </c>
      <c r="W73" s="227">
        <v>4</v>
      </c>
      <c r="X73" s="227">
        <v>10</v>
      </c>
      <c r="Y73" s="227">
        <v>0</v>
      </c>
      <c r="Z73" s="227">
        <v>400</v>
      </c>
      <c r="AA73" s="227">
        <v>0</v>
      </c>
      <c r="AB73" s="227"/>
      <c r="AC73" s="227">
        <v>0</v>
      </c>
      <c r="AD73" s="227">
        <v>10</v>
      </c>
      <c r="AE73" s="227">
        <v>15</v>
      </c>
      <c r="AF73" s="227">
        <v>0</v>
      </c>
      <c r="AG73" s="227">
        <v>0</v>
      </c>
      <c r="AH73" s="227">
        <v>0</v>
      </c>
      <c r="AI73" s="227"/>
      <c r="AJ73" s="227">
        <f t="shared" si="6"/>
        <v>0</v>
      </c>
      <c r="AK73" s="227">
        <v>4.2</v>
      </c>
      <c r="AL73" s="227">
        <v>1.7</v>
      </c>
      <c r="AM73" s="227"/>
      <c r="AN73" s="227"/>
      <c r="AO73" s="227"/>
      <c r="AP73" s="227"/>
      <c r="AQ73" s="227"/>
      <c r="AR73" s="227"/>
      <c r="AS73" s="227">
        <v>0</v>
      </c>
      <c r="AT73" s="227">
        <v>0</v>
      </c>
      <c r="AU73" s="227">
        <v>0</v>
      </c>
      <c r="AV73" s="227">
        <v>0</v>
      </c>
      <c r="AW73" s="227"/>
      <c r="AX73" s="227">
        <v>0</v>
      </c>
      <c r="AY73" s="227">
        <v>0</v>
      </c>
      <c r="AZ73" s="227">
        <v>0</v>
      </c>
      <c r="BA73" s="227">
        <v>40</v>
      </c>
      <c r="BB73" s="227"/>
      <c r="BC73" s="227">
        <v>17</v>
      </c>
      <c r="BD73" s="227">
        <v>0</v>
      </c>
      <c r="BE73" s="227">
        <v>0</v>
      </c>
      <c r="BF73" s="227">
        <v>0</v>
      </c>
      <c r="BG73" s="227"/>
      <c r="BH73" s="227"/>
      <c r="BI73" s="227"/>
      <c r="BJ73" s="227"/>
      <c r="BK73" s="227"/>
      <c r="BL73" s="227"/>
      <c r="BM73" s="227"/>
      <c r="BN73" s="227"/>
      <c r="BO73" s="227"/>
      <c r="BP73" s="227"/>
      <c r="BQ73" s="227" t="s">
        <v>504</v>
      </c>
      <c r="BR73" s="227" t="str">
        <f t="shared" si="5"/>
        <v>عبير جوده ابراهيم ابراهيم</v>
      </c>
      <c r="BS73" s="227">
        <v>1580.74</v>
      </c>
      <c r="BT73" s="227"/>
      <c r="BU73" s="227"/>
      <c r="BV73" s="227"/>
      <c r="BW73" s="227"/>
      <c r="BX73" s="227"/>
      <c r="BY73" s="227"/>
      <c r="BZ73" s="227"/>
      <c r="CA73" s="227"/>
      <c r="CB73" s="227">
        <v>68</v>
      </c>
      <c r="CC73" s="227"/>
      <c r="CD73" s="227"/>
      <c r="CE73" s="227"/>
      <c r="CF73" s="227"/>
      <c r="CG73" s="227"/>
      <c r="CH73" s="227"/>
      <c r="CI73" s="227"/>
      <c r="CJ73" s="227"/>
      <c r="CK73" s="227"/>
      <c r="CL73" s="227"/>
      <c r="CM73" s="227"/>
    </row>
    <row r="74" spans="1:91" s="68" customFormat="1">
      <c r="A74" s="184">
        <f t="shared" si="4"/>
        <v>3063</v>
      </c>
      <c r="B74" s="225">
        <v>3</v>
      </c>
      <c r="C74" s="226">
        <v>63</v>
      </c>
      <c r="D74" s="227" t="s">
        <v>68</v>
      </c>
      <c r="E74" s="237"/>
      <c r="F74" s="227"/>
      <c r="G74" s="227"/>
      <c r="H74" s="245"/>
      <c r="I74" s="227"/>
      <c r="J74" s="227"/>
      <c r="K74" s="227"/>
      <c r="L74" s="241"/>
      <c r="M74" s="227"/>
      <c r="N74" s="227"/>
      <c r="O74" s="227">
        <v>394.93</v>
      </c>
      <c r="P74" s="227">
        <v>20.2</v>
      </c>
      <c r="Q74" s="227">
        <v>35.39</v>
      </c>
      <c r="R74" s="227">
        <v>42.14</v>
      </c>
      <c r="S74" s="227">
        <v>36.130000000000003</v>
      </c>
      <c r="T74" s="227">
        <v>37.130000000000003</v>
      </c>
      <c r="U74" s="227"/>
      <c r="V74" s="227">
        <v>6</v>
      </c>
      <c r="W74" s="227">
        <v>4</v>
      </c>
      <c r="X74" s="227">
        <v>15</v>
      </c>
      <c r="Y74" s="227">
        <v>0</v>
      </c>
      <c r="Z74" s="227">
        <v>400</v>
      </c>
      <c r="AA74" s="227">
        <v>0</v>
      </c>
      <c r="AB74" s="227"/>
      <c r="AC74" s="227">
        <v>0</v>
      </c>
      <c r="AD74" s="227">
        <v>10</v>
      </c>
      <c r="AE74" s="227">
        <v>15</v>
      </c>
      <c r="AF74" s="227">
        <v>0</v>
      </c>
      <c r="AG74" s="227">
        <v>0</v>
      </c>
      <c r="AH74" s="227">
        <v>0</v>
      </c>
      <c r="AI74" s="227"/>
      <c r="AJ74" s="227">
        <f t="shared" si="6"/>
        <v>0</v>
      </c>
      <c r="AK74" s="227">
        <v>4.3</v>
      </c>
      <c r="AL74" s="227">
        <v>1.7</v>
      </c>
      <c r="AM74" s="227"/>
      <c r="AN74" s="227"/>
      <c r="AO74" s="227"/>
      <c r="AP74" s="227"/>
      <c r="AQ74" s="227"/>
      <c r="AR74" s="227"/>
      <c r="AS74" s="227"/>
      <c r="AT74" s="227">
        <v>0</v>
      </c>
      <c r="AU74" s="227"/>
      <c r="AV74" s="227"/>
      <c r="AW74" s="227"/>
      <c r="AX74" s="227"/>
      <c r="AY74" s="227"/>
      <c r="AZ74" s="227"/>
      <c r="BA74" s="227">
        <v>0</v>
      </c>
      <c r="BB74" s="227"/>
      <c r="BC74" s="227">
        <v>17</v>
      </c>
      <c r="BD74" s="227">
        <v>16.2</v>
      </c>
      <c r="BE74" s="227">
        <v>23</v>
      </c>
      <c r="BF74" s="227"/>
      <c r="BG74" s="227"/>
      <c r="BH74" s="227"/>
      <c r="BI74" s="227"/>
      <c r="BJ74" s="227"/>
      <c r="BK74" s="227"/>
      <c r="BL74" s="227"/>
      <c r="BM74" s="227"/>
      <c r="BN74" s="227"/>
      <c r="BO74" s="227"/>
      <c r="BP74" s="227"/>
      <c r="BQ74" s="227" t="s">
        <v>462</v>
      </c>
      <c r="BR74" s="227" t="str">
        <f t="shared" si="5"/>
        <v>عزازى فتحى على سالم</v>
      </c>
      <c r="BS74" s="227">
        <v>2727.14</v>
      </c>
      <c r="BT74" s="227">
        <v>30</v>
      </c>
      <c r="BU74" s="227">
        <v>125.9</v>
      </c>
      <c r="BV74" s="227">
        <v>0</v>
      </c>
      <c r="BW74" s="227">
        <v>0</v>
      </c>
      <c r="BX74" s="227">
        <v>19</v>
      </c>
      <c r="BY74" s="227">
        <v>0</v>
      </c>
      <c r="BZ74" s="227">
        <v>0</v>
      </c>
      <c r="CA74" s="227">
        <v>0</v>
      </c>
      <c r="CB74" s="227">
        <v>26</v>
      </c>
      <c r="CC74" s="227"/>
      <c r="CD74" s="227"/>
      <c r="CE74" s="227"/>
      <c r="CF74" s="227"/>
      <c r="CG74" s="227"/>
      <c r="CH74" s="227"/>
      <c r="CI74" s="227"/>
      <c r="CJ74" s="227"/>
      <c r="CK74" s="227"/>
      <c r="CL74" s="227"/>
      <c r="CM74" s="227"/>
    </row>
    <row r="75" spans="1:91" s="68" customFormat="1">
      <c r="A75" s="184">
        <f t="shared" si="4"/>
        <v>3064</v>
      </c>
      <c r="B75" s="225">
        <v>3</v>
      </c>
      <c r="C75" s="226">
        <v>64</v>
      </c>
      <c r="D75" s="227" t="s">
        <v>60</v>
      </c>
      <c r="E75" s="237"/>
      <c r="F75" s="227"/>
      <c r="G75" s="227"/>
      <c r="H75" s="245"/>
      <c r="I75" s="227"/>
      <c r="J75" s="227"/>
      <c r="K75" s="227"/>
      <c r="L75" s="241"/>
      <c r="M75" s="227"/>
      <c r="N75" s="227"/>
      <c r="O75" s="227">
        <v>393.93</v>
      </c>
      <c r="P75" s="227">
        <v>20.2</v>
      </c>
      <c r="Q75" s="227">
        <v>35.39</v>
      </c>
      <c r="R75" s="227">
        <v>42.74</v>
      </c>
      <c r="S75" s="227">
        <v>36.53</v>
      </c>
      <c r="T75" s="227">
        <v>37.03</v>
      </c>
      <c r="U75" s="227"/>
      <c r="V75" s="227">
        <v>0</v>
      </c>
      <c r="W75" s="227">
        <v>4</v>
      </c>
      <c r="X75" s="227">
        <v>15</v>
      </c>
      <c r="Y75" s="227">
        <v>0</v>
      </c>
      <c r="Z75" s="227">
        <v>400</v>
      </c>
      <c r="AA75" s="227">
        <v>0</v>
      </c>
      <c r="AB75" s="227"/>
      <c r="AC75" s="227">
        <v>0</v>
      </c>
      <c r="AD75" s="227">
        <v>10</v>
      </c>
      <c r="AE75" s="227">
        <v>15</v>
      </c>
      <c r="AF75" s="227">
        <v>0</v>
      </c>
      <c r="AG75" s="227">
        <v>0</v>
      </c>
      <c r="AH75" s="227">
        <v>0</v>
      </c>
      <c r="AI75" s="227"/>
      <c r="AJ75" s="227">
        <f t="shared" si="6"/>
        <v>0</v>
      </c>
      <c r="AK75" s="227">
        <v>4.3</v>
      </c>
      <c r="AL75" s="227">
        <v>1.7</v>
      </c>
      <c r="AM75" s="227"/>
      <c r="AN75" s="227"/>
      <c r="AO75" s="227"/>
      <c r="AP75" s="227"/>
      <c r="AQ75" s="227"/>
      <c r="AR75" s="227"/>
      <c r="AS75" s="227"/>
      <c r="AT75" s="227">
        <v>884</v>
      </c>
      <c r="AU75" s="227"/>
      <c r="AV75" s="227"/>
      <c r="AW75" s="227"/>
      <c r="AX75" s="227"/>
      <c r="AY75" s="227"/>
      <c r="AZ75" s="227"/>
      <c r="BA75" s="227"/>
      <c r="BB75" s="227"/>
      <c r="BC75" s="227">
        <v>17</v>
      </c>
      <c r="BD75" s="227">
        <v>16.100000000000001</v>
      </c>
      <c r="BE75" s="227">
        <v>23.64</v>
      </c>
      <c r="BF75" s="227"/>
      <c r="BG75" s="227"/>
      <c r="BH75" s="227"/>
      <c r="BI75" s="227"/>
      <c r="BJ75" s="227"/>
      <c r="BK75" s="227"/>
      <c r="BL75" s="227"/>
      <c r="BM75" s="227"/>
      <c r="BN75" s="227"/>
      <c r="BO75" s="227"/>
      <c r="BP75" s="227"/>
      <c r="BQ75" s="227" t="s">
        <v>453</v>
      </c>
      <c r="BR75" s="227" t="str">
        <f t="shared" si="5"/>
        <v>علاء عجمى عبدالله</v>
      </c>
      <c r="BS75" s="227">
        <v>2715.38</v>
      </c>
      <c r="BT75" s="227">
        <v>30</v>
      </c>
      <c r="BU75" s="227">
        <v>125.43</v>
      </c>
      <c r="BV75" s="227">
        <v>0</v>
      </c>
      <c r="BW75" s="227">
        <v>0</v>
      </c>
      <c r="BX75" s="227">
        <v>18.989999999999998</v>
      </c>
      <c r="BY75" s="227">
        <v>0</v>
      </c>
      <c r="BZ75" s="227">
        <v>0</v>
      </c>
      <c r="CA75" s="227">
        <v>0</v>
      </c>
      <c r="CB75" s="227">
        <v>18</v>
      </c>
      <c r="CC75" s="227"/>
      <c r="CD75" s="227"/>
      <c r="CE75" s="227"/>
      <c r="CF75" s="227"/>
      <c r="CG75" s="227"/>
      <c r="CH75" s="227"/>
      <c r="CI75" s="227"/>
      <c r="CJ75" s="227"/>
      <c r="CK75" s="227"/>
      <c r="CL75" s="227"/>
      <c r="CM75" s="227"/>
    </row>
    <row r="76" spans="1:91" s="68" customFormat="1">
      <c r="A76" s="184">
        <f t="shared" si="4"/>
        <v>3065</v>
      </c>
      <c r="B76" s="225">
        <v>3</v>
      </c>
      <c r="C76" s="226">
        <v>65</v>
      </c>
      <c r="D76" s="227" t="s">
        <v>70</v>
      </c>
      <c r="E76" s="237"/>
      <c r="F76" s="227"/>
      <c r="G76" s="227"/>
      <c r="H76" s="245"/>
      <c r="I76" s="227"/>
      <c r="J76" s="227"/>
      <c r="K76" s="227"/>
      <c r="L76" s="241"/>
      <c r="M76" s="227"/>
      <c r="N76" s="227"/>
      <c r="O76" s="227">
        <v>417.5</v>
      </c>
      <c r="P76" s="227">
        <v>21.96</v>
      </c>
      <c r="Q76" s="227">
        <v>38.950000000000003</v>
      </c>
      <c r="R76" s="227">
        <v>45.1</v>
      </c>
      <c r="S76" s="227">
        <v>38.729999999999997</v>
      </c>
      <c r="T76" s="227">
        <v>39.229999999999997</v>
      </c>
      <c r="U76" s="227"/>
      <c r="V76" s="227">
        <v>6</v>
      </c>
      <c r="W76" s="227">
        <v>4</v>
      </c>
      <c r="X76" s="227">
        <v>15</v>
      </c>
      <c r="Y76" s="227">
        <v>0</v>
      </c>
      <c r="Z76" s="227">
        <v>400</v>
      </c>
      <c r="AA76" s="227">
        <v>0</v>
      </c>
      <c r="AB76" s="227"/>
      <c r="AC76" s="227">
        <v>0</v>
      </c>
      <c r="AD76" s="227">
        <v>10</v>
      </c>
      <c r="AE76" s="227">
        <v>15</v>
      </c>
      <c r="AF76" s="227">
        <v>0</v>
      </c>
      <c r="AG76" s="227">
        <v>0</v>
      </c>
      <c r="AH76" s="227">
        <v>0</v>
      </c>
      <c r="AI76" s="227"/>
      <c r="AJ76" s="227">
        <f t="shared" si="6"/>
        <v>0</v>
      </c>
      <c r="AK76" s="227">
        <v>4.3</v>
      </c>
      <c r="AL76" s="227">
        <v>1.7</v>
      </c>
      <c r="AM76" s="227"/>
      <c r="AN76" s="227"/>
      <c r="AO76" s="227">
        <v>0.6</v>
      </c>
      <c r="AP76" s="227"/>
      <c r="AQ76" s="227"/>
      <c r="AR76" s="227"/>
      <c r="AS76" s="227"/>
      <c r="AT76" s="227">
        <v>0</v>
      </c>
      <c r="AU76" s="227"/>
      <c r="AV76" s="227"/>
      <c r="AW76" s="227"/>
      <c r="AX76" s="227"/>
      <c r="AY76" s="227"/>
      <c r="AZ76" s="227"/>
      <c r="BA76" s="227">
        <v>40</v>
      </c>
      <c r="BB76" s="227"/>
      <c r="BC76" s="227">
        <v>17</v>
      </c>
      <c r="BD76" s="227">
        <v>17</v>
      </c>
      <c r="BE76" s="227">
        <v>25.05</v>
      </c>
      <c r="BF76" s="227"/>
      <c r="BG76" s="227"/>
      <c r="BH76" s="227"/>
      <c r="BI76" s="227"/>
      <c r="BJ76" s="227"/>
      <c r="BK76" s="227"/>
      <c r="BL76" s="227"/>
      <c r="BM76" s="227"/>
      <c r="BN76" s="227"/>
      <c r="BO76" s="227"/>
      <c r="BP76" s="227"/>
      <c r="BQ76" s="227" t="s">
        <v>464</v>
      </c>
      <c r="BR76" s="227" t="str">
        <f t="shared" si="5"/>
        <v>على حسن على حسن</v>
      </c>
      <c r="BS76" s="227">
        <v>2867.23</v>
      </c>
      <c r="BT76" s="227">
        <v>30</v>
      </c>
      <c r="BU76" s="227">
        <v>132.54</v>
      </c>
      <c r="BV76" s="227">
        <v>0</v>
      </c>
      <c r="BW76" s="227">
        <v>0</v>
      </c>
      <c r="BX76" s="227">
        <v>20.18</v>
      </c>
      <c r="BY76" s="227">
        <v>0</v>
      </c>
      <c r="BZ76" s="227">
        <v>0</v>
      </c>
      <c r="CA76" s="227">
        <v>0</v>
      </c>
      <c r="CB76" s="227">
        <v>28</v>
      </c>
      <c r="CC76" s="227"/>
      <c r="CD76" s="227"/>
      <c r="CE76" s="227"/>
      <c r="CF76" s="227"/>
      <c r="CG76" s="227"/>
      <c r="CH76" s="227"/>
      <c r="CI76" s="227"/>
      <c r="CJ76" s="227"/>
      <c r="CK76" s="227"/>
      <c r="CL76" s="227"/>
      <c r="CM76" s="227"/>
    </row>
    <row r="77" spans="1:91" s="68" customFormat="1">
      <c r="A77" s="184">
        <f t="shared" si="4"/>
        <v>3066</v>
      </c>
      <c r="B77" s="225">
        <v>3</v>
      </c>
      <c r="C77" s="226">
        <v>66</v>
      </c>
      <c r="D77" s="227" t="s">
        <v>63</v>
      </c>
      <c r="E77" s="237"/>
      <c r="F77" s="227"/>
      <c r="G77" s="227"/>
      <c r="H77" s="245"/>
      <c r="I77" s="227"/>
      <c r="J77" s="227"/>
      <c r="K77" s="227"/>
      <c r="L77" s="241"/>
      <c r="M77" s="227"/>
      <c r="N77" s="227"/>
      <c r="O77" s="227">
        <v>463.14</v>
      </c>
      <c r="P77" s="227">
        <v>25.09</v>
      </c>
      <c r="Q77" s="227">
        <v>43.23</v>
      </c>
      <c r="R77" s="227">
        <v>49.38</v>
      </c>
      <c r="S77" s="227">
        <v>42.5</v>
      </c>
      <c r="T77" s="227">
        <v>43</v>
      </c>
      <c r="U77" s="227"/>
      <c r="V77" s="227">
        <v>6</v>
      </c>
      <c r="W77" s="227">
        <v>4</v>
      </c>
      <c r="X77" s="227">
        <v>15</v>
      </c>
      <c r="Y77" s="227">
        <v>0</v>
      </c>
      <c r="Z77" s="227">
        <v>400</v>
      </c>
      <c r="AA77" s="227">
        <v>0</v>
      </c>
      <c r="AB77" s="227"/>
      <c r="AC77" s="227">
        <v>0</v>
      </c>
      <c r="AD77" s="227">
        <v>10</v>
      </c>
      <c r="AE77" s="227">
        <v>15</v>
      </c>
      <c r="AF77" s="227">
        <v>0</v>
      </c>
      <c r="AG77" s="227">
        <v>0</v>
      </c>
      <c r="AH77" s="227">
        <v>0</v>
      </c>
      <c r="AI77" s="227"/>
      <c r="AJ77" s="227">
        <f t="shared" si="6"/>
        <v>0</v>
      </c>
      <c r="AK77" s="227">
        <v>4.2</v>
      </c>
      <c r="AL77" s="227">
        <v>1.7</v>
      </c>
      <c r="AM77" s="227"/>
      <c r="AN77" s="227"/>
      <c r="AO77" s="227">
        <v>0.6</v>
      </c>
      <c r="AP77" s="227"/>
      <c r="AQ77" s="227"/>
      <c r="AR77" s="227"/>
      <c r="AS77" s="227"/>
      <c r="AT77" s="227"/>
      <c r="AU77" s="227"/>
      <c r="AV77" s="227"/>
      <c r="AW77" s="227"/>
      <c r="AX77" s="227"/>
      <c r="AY77" s="227"/>
      <c r="AZ77" s="227"/>
      <c r="BA77" s="227">
        <v>0</v>
      </c>
      <c r="BB77" s="227"/>
      <c r="BC77" s="227">
        <v>17</v>
      </c>
      <c r="BD77" s="227">
        <v>18.899999999999999</v>
      </c>
      <c r="BE77" s="227">
        <v>27.49</v>
      </c>
      <c r="BF77" s="227"/>
      <c r="BG77" s="227"/>
      <c r="BH77" s="227"/>
      <c r="BI77" s="227"/>
      <c r="BJ77" s="227"/>
      <c r="BK77" s="227"/>
      <c r="BL77" s="227"/>
      <c r="BM77" s="227"/>
      <c r="BN77" s="227"/>
      <c r="BO77" s="227"/>
      <c r="BP77" s="227"/>
      <c r="BQ77" s="227" t="s">
        <v>456</v>
      </c>
      <c r="BR77" s="227" t="str">
        <f t="shared" si="5"/>
        <v>عماد عبد الرحمن محمد</v>
      </c>
      <c r="BS77" s="227">
        <v>3078.71</v>
      </c>
      <c r="BT77" s="227">
        <v>30</v>
      </c>
      <c r="BU77" s="227">
        <v>142.56</v>
      </c>
      <c r="BV77" s="227">
        <v>0</v>
      </c>
      <c r="BW77" s="227">
        <v>0</v>
      </c>
      <c r="BX77" s="227">
        <v>22.18</v>
      </c>
      <c r="BY77" s="227">
        <v>0</v>
      </c>
      <c r="BZ77" s="227">
        <v>0</v>
      </c>
      <c r="CA77" s="227">
        <v>0</v>
      </c>
      <c r="CB77" s="227">
        <v>21</v>
      </c>
      <c r="CC77" s="227"/>
      <c r="CD77" s="227"/>
      <c r="CE77" s="227"/>
      <c r="CF77" s="227"/>
      <c r="CG77" s="227"/>
      <c r="CH77" s="227"/>
      <c r="CI77" s="227"/>
      <c r="CJ77" s="227"/>
      <c r="CK77" s="227"/>
      <c r="CL77" s="227"/>
      <c r="CM77" s="227"/>
    </row>
    <row r="78" spans="1:91" s="68" customFormat="1">
      <c r="A78" s="184">
        <f t="shared" si="4"/>
        <v>3067</v>
      </c>
      <c r="B78" s="225">
        <v>3</v>
      </c>
      <c r="C78" s="226">
        <v>67</v>
      </c>
      <c r="D78" s="227" t="s">
        <v>133</v>
      </c>
      <c r="E78" s="237"/>
      <c r="F78" s="227"/>
      <c r="G78" s="227"/>
      <c r="H78" s="245"/>
      <c r="I78" s="227"/>
      <c r="J78" s="227"/>
      <c r="K78" s="227"/>
      <c r="L78" s="241"/>
      <c r="M78" s="227"/>
      <c r="N78" s="227"/>
      <c r="O78" s="227">
        <v>212.5</v>
      </c>
      <c r="P78" s="227">
        <v>3.8</v>
      </c>
      <c r="Q78" s="227">
        <v>5.7</v>
      </c>
      <c r="R78" s="227">
        <v>5.7</v>
      </c>
      <c r="S78" s="227">
        <v>3.8</v>
      </c>
      <c r="T78" s="227">
        <v>20.87</v>
      </c>
      <c r="U78" s="227">
        <v>0</v>
      </c>
      <c r="V78" s="227">
        <v>2</v>
      </c>
      <c r="W78" s="227">
        <v>4</v>
      </c>
      <c r="X78" s="227">
        <v>10</v>
      </c>
      <c r="Y78" s="227">
        <v>0</v>
      </c>
      <c r="Z78" s="227">
        <v>400</v>
      </c>
      <c r="AA78" s="227">
        <v>0</v>
      </c>
      <c r="AB78" s="227"/>
      <c r="AC78" s="227">
        <v>0</v>
      </c>
      <c r="AD78" s="227">
        <v>10</v>
      </c>
      <c r="AE78" s="227">
        <v>15</v>
      </c>
      <c r="AF78" s="227">
        <v>0</v>
      </c>
      <c r="AG78" s="227">
        <v>0</v>
      </c>
      <c r="AH78" s="227">
        <v>0</v>
      </c>
      <c r="AI78" s="227"/>
      <c r="AJ78" s="227">
        <f t="shared" si="6"/>
        <v>0</v>
      </c>
      <c r="AK78" s="227">
        <v>4.2</v>
      </c>
      <c r="AL78" s="227">
        <v>1.7</v>
      </c>
      <c r="AM78" s="227"/>
      <c r="AN78" s="227"/>
      <c r="AO78" s="227"/>
      <c r="AP78" s="227"/>
      <c r="AQ78" s="227"/>
      <c r="AR78" s="227"/>
      <c r="AS78" s="227">
        <v>0</v>
      </c>
      <c r="AT78" s="227">
        <v>0</v>
      </c>
      <c r="AU78" s="227">
        <v>0</v>
      </c>
      <c r="AV78" s="227">
        <v>0</v>
      </c>
      <c r="AW78" s="227"/>
      <c r="AX78" s="227">
        <v>0</v>
      </c>
      <c r="AY78" s="227">
        <v>0</v>
      </c>
      <c r="AZ78" s="227">
        <v>0</v>
      </c>
      <c r="BA78" s="227">
        <v>40</v>
      </c>
      <c r="BB78" s="227"/>
      <c r="BC78" s="227">
        <v>17</v>
      </c>
      <c r="BD78" s="227">
        <v>0</v>
      </c>
      <c r="BE78" s="227">
        <v>0</v>
      </c>
      <c r="BF78" s="227">
        <v>0</v>
      </c>
      <c r="BG78" s="227"/>
      <c r="BH78" s="227"/>
      <c r="BI78" s="227"/>
      <c r="BJ78" s="227"/>
      <c r="BK78" s="227"/>
      <c r="BL78" s="227"/>
      <c r="BM78" s="227"/>
      <c r="BN78" s="227"/>
      <c r="BO78" s="227"/>
      <c r="BP78" s="227"/>
      <c r="BQ78" s="227" t="s">
        <v>526</v>
      </c>
      <c r="BR78" s="227" t="str">
        <f t="shared" si="5"/>
        <v>فاتن كرم السيد عطيه</v>
      </c>
      <c r="BS78" s="227">
        <v>1570.1</v>
      </c>
      <c r="BT78" s="227"/>
      <c r="BU78" s="227"/>
      <c r="BV78" s="227"/>
      <c r="BW78" s="227"/>
      <c r="BX78" s="227"/>
      <c r="BY78" s="227"/>
      <c r="BZ78" s="227"/>
      <c r="CA78" s="227"/>
      <c r="CB78" s="227">
        <v>91</v>
      </c>
      <c r="CC78" s="227"/>
      <c r="CD78" s="227"/>
      <c r="CE78" s="227"/>
      <c r="CF78" s="227"/>
      <c r="CG78" s="227"/>
      <c r="CH78" s="227"/>
      <c r="CI78" s="227"/>
      <c r="CJ78" s="227"/>
      <c r="CK78" s="227"/>
      <c r="CL78" s="227"/>
      <c r="CM78" s="227"/>
    </row>
    <row r="79" spans="1:91" s="68" customFormat="1">
      <c r="A79" s="184">
        <f t="shared" si="4"/>
        <v>3068</v>
      </c>
      <c r="B79" s="225">
        <v>3</v>
      </c>
      <c r="C79" s="226">
        <v>68</v>
      </c>
      <c r="D79" s="227" t="s">
        <v>94</v>
      </c>
      <c r="E79" s="237"/>
      <c r="F79" s="227"/>
      <c r="G79" s="227"/>
      <c r="H79" s="245"/>
      <c r="I79" s="227"/>
      <c r="J79" s="227"/>
      <c r="K79" s="227"/>
      <c r="L79" s="241"/>
      <c r="M79" s="227"/>
      <c r="N79" s="227"/>
      <c r="O79" s="227">
        <v>228.5</v>
      </c>
      <c r="P79" s="227">
        <v>12.56</v>
      </c>
      <c r="Q79" s="227">
        <v>23.34</v>
      </c>
      <c r="R79" s="227">
        <v>29.04</v>
      </c>
      <c r="S79" s="227">
        <v>21.27</v>
      </c>
      <c r="T79" s="227">
        <v>22.07</v>
      </c>
      <c r="U79" s="227">
        <v>0</v>
      </c>
      <c r="V79" s="227">
        <v>2</v>
      </c>
      <c r="W79" s="227">
        <v>4</v>
      </c>
      <c r="X79" s="227">
        <v>15</v>
      </c>
      <c r="Y79" s="227">
        <v>0</v>
      </c>
      <c r="Z79" s="227">
        <v>400</v>
      </c>
      <c r="AA79" s="227">
        <v>0</v>
      </c>
      <c r="AB79" s="227"/>
      <c r="AC79" s="227">
        <v>0</v>
      </c>
      <c r="AD79" s="227">
        <v>10</v>
      </c>
      <c r="AE79" s="227">
        <v>15</v>
      </c>
      <c r="AF79" s="227">
        <v>0</v>
      </c>
      <c r="AG79" s="227">
        <v>0</v>
      </c>
      <c r="AH79" s="227">
        <v>0</v>
      </c>
      <c r="AI79" s="227"/>
      <c r="AJ79" s="227">
        <f t="shared" si="6"/>
        <v>0</v>
      </c>
      <c r="AK79" s="227">
        <v>4.2</v>
      </c>
      <c r="AL79" s="227">
        <v>1.7</v>
      </c>
      <c r="AM79" s="227"/>
      <c r="AN79" s="227"/>
      <c r="AO79" s="227"/>
      <c r="AP79" s="227"/>
      <c r="AQ79" s="227"/>
      <c r="AR79" s="227"/>
      <c r="AS79" s="227">
        <v>0</v>
      </c>
      <c r="AT79" s="227">
        <v>0</v>
      </c>
      <c r="AU79" s="227">
        <v>0</v>
      </c>
      <c r="AV79" s="227">
        <v>0</v>
      </c>
      <c r="AW79" s="227"/>
      <c r="AX79" s="227">
        <v>0</v>
      </c>
      <c r="AY79" s="227">
        <v>0</v>
      </c>
      <c r="AZ79" s="227">
        <v>0</v>
      </c>
      <c r="BA79" s="227"/>
      <c r="BB79" s="227"/>
      <c r="BC79" s="227">
        <v>17</v>
      </c>
      <c r="BD79" s="227">
        <v>0</v>
      </c>
      <c r="BE79" s="227">
        <v>0</v>
      </c>
      <c r="BF79" s="227">
        <v>0</v>
      </c>
      <c r="BG79" s="227"/>
      <c r="BH79" s="227"/>
      <c r="BI79" s="227"/>
      <c r="BJ79" s="227"/>
      <c r="BK79" s="227"/>
      <c r="BL79" s="227"/>
      <c r="BM79" s="227"/>
      <c r="BN79" s="227"/>
      <c r="BO79" s="227"/>
      <c r="BP79" s="227"/>
      <c r="BQ79" s="227" t="s">
        <v>488</v>
      </c>
      <c r="BR79" s="227" t="str">
        <f t="shared" si="5"/>
        <v>فاطمه عماد احمد احمد</v>
      </c>
      <c r="BS79" s="227">
        <v>1666.56</v>
      </c>
      <c r="BT79" s="227"/>
      <c r="BU79" s="227"/>
      <c r="BV79" s="227"/>
      <c r="BW79" s="227"/>
      <c r="BX79" s="227"/>
      <c r="BY79" s="227"/>
      <c r="BZ79" s="227"/>
      <c r="CA79" s="227"/>
      <c r="CB79" s="227">
        <v>52</v>
      </c>
      <c r="CC79" s="227"/>
      <c r="CD79" s="227"/>
      <c r="CE79" s="227"/>
      <c r="CF79" s="227"/>
      <c r="CG79" s="227"/>
      <c r="CH79" s="227"/>
      <c r="CI79" s="227"/>
      <c r="CJ79" s="227"/>
      <c r="CK79" s="227"/>
      <c r="CL79" s="227"/>
      <c r="CM79" s="227"/>
    </row>
    <row r="80" spans="1:91" s="68" customFormat="1">
      <c r="A80" s="184">
        <f t="shared" si="4"/>
        <v>3069</v>
      </c>
      <c r="B80" s="225">
        <v>3</v>
      </c>
      <c r="C80" s="226">
        <v>69</v>
      </c>
      <c r="D80" s="227" t="s">
        <v>79</v>
      </c>
      <c r="E80" s="237"/>
      <c r="F80" s="227"/>
      <c r="G80" s="227"/>
      <c r="H80" s="245"/>
      <c r="I80" s="227"/>
      <c r="J80" s="227"/>
      <c r="K80" s="227"/>
      <c r="L80" s="241"/>
      <c r="M80" s="227"/>
      <c r="N80" s="227"/>
      <c r="O80" s="227">
        <v>357.96</v>
      </c>
      <c r="P80" s="227">
        <v>18.14</v>
      </c>
      <c r="Q80" s="227">
        <v>32.31</v>
      </c>
      <c r="R80" s="227">
        <v>38.31</v>
      </c>
      <c r="S80" s="227">
        <v>33.130000000000003</v>
      </c>
      <c r="T80" s="227">
        <v>33.630000000000003</v>
      </c>
      <c r="U80" s="227">
        <v>0</v>
      </c>
      <c r="V80" s="227">
        <v>6</v>
      </c>
      <c r="W80" s="227">
        <v>4</v>
      </c>
      <c r="X80" s="227">
        <v>15</v>
      </c>
      <c r="Y80" s="227">
        <v>0</v>
      </c>
      <c r="Z80" s="227">
        <v>400</v>
      </c>
      <c r="AA80" s="227">
        <v>0</v>
      </c>
      <c r="AB80" s="227"/>
      <c r="AC80" s="227">
        <v>0</v>
      </c>
      <c r="AD80" s="227">
        <v>10</v>
      </c>
      <c r="AE80" s="227">
        <v>15</v>
      </c>
      <c r="AF80" s="227">
        <v>0</v>
      </c>
      <c r="AG80" s="227">
        <v>0</v>
      </c>
      <c r="AH80" s="227">
        <v>0</v>
      </c>
      <c r="AI80" s="227"/>
      <c r="AJ80" s="227">
        <f t="shared" si="6"/>
        <v>0</v>
      </c>
      <c r="AK80" s="227">
        <v>4.3</v>
      </c>
      <c r="AL80" s="227">
        <v>1.7</v>
      </c>
      <c r="AM80" s="227"/>
      <c r="AN80" s="227"/>
      <c r="AO80" s="227">
        <v>0.6</v>
      </c>
      <c r="AP80" s="227"/>
      <c r="AQ80" s="227"/>
      <c r="AR80" s="227"/>
      <c r="AS80" s="227">
        <v>0</v>
      </c>
      <c r="AT80" s="227">
        <v>225</v>
      </c>
      <c r="AU80" s="227">
        <v>0</v>
      </c>
      <c r="AV80" s="227">
        <v>0</v>
      </c>
      <c r="AW80" s="227"/>
      <c r="AX80" s="227">
        <v>0</v>
      </c>
      <c r="AY80" s="227">
        <v>0</v>
      </c>
      <c r="AZ80" s="227">
        <v>0</v>
      </c>
      <c r="BA80" s="227">
        <v>0</v>
      </c>
      <c r="BB80" s="227"/>
      <c r="BC80" s="227">
        <v>17</v>
      </c>
      <c r="BD80" s="227">
        <v>0</v>
      </c>
      <c r="BE80" s="227">
        <v>0</v>
      </c>
      <c r="BF80" s="227">
        <v>0</v>
      </c>
      <c r="BG80" s="227"/>
      <c r="BH80" s="227"/>
      <c r="BI80" s="227"/>
      <c r="BJ80" s="227"/>
      <c r="BK80" s="227"/>
      <c r="BL80" s="227"/>
      <c r="BM80" s="227"/>
      <c r="BN80" s="227"/>
      <c r="BO80" s="227"/>
      <c r="BP80" s="227"/>
      <c r="BQ80" s="227" t="s">
        <v>473</v>
      </c>
      <c r="BR80" s="227" t="str">
        <f t="shared" si="5"/>
        <v>محمد محمد سالم</v>
      </c>
      <c r="BS80" s="227">
        <v>2497.06</v>
      </c>
      <c r="BT80" s="227"/>
      <c r="BU80" s="227"/>
      <c r="BV80" s="227"/>
      <c r="BW80" s="227"/>
      <c r="BX80" s="227"/>
      <c r="BY80" s="227"/>
      <c r="BZ80" s="227"/>
      <c r="CA80" s="227"/>
      <c r="CB80" s="227">
        <v>37</v>
      </c>
      <c r="CC80" s="227"/>
      <c r="CD80" s="227"/>
      <c r="CE80" s="227"/>
      <c r="CF80" s="227"/>
      <c r="CG80" s="227"/>
      <c r="CH80" s="227"/>
      <c r="CI80" s="227"/>
      <c r="CJ80" s="227"/>
      <c r="CK80" s="227"/>
      <c r="CL80" s="227"/>
      <c r="CM80" s="227"/>
    </row>
    <row r="81" spans="1:91" s="68" customFormat="1">
      <c r="A81" s="184">
        <f t="shared" si="4"/>
        <v>3070</v>
      </c>
      <c r="B81" s="225">
        <v>3</v>
      </c>
      <c r="C81" s="226">
        <v>70</v>
      </c>
      <c r="D81" s="227" t="s">
        <v>547</v>
      </c>
      <c r="E81" s="237"/>
      <c r="F81" s="227"/>
      <c r="G81" s="227"/>
      <c r="H81" s="245"/>
      <c r="I81" s="227"/>
      <c r="J81" s="227"/>
      <c r="K81" s="227"/>
      <c r="L81" s="241"/>
      <c r="M81" s="227"/>
      <c r="N81" s="227"/>
      <c r="O81" s="227">
        <v>212.5</v>
      </c>
      <c r="P81" s="227">
        <v>3.8</v>
      </c>
      <c r="Q81" s="227">
        <v>5.7</v>
      </c>
      <c r="R81" s="227">
        <v>5.7</v>
      </c>
      <c r="S81" s="227">
        <v>3.8</v>
      </c>
      <c r="T81" s="227">
        <v>3.8</v>
      </c>
      <c r="U81" s="227"/>
      <c r="V81" s="227"/>
      <c r="W81" s="227">
        <v>4</v>
      </c>
      <c r="X81" s="227">
        <v>10</v>
      </c>
      <c r="Y81" s="227"/>
      <c r="Z81" s="227">
        <v>400</v>
      </c>
      <c r="AA81" s="227">
        <v>15</v>
      </c>
      <c r="AB81" s="227"/>
      <c r="AC81" s="227"/>
      <c r="AD81" s="227">
        <v>10</v>
      </c>
      <c r="AE81" s="227"/>
      <c r="AF81" s="227"/>
      <c r="AG81" s="227"/>
      <c r="AH81" s="227"/>
      <c r="AI81" s="227"/>
      <c r="AJ81" s="227">
        <f t="shared" si="6"/>
        <v>0</v>
      </c>
      <c r="AK81" s="227">
        <v>4.2</v>
      </c>
      <c r="AL81" s="227">
        <v>1.7</v>
      </c>
      <c r="AM81" s="227"/>
      <c r="AN81" s="227"/>
      <c r="AO81" s="227"/>
      <c r="AP81" s="227"/>
      <c r="AQ81" s="227"/>
      <c r="AR81" s="227"/>
      <c r="AS81" s="227"/>
      <c r="AT81" s="227"/>
      <c r="AU81" s="227"/>
      <c r="AV81" s="227"/>
      <c r="AW81" s="227"/>
      <c r="AX81" s="227"/>
      <c r="AY81" s="227"/>
      <c r="AZ81" s="227"/>
      <c r="BA81" s="227"/>
      <c r="BB81" s="227"/>
      <c r="BC81" s="227"/>
      <c r="BD81" s="227"/>
      <c r="BE81" s="227"/>
      <c r="BF81" s="227"/>
      <c r="BG81" s="227"/>
      <c r="BH81" s="227"/>
      <c r="BI81" s="227"/>
      <c r="BJ81" s="227"/>
      <c r="BK81" s="227"/>
      <c r="BL81" s="227"/>
      <c r="BM81" s="227"/>
      <c r="BN81" s="227"/>
      <c r="BO81" s="227"/>
      <c r="BP81" s="227"/>
      <c r="BQ81" s="227"/>
      <c r="BR81" s="227" t="str">
        <f t="shared" si="5"/>
        <v>محمود جمال محمد محمد</v>
      </c>
      <c r="BS81" s="227"/>
      <c r="BT81" s="227"/>
      <c r="BU81" s="227"/>
      <c r="BV81" s="227"/>
      <c r="BW81" s="227"/>
      <c r="BX81" s="227"/>
      <c r="BY81" s="227"/>
      <c r="BZ81" s="227"/>
      <c r="CA81" s="227"/>
      <c r="CB81" s="227">
        <v>232</v>
      </c>
      <c r="CC81" s="227"/>
      <c r="CD81" s="227"/>
      <c r="CE81" s="227"/>
      <c r="CF81" s="227"/>
      <c r="CG81" s="227"/>
      <c r="CH81" s="227"/>
      <c r="CI81" s="227"/>
      <c r="CJ81" s="227"/>
      <c r="CK81" s="227"/>
      <c r="CL81" s="227"/>
      <c r="CM81" s="227"/>
    </row>
    <row r="82" spans="1:91" s="68" customFormat="1">
      <c r="A82" s="184">
        <f t="shared" si="4"/>
        <v>3071</v>
      </c>
      <c r="B82" s="225">
        <v>3</v>
      </c>
      <c r="C82" s="226">
        <v>71</v>
      </c>
      <c r="D82" s="227" t="s">
        <v>114</v>
      </c>
      <c r="E82" s="237"/>
      <c r="F82" s="227"/>
      <c r="G82" s="227"/>
      <c r="H82" s="245"/>
      <c r="I82" s="227"/>
      <c r="J82" s="227"/>
      <c r="K82" s="227"/>
      <c r="L82" s="241"/>
      <c r="M82" s="227"/>
      <c r="N82" s="227"/>
      <c r="O82" s="227">
        <v>214.5</v>
      </c>
      <c r="P82" s="227">
        <v>3.8</v>
      </c>
      <c r="Q82" s="227">
        <v>5.7</v>
      </c>
      <c r="R82" s="227">
        <v>5.7</v>
      </c>
      <c r="S82" s="227">
        <v>20.87</v>
      </c>
      <c r="T82" s="227">
        <v>20.87</v>
      </c>
      <c r="U82" s="227">
        <v>0</v>
      </c>
      <c r="V82" s="227">
        <v>2</v>
      </c>
      <c r="W82" s="227">
        <v>4</v>
      </c>
      <c r="X82" s="227">
        <v>10</v>
      </c>
      <c r="Y82" s="227">
        <v>0</v>
      </c>
      <c r="Z82" s="227">
        <v>400</v>
      </c>
      <c r="AA82" s="227">
        <v>0</v>
      </c>
      <c r="AB82" s="227"/>
      <c r="AC82" s="227">
        <v>0</v>
      </c>
      <c r="AD82" s="227">
        <v>10</v>
      </c>
      <c r="AE82" s="227">
        <v>15</v>
      </c>
      <c r="AF82" s="227">
        <v>0</v>
      </c>
      <c r="AG82" s="227">
        <v>0</v>
      </c>
      <c r="AH82" s="227">
        <v>0</v>
      </c>
      <c r="AI82" s="227"/>
      <c r="AJ82" s="227">
        <f t="shared" si="6"/>
        <v>0</v>
      </c>
      <c r="AK82" s="227">
        <v>4.2</v>
      </c>
      <c r="AL82" s="227">
        <v>1.7</v>
      </c>
      <c r="AM82" s="227"/>
      <c r="AN82" s="227"/>
      <c r="AO82" s="227"/>
      <c r="AP82" s="227"/>
      <c r="AQ82" s="227"/>
      <c r="AR82" s="227"/>
      <c r="AS82" s="227">
        <v>0</v>
      </c>
      <c r="AT82" s="227">
        <v>0</v>
      </c>
      <c r="AU82" s="227">
        <v>0</v>
      </c>
      <c r="AV82" s="227">
        <v>0</v>
      </c>
      <c r="AW82" s="227"/>
      <c r="AX82" s="227">
        <v>0</v>
      </c>
      <c r="AY82" s="227">
        <v>0</v>
      </c>
      <c r="AZ82" s="227">
        <v>0</v>
      </c>
      <c r="BA82" s="227">
        <v>40</v>
      </c>
      <c r="BB82" s="227"/>
      <c r="BC82" s="227">
        <v>17</v>
      </c>
      <c r="BD82" s="227">
        <v>0</v>
      </c>
      <c r="BE82" s="227">
        <v>0</v>
      </c>
      <c r="BF82" s="227">
        <v>0</v>
      </c>
      <c r="BG82" s="227"/>
      <c r="BH82" s="227"/>
      <c r="BI82" s="227"/>
      <c r="BJ82" s="227"/>
      <c r="BK82" s="227"/>
      <c r="BL82" s="227"/>
      <c r="BM82" s="227"/>
      <c r="BN82" s="227"/>
      <c r="BO82" s="227"/>
      <c r="BP82" s="227"/>
      <c r="BQ82" s="227" t="s">
        <v>506</v>
      </c>
      <c r="BR82" s="227" t="str">
        <f t="shared" si="5"/>
        <v>منار حماده حامد</v>
      </c>
      <c r="BS82" s="227">
        <v>1580.74</v>
      </c>
      <c r="BT82" s="227">
        <v>28</v>
      </c>
      <c r="BU82" s="227">
        <v>76.36</v>
      </c>
      <c r="BV82" s="227">
        <v>0</v>
      </c>
      <c r="BW82" s="227">
        <v>0</v>
      </c>
      <c r="BX82" s="227">
        <v>9.84</v>
      </c>
      <c r="BY82" s="227">
        <v>0</v>
      </c>
      <c r="BZ82" s="227">
        <v>0</v>
      </c>
      <c r="CA82" s="227">
        <v>0</v>
      </c>
      <c r="CB82" s="227">
        <v>71</v>
      </c>
      <c r="CC82" s="227"/>
      <c r="CD82" s="227"/>
      <c r="CE82" s="227"/>
      <c r="CF82" s="227"/>
      <c r="CG82" s="227"/>
      <c r="CH82" s="227"/>
      <c r="CI82" s="227"/>
      <c r="CJ82" s="227"/>
      <c r="CK82" s="227"/>
      <c r="CL82" s="227"/>
      <c r="CM82" s="227"/>
    </row>
    <row r="83" spans="1:91" s="68" customFormat="1">
      <c r="A83" s="184">
        <f t="shared" si="4"/>
        <v>3072</v>
      </c>
      <c r="B83" s="225">
        <v>3</v>
      </c>
      <c r="C83" s="226">
        <v>72</v>
      </c>
      <c r="D83" s="227" t="s">
        <v>69</v>
      </c>
      <c r="E83" s="237"/>
      <c r="F83" s="227"/>
      <c r="G83" s="227"/>
      <c r="H83" s="245"/>
      <c r="I83" s="227"/>
      <c r="J83" s="227"/>
      <c r="K83" s="227"/>
      <c r="L83" s="241"/>
      <c r="M83" s="227"/>
      <c r="N83" s="227"/>
      <c r="O83" s="227">
        <v>413.39</v>
      </c>
      <c r="P83" s="227">
        <v>21.68</v>
      </c>
      <c r="Q83" s="227">
        <v>38.53</v>
      </c>
      <c r="R83" s="227">
        <v>44.68</v>
      </c>
      <c r="S83" s="227">
        <v>38.340000000000003</v>
      </c>
      <c r="T83" s="227">
        <v>38.840000000000003</v>
      </c>
      <c r="U83" s="227"/>
      <c r="V83" s="227">
        <v>2</v>
      </c>
      <c r="W83" s="227">
        <v>4</v>
      </c>
      <c r="X83" s="227">
        <v>15</v>
      </c>
      <c r="Y83" s="227">
        <v>0</v>
      </c>
      <c r="Z83" s="227">
        <v>400</v>
      </c>
      <c r="AA83" s="227">
        <v>0</v>
      </c>
      <c r="AB83" s="227"/>
      <c r="AC83" s="227">
        <v>0</v>
      </c>
      <c r="AD83" s="227">
        <v>10</v>
      </c>
      <c r="AE83" s="227">
        <v>15</v>
      </c>
      <c r="AF83" s="227">
        <v>0</v>
      </c>
      <c r="AG83" s="227">
        <v>0</v>
      </c>
      <c r="AH83" s="227">
        <v>0</v>
      </c>
      <c r="AI83" s="227"/>
      <c r="AJ83" s="227">
        <f t="shared" si="6"/>
        <v>0</v>
      </c>
      <c r="AK83" s="227">
        <v>4.2</v>
      </c>
      <c r="AL83" s="227">
        <v>1.7</v>
      </c>
      <c r="AM83" s="227"/>
      <c r="AN83" s="227"/>
      <c r="AO83" s="227">
        <v>0.6</v>
      </c>
      <c r="AP83" s="227"/>
      <c r="AQ83" s="227"/>
      <c r="AR83" s="227"/>
      <c r="AS83" s="227"/>
      <c r="AT83" s="227">
        <v>0</v>
      </c>
      <c r="AU83" s="227"/>
      <c r="AV83" s="227"/>
      <c r="AW83" s="227"/>
      <c r="AX83" s="227"/>
      <c r="AY83" s="227"/>
      <c r="AZ83" s="227"/>
      <c r="BA83" s="227">
        <v>40</v>
      </c>
      <c r="BB83" s="227"/>
      <c r="BC83" s="227">
        <v>17</v>
      </c>
      <c r="BD83" s="227">
        <v>16.899999999999999</v>
      </c>
      <c r="BE83" s="227">
        <v>24.8</v>
      </c>
      <c r="BF83" s="227"/>
      <c r="BG83" s="227"/>
      <c r="BH83" s="227"/>
      <c r="BI83" s="227"/>
      <c r="BJ83" s="227"/>
      <c r="BK83" s="227"/>
      <c r="BL83" s="227"/>
      <c r="BM83" s="227"/>
      <c r="BN83" s="227"/>
      <c r="BO83" s="227"/>
      <c r="BP83" s="227"/>
      <c r="BQ83" s="227" t="s">
        <v>463</v>
      </c>
      <c r="BR83" s="227" t="str">
        <f t="shared" si="5"/>
        <v>منال زكى محمد حسن</v>
      </c>
      <c r="BS83" s="227">
        <v>2800.87</v>
      </c>
      <c r="BT83" s="227">
        <v>30</v>
      </c>
      <c r="BU83" s="227">
        <v>129.59</v>
      </c>
      <c r="BV83" s="227">
        <v>0</v>
      </c>
      <c r="BW83" s="227">
        <v>0</v>
      </c>
      <c r="BX83" s="227">
        <v>19.98</v>
      </c>
      <c r="BY83" s="227">
        <v>0</v>
      </c>
      <c r="BZ83" s="227">
        <v>0</v>
      </c>
      <c r="CA83" s="227">
        <v>0</v>
      </c>
      <c r="CB83" s="227">
        <v>27</v>
      </c>
      <c r="CC83" s="227"/>
      <c r="CD83" s="227"/>
      <c r="CE83" s="227"/>
      <c r="CF83" s="227"/>
      <c r="CG83" s="227"/>
      <c r="CH83" s="227"/>
      <c r="CI83" s="227"/>
      <c r="CJ83" s="227"/>
      <c r="CK83" s="227"/>
      <c r="CL83" s="227"/>
      <c r="CM83" s="227"/>
    </row>
    <row r="84" spans="1:91" s="68" customFormat="1">
      <c r="A84" s="184">
        <f t="shared" si="4"/>
        <v>3073</v>
      </c>
      <c r="B84" s="225">
        <v>3</v>
      </c>
      <c r="C84" s="226">
        <v>73</v>
      </c>
      <c r="D84" s="227" t="s">
        <v>123</v>
      </c>
      <c r="E84" s="237"/>
      <c r="F84" s="227"/>
      <c r="G84" s="227"/>
      <c r="H84" s="245"/>
      <c r="I84" s="227"/>
      <c r="J84" s="227"/>
      <c r="K84" s="227"/>
      <c r="L84" s="241"/>
      <c r="M84" s="227"/>
      <c r="N84" s="227"/>
      <c r="O84" s="227">
        <v>212.5</v>
      </c>
      <c r="P84" s="227">
        <v>3.8</v>
      </c>
      <c r="Q84" s="227">
        <v>5.7</v>
      </c>
      <c r="R84" s="227">
        <v>5.7</v>
      </c>
      <c r="S84" s="227">
        <v>3.8</v>
      </c>
      <c r="T84" s="227">
        <v>20.87</v>
      </c>
      <c r="U84" s="227">
        <v>0</v>
      </c>
      <c r="V84" s="227">
        <v>2</v>
      </c>
      <c r="W84" s="227">
        <v>4</v>
      </c>
      <c r="X84" s="227">
        <v>10</v>
      </c>
      <c r="Y84" s="227">
        <v>0</v>
      </c>
      <c r="Z84" s="227">
        <v>400</v>
      </c>
      <c r="AA84" s="227">
        <v>0</v>
      </c>
      <c r="AB84" s="227"/>
      <c r="AC84" s="227">
        <v>0</v>
      </c>
      <c r="AD84" s="227">
        <v>10</v>
      </c>
      <c r="AE84" s="227">
        <v>15</v>
      </c>
      <c r="AF84" s="227">
        <v>0</v>
      </c>
      <c r="AG84" s="227">
        <v>0</v>
      </c>
      <c r="AH84" s="227">
        <v>0</v>
      </c>
      <c r="AI84" s="227"/>
      <c r="AJ84" s="227">
        <f t="shared" si="6"/>
        <v>0</v>
      </c>
      <c r="AK84" s="227">
        <v>4.2</v>
      </c>
      <c r="AL84" s="227">
        <v>1.7</v>
      </c>
      <c r="AM84" s="227"/>
      <c r="AN84" s="227"/>
      <c r="AO84" s="227"/>
      <c r="AP84" s="227"/>
      <c r="AQ84" s="227"/>
      <c r="AR84" s="227"/>
      <c r="AS84" s="227">
        <v>0</v>
      </c>
      <c r="AT84" s="227">
        <v>0</v>
      </c>
      <c r="AU84" s="227">
        <v>0</v>
      </c>
      <c r="AV84" s="227">
        <v>0</v>
      </c>
      <c r="AW84" s="227"/>
      <c r="AX84" s="227">
        <v>0</v>
      </c>
      <c r="AY84" s="227">
        <v>0</v>
      </c>
      <c r="AZ84" s="227">
        <v>0</v>
      </c>
      <c r="BA84" s="227"/>
      <c r="BB84" s="227"/>
      <c r="BC84" s="227">
        <v>17</v>
      </c>
      <c r="BD84" s="227">
        <v>0</v>
      </c>
      <c r="BE84" s="227">
        <v>0</v>
      </c>
      <c r="BF84" s="227">
        <v>0</v>
      </c>
      <c r="BG84" s="227"/>
      <c r="BH84" s="227"/>
      <c r="BI84" s="227"/>
      <c r="BJ84" s="227"/>
      <c r="BK84" s="227"/>
      <c r="BL84" s="227"/>
      <c r="BM84" s="227"/>
      <c r="BN84" s="227"/>
      <c r="BO84" s="227"/>
      <c r="BP84" s="227"/>
      <c r="BQ84" s="227" t="s">
        <v>515</v>
      </c>
      <c r="BR84" s="227" t="str">
        <f t="shared" si="5"/>
        <v>منى السيد محمد حسن</v>
      </c>
      <c r="BS84" s="227">
        <v>1570.1</v>
      </c>
      <c r="BT84" s="227"/>
      <c r="BU84" s="227"/>
      <c r="BV84" s="227"/>
      <c r="BW84" s="227"/>
      <c r="BX84" s="227"/>
      <c r="BY84" s="227"/>
      <c r="BZ84" s="227"/>
      <c r="CA84" s="227"/>
      <c r="CB84" s="227">
        <v>80</v>
      </c>
      <c r="CC84" s="227"/>
      <c r="CD84" s="227"/>
      <c r="CE84" s="227"/>
      <c r="CF84" s="227"/>
      <c r="CG84" s="227"/>
      <c r="CH84" s="227"/>
      <c r="CI84" s="227"/>
      <c r="CJ84" s="227"/>
      <c r="CK84" s="227"/>
      <c r="CL84" s="227"/>
      <c r="CM84" s="227"/>
    </row>
    <row r="85" spans="1:91" s="68" customFormat="1">
      <c r="A85" s="184">
        <f t="shared" si="4"/>
        <v>3074</v>
      </c>
      <c r="B85" s="225">
        <v>3</v>
      </c>
      <c r="C85" s="226">
        <v>74</v>
      </c>
      <c r="D85" s="227" t="s">
        <v>58</v>
      </c>
      <c r="E85" s="237"/>
      <c r="F85" s="227"/>
      <c r="G85" s="227"/>
      <c r="H85" s="245"/>
      <c r="I85" s="227"/>
      <c r="J85" s="227"/>
      <c r="K85" s="227"/>
      <c r="L85" s="241"/>
      <c r="M85" s="227"/>
      <c r="N85" s="227"/>
      <c r="O85" s="227">
        <v>489.83</v>
      </c>
      <c r="P85" s="227">
        <v>27.04</v>
      </c>
      <c r="Q85" s="227">
        <v>46.57</v>
      </c>
      <c r="R85" s="227">
        <v>52.72</v>
      </c>
      <c r="S85" s="227">
        <v>45.49</v>
      </c>
      <c r="T85" s="227">
        <v>46</v>
      </c>
      <c r="U85" s="227"/>
      <c r="V85" s="227">
        <v>2</v>
      </c>
      <c r="W85" s="227">
        <v>4</v>
      </c>
      <c r="X85" s="227">
        <v>15</v>
      </c>
      <c r="Y85" s="227">
        <v>0</v>
      </c>
      <c r="Z85" s="227">
        <v>400</v>
      </c>
      <c r="AA85" s="227">
        <v>0</v>
      </c>
      <c r="AB85" s="227"/>
      <c r="AC85" s="227">
        <v>0</v>
      </c>
      <c r="AD85" s="227">
        <v>10</v>
      </c>
      <c r="AE85" s="227">
        <v>15</v>
      </c>
      <c r="AF85" s="227">
        <v>0</v>
      </c>
      <c r="AG85" s="227">
        <v>0</v>
      </c>
      <c r="AH85" s="227">
        <v>0</v>
      </c>
      <c r="AI85" s="227"/>
      <c r="AJ85" s="227">
        <f t="shared" si="6"/>
        <v>0</v>
      </c>
      <c r="AK85" s="227">
        <v>4.2</v>
      </c>
      <c r="AL85" s="227">
        <v>1.7</v>
      </c>
      <c r="AM85" s="227"/>
      <c r="AN85" s="227"/>
      <c r="AO85" s="227">
        <v>3</v>
      </c>
      <c r="AP85" s="227"/>
      <c r="AQ85" s="227"/>
      <c r="AR85" s="227"/>
      <c r="AS85" s="227"/>
      <c r="AT85" s="227"/>
      <c r="AU85" s="227"/>
      <c r="AV85" s="227"/>
      <c r="AW85" s="227"/>
      <c r="AX85" s="227"/>
      <c r="AY85" s="227"/>
      <c r="AZ85" s="227"/>
      <c r="BA85" s="227">
        <v>40</v>
      </c>
      <c r="BB85" s="227"/>
      <c r="BC85" s="227">
        <v>17</v>
      </c>
      <c r="BD85" s="227"/>
      <c r="BE85" s="227"/>
      <c r="BF85" s="227"/>
      <c r="BG85" s="227"/>
      <c r="BH85" s="227"/>
      <c r="BI85" s="227"/>
      <c r="BJ85" s="227"/>
      <c r="BK85" s="227"/>
      <c r="BL85" s="227"/>
      <c r="BM85" s="227"/>
      <c r="BN85" s="227"/>
      <c r="BO85" s="227"/>
      <c r="BP85" s="227"/>
      <c r="BQ85" s="227" t="s">
        <v>451</v>
      </c>
      <c r="BR85" s="227" t="str">
        <f t="shared" si="5"/>
        <v>منى محمد علوان</v>
      </c>
      <c r="BS85" s="227">
        <v>3269.33</v>
      </c>
      <c r="BT85" s="227">
        <v>30</v>
      </c>
      <c r="BU85" s="227">
        <v>151.46</v>
      </c>
      <c r="BV85" s="227">
        <v>0</v>
      </c>
      <c r="BW85" s="227">
        <v>0</v>
      </c>
      <c r="BX85" s="227">
        <v>23.72</v>
      </c>
      <c r="BY85" s="227">
        <v>0</v>
      </c>
      <c r="BZ85" s="227">
        <v>0</v>
      </c>
      <c r="CA85" s="227">
        <v>0</v>
      </c>
      <c r="CB85" s="227">
        <v>16</v>
      </c>
      <c r="CC85" s="227"/>
      <c r="CD85" s="227"/>
      <c r="CE85" s="227"/>
      <c r="CF85" s="227"/>
      <c r="CG85" s="227"/>
      <c r="CH85" s="227"/>
      <c r="CI85" s="227"/>
      <c r="CJ85" s="227"/>
      <c r="CK85" s="227"/>
      <c r="CL85" s="227"/>
      <c r="CM85" s="227"/>
    </row>
    <row r="86" spans="1:91" s="68" customFormat="1">
      <c r="A86" s="184">
        <f t="shared" si="4"/>
        <v>3075</v>
      </c>
      <c r="B86" s="225">
        <v>3</v>
      </c>
      <c r="C86" s="226">
        <v>75</v>
      </c>
      <c r="D86" s="227" t="s">
        <v>139</v>
      </c>
      <c r="E86" s="237"/>
      <c r="F86" s="227"/>
      <c r="G86" s="227"/>
      <c r="H86" s="245"/>
      <c r="I86" s="227"/>
      <c r="J86" s="227"/>
      <c r="K86" s="227"/>
      <c r="L86" s="241"/>
      <c r="M86" s="227"/>
      <c r="N86" s="227"/>
      <c r="O86" s="227">
        <v>212.5</v>
      </c>
      <c r="P86" s="227">
        <v>3.8</v>
      </c>
      <c r="Q86" s="227">
        <v>5.7</v>
      </c>
      <c r="R86" s="227">
        <v>5.7</v>
      </c>
      <c r="S86" s="227">
        <v>3.8</v>
      </c>
      <c r="T86" s="227">
        <v>20.87</v>
      </c>
      <c r="U86" s="227">
        <v>0</v>
      </c>
      <c r="V86" s="227">
        <v>2</v>
      </c>
      <c r="W86" s="227">
        <v>4</v>
      </c>
      <c r="X86" s="227">
        <v>10</v>
      </c>
      <c r="Y86" s="227">
        <v>0</v>
      </c>
      <c r="Z86" s="227">
        <v>400</v>
      </c>
      <c r="AA86" s="227">
        <v>0</v>
      </c>
      <c r="AB86" s="227"/>
      <c r="AC86" s="227">
        <v>0</v>
      </c>
      <c r="AD86" s="227">
        <v>10</v>
      </c>
      <c r="AE86" s="227">
        <v>15</v>
      </c>
      <c r="AF86" s="227">
        <v>0</v>
      </c>
      <c r="AG86" s="227">
        <v>0</v>
      </c>
      <c r="AH86" s="227">
        <v>0</v>
      </c>
      <c r="AI86" s="227"/>
      <c r="AJ86" s="227">
        <f t="shared" si="6"/>
        <v>0</v>
      </c>
      <c r="AK86" s="227">
        <v>4.2</v>
      </c>
      <c r="AL86" s="227">
        <v>1.7</v>
      </c>
      <c r="AM86" s="227"/>
      <c r="AN86" s="227"/>
      <c r="AO86" s="227"/>
      <c r="AP86" s="227"/>
      <c r="AQ86" s="227"/>
      <c r="AR86" s="227"/>
      <c r="AS86" s="227">
        <v>0</v>
      </c>
      <c r="AT86" s="227">
        <v>0</v>
      </c>
      <c r="AU86" s="227">
        <v>0</v>
      </c>
      <c r="AV86" s="227">
        <v>0</v>
      </c>
      <c r="AW86" s="227"/>
      <c r="AX86" s="227">
        <v>0</v>
      </c>
      <c r="AY86" s="227">
        <v>0</v>
      </c>
      <c r="AZ86" s="227">
        <v>0</v>
      </c>
      <c r="BA86" s="227">
        <v>40</v>
      </c>
      <c r="BB86" s="227"/>
      <c r="BC86" s="227">
        <v>17</v>
      </c>
      <c r="BD86" s="227">
        <v>0</v>
      </c>
      <c r="BE86" s="227">
        <v>0</v>
      </c>
      <c r="BF86" s="227">
        <v>0</v>
      </c>
      <c r="BG86" s="227"/>
      <c r="BH86" s="227"/>
      <c r="BI86" s="227"/>
      <c r="BJ86" s="227"/>
      <c r="BK86" s="227"/>
      <c r="BL86" s="227"/>
      <c r="BM86" s="227"/>
      <c r="BN86" s="227"/>
      <c r="BO86" s="227"/>
      <c r="BP86" s="227"/>
      <c r="BQ86" s="227" t="s">
        <v>532</v>
      </c>
      <c r="BR86" s="227" t="str">
        <f t="shared" si="5"/>
        <v>نسمه السيد الهادى حسانين</v>
      </c>
      <c r="BS86" s="227">
        <v>1547.13</v>
      </c>
      <c r="BT86" s="227">
        <v>30</v>
      </c>
      <c r="BU86" s="227">
        <v>69.08</v>
      </c>
      <c r="BV86" s="227">
        <v>0</v>
      </c>
      <c r="BW86" s="227">
        <v>0</v>
      </c>
      <c r="BX86" s="227">
        <v>8.5500000000000007</v>
      </c>
      <c r="BY86" s="227">
        <v>0</v>
      </c>
      <c r="BZ86" s="227">
        <v>0</v>
      </c>
      <c r="CA86" s="227">
        <v>0</v>
      </c>
      <c r="CB86" s="227">
        <v>97</v>
      </c>
      <c r="CC86" s="227"/>
      <c r="CD86" s="227"/>
      <c r="CE86" s="227"/>
      <c r="CF86" s="227"/>
      <c r="CG86" s="227"/>
      <c r="CH86" s="227"/>
      <c r="CI86" s="227"/>
      <c r="CJ86" s="227"/>
      <c r="CK86" s="227"/>
      <c r="CL86" s="227"/>
      <c r="CM86" s="227"/>
    </row>
    <row r="87" spans="1:91" s="68" customFormat="1">
      <c r="A87" s="184">
        <f t="shared" si="4"/>
        <v>3076</v>
      </c>
      <c r="B87" s="225">
        <v>3</v>
      </c>
      <c r="C87" s="226">
        <v>76</v>
      </c>
      <c r="D87" s="227" t="s">
        <v>131</v>
      </c>
      <c r="E87" s="237"/>
      <c r="F87" s="227"/>
      <c r="G87" s="227"/>
      <c r="H87" s="245"/>
      <c r="I87" s="227"/>
      <c r="J87" s="227"/>
      <c r="K87" s="227"/>
      <c r="L87" s="241"/>
      <c r="M87" s="227"/>
      <c r="N87" s="227"/>
      <c r="O87" s="227">
        <v>212.5</v>
      </c>
      <c r="P87" s="227">
        <v>3.8</v>
      </c>
      <c r="Q87" s="227">
        <v>5.7</v>
      </c>
      <c r="R87" s="227">
        <v>5.7</v>
      </c>
      <c r="S87" s="227">
        <v>3.8</v>
      </c>
      <c r="T87" s="227">
        <v>20.87</v>
      </c>
      <c r="U87" s="227">
        <v>0</v>
      </c>
      <c r="V87" s="227">
        <v>2</v>
      </c>
      <c r="W87" s="227">
        <v>4</v>
      </c>
      <c r="X87" s="227">
        <v>10</v>
      </c>
      <c r="Y87" s="227">
        <v>0</v>
      </c>
      <c r="Z87" s="227">
        <v>400</v>
      </c>
      <c r="AA87" s="227">
        <v>0</v>
      </c>
      <c r="AB87" s="227"/>
      <c r="AC87" s="227">
        <v>0</v>
      </c>
      <c r="AD87" s="227">
        <v>10</v>
      </c>
      <c r="AE87" s="227">
        <v>15</v>
      </c>
      <c r="AF87" s="227">
        <v>0</v>
      </c>
      <c r="AG87" s="227">
        <v>0</v>
      </c>
      <c r="AH87" s="227">
        <v>0</v>
      </c>
      <c r="AI87" s="227"/>
      <c r="AJ87" s="227">
        <f t="shared" si="6"/>
        <v>0</v>
      </c>
      <c r="AK87" s="227">
        <v>4.2</v>
      </c>
      <c r="AL87" s="227">
        <v>1.7</v>
      </c>
      <c r="AM87" s="227"/>
      <c r="AN87" s="227"/>
      <c r="AO87" s="227"/>
      <c r="AP87" s="227"/>
      <c r="AQ87" s="227"/>
      <c r="AR87" s="227"/>
      <c r="AS87" s="227">
        <v>0</v>
      </c>
      <c r="AT87" s="227">
        <v>0</v>
      </c>
      <c r="AU87" s="227">
        <v>0</v>
      </c>
      <c r="AV87" s="227">
        <v>0</v>
      </c>
      <c r="AW87" s="227"/>
      <c r="AX87" s="227">
        <v>0</v>
      </c>
      <c r="AY87" s="227">
        <v>0</v>
      </c>
      <c r="AZ87" s="227">
        <v>0</v>
      </c>
      <c r="BA87" s="227">
        <v>40</v>
      </c>
      <c r="BB87" s="227"/>
      <c r="BC87" s="227">
        <v>17</v>
      </c>
      <c r="BD87" s="227">
        <v>0</v>
      </c>
      <c r="BE87" s="227">
        <v>0</v>
      </c>
      <c r="BF87" s="227">
        <v>0</v>
      </c>
      <c r="BG87" s="227"/>
      <c r="BH87" s="227"/>
      <c r="BI87" s="227"/>
      <c r="BJ87" s="227"/>
      <c r="BK87" s="227"/>
      <c r="BL87" s="227"/>
      <c r="BM87" s="227"/>
      <c r="BN87" s="227"/>
      <c r="BO87" s="227"/>
      <c r="BP87" s="227"/>
      <c r="BQ87" s="227" t="s">
        <v>523</v>
      </c>
      <c r="BR87" s="227" t="str">
        <f t="shared" si="5"/>
        <v>نسمه على احمد على</v>
      </c>
      <c r="BS87" s="227">
        <v>1570.1</v>
      </c>
      <c r="BT87" s="227">
        <v>30</v>
      </c>
      <c r="BU87" s="227">
        <v>70.069999999999993</v>
      </c>
      <c r="BV87" s="227">
        <v>0</v>
      </c>
      <c r="BW87" s="227">
        <v>0</v>
      </c>
      <c r="BX87" s="227">
        <v>8.5500000000000007</v>
      </c>
      <c r="BY87" s="227"/>
      <c r="BZ87" s="227"/>
      <c r="CA87" s="227">
        <v>0</v>
      </c>
      <c r="CB87" s="227">
        <v>88</v>
      </c>
      <c r="CC87" s="227"/>
      <c r="CD87" s="227"/>
      <c r="CE87" s="227"/>
      <c r="CF87" s="227"/>
      <c r="CG87" s="227"/>
      <c r="CH87" s="227"/>
      <c r="CI87" s="227"/>
      <c r="CJ87" s="227"/>
      <c r="CK87" s="227"/>
      <c r="CL87" s="227"/>
      <c r="CM87" s="227"/>
    </row>
    <row r="88" spans="1:91" s="68" customFormat="1">
      <c r="A88" s="184">
        <f t="shared" si="4"/>
        <v>3077</v>
      </c>
      <c r="B88" s="225">
        <v>3</v>
      </c>
      <c r="C88" s="226">
        <v>77</v>
      </c>
      <c r="D88" s="227" t="s">
        <v>75</v>
      </c>
      <c r="E88" s="237"/>
      <c r="F88" s="227"/>
      <c r="G88" s="227"/>
      <c r="H88" s="245"/>
      <c r="I88" s="227"/>
      <c r="J88" s="227"/>
      <c r="K88" s="227"/>
      <c r="L88" s="241"/>
      <c r="M88" s="227"/>
      <c r="N88" s="227"/>
      <c r="O88" s="227">
        <v>370.63</v>
      </c>
      <c r="P88" s="227">
        <v>18.96</v>
      </c>
      <c r="Q88" s="227">
        <v>33.54</v>
      </c>
      <c r="R88" s="227">
        <v>39.54</v>
      </c>
      <c r="S88" s="227">
        <v>33.81</v>
      </c>
      <c r="T88" s="227">
        <v>34.81</v>
      </c>
      <c r="U88" s="227"/>
      <c r="V88" s="227">
        <v>2</v>
      </c>
      <c r="W88" s="227">
        <v>4</v>
      </c>
      <c r="X88" s="227">
        <v>15</v>
      </c>
      <c r="Y88" s="227">
        <v>0</v>
      </c>
      <c r="Z88" s="227">
        <v>400</v>
      </c>
      <c r="AA88" s="227">
        <v>0</v>
      </c>
      <c r="AB88" s="227"/>
      <c r="AC88" s="227">
        <v>0</v>
      </c>
      <c r="AD88" s="227">
        <v>10</v>
      </c>
      <c r="AE88" s="227">
        <v>15</v>
      </c>
      <c r="AF88" s="227">
        <v>0</v>
      </c>
      <c r="AG88" s="227">
        <v>0</v>
      </c>
      <c r="AH88" s="227">
        <v>0</v>
      </c>
      <c r="AI88" s="227"/>
      <c r="AJ88" s="227">
        <f t="shared" si="6"/>
        <v>0</v>
      </c>
      <c r="AK88" s="227">
        <v>4.2</v>
      </c>
      <c r="AL88" s="227">
        <v>1.7</v>
      </c>
      <c r="AM88" s="227"/>
      <c r="AN88" s="227"/>
      <c r="AO88" s="227">
        <v>0.6</v>
      </c>
      <c r="AP88" s="227"/>
      <c r="AQ88" s="227"/>
      <c r="AR88" s="227"/>
      <c r="AS88" s="227">
        <v>0</v>
      </c>
      <c r="AT88" s="227">
        <v>408</v>
      </c>
      <c r="AU88" s="227"/>
      <c r="AV88" s="227"/>
      <c r="AW88" s="227"/>
      <c r="AX88" s="227"/>
      <c r="AY88" s="227"/>
      <c r="AZ88" s="227"/>
      <c r="BA88" s="227">
        <v>40</v>
      </c>
      <c r="BB88" s="227"/>
      <c r="BC88" s="227">
        <v>17</v>
      </c>
      <c r="BD88" s="227">
        <v>0</v>
      </c>
      <c r="BE88" s="227">
        <v>0</v>
      </c>
      <c r="BF88" s="227"/>
      <c r="BG88" s="227"/>
      <c r="BH88" s="227"/>
      <c r="BI88" s="227"/>
      <c r="BJ88" s="227"/>
      <c r="BK88" s="227"/>
      <c r="BL88" s="227"/>
      <c r="BM88" s="227"/>
      <c r="BN88" s="227"/>
      <c r="BO88" s="227"/>
      <c r="BP88" s="227"/>
      <c r="BQ88" s="227" t="s">
        <v>469</v>
      </c>
      <c r="BR88" s="227" t="str">
        <f t="shared" si="5"/>
        <v>نعمه السيد غريب</v>
      </c>
      <c r="BS88" s="227">
        <v>2538.98</v>
      </c>
      <c r="BT88" s="227">
        <v>30</v>
      </c>
      <c r="BU88" s="227">
        <v>117.31</v>
      </c>
      <c r="BV88" s="227">
        <v>0</v>
      </c>
      <c r="BW88" s="227">
        <v>0</v>
      </c>
      <c r="BX88" s="227">
        <v>17.84</v>
      </c>
      <c r="BY88" s="227">
        <v>0</v>
      </c>
      <c r="BZ88" s="227">
        <v>0</v>
      </c>
      <c r="CA88" s="227">
        <v>0</v>
      </c>
      <c r="CB88" s="227">
        <v>33</v>
      </c>
      <c r="CC88" s="227"/>
      <c r="CD88" s="227"/>
      <c r="CE88" s="227"/>
      <c r="CF88" s="227"/>
      <c r="CG88" s="227"/>
      <c r="CH88" s="227"/>
      <c r="CI88" s="227"/>
      <c r="CJ88" s="227"/>
      <c r="CK88" s="227"/>
      <c r="CL88" s="227"/>
      <c r="CM88" s="227"/>
    </row>
    <row r="89" spans="1:91" s="68" customFormat="1">
      <c r="A89" s="184">
        <f t="shared" si="4"/>
        <v>3078</v>
      </c>
      <c r="B89" s="225">
        <v>3</v>
      </c>
      <c r="C89" s="226">
        <v>78</v>
      </c>
      <c r="D89" s="227" t="s">
        <v>141</v>
      </c>
      <c r="E89" s="237"/>
      <c r="F89" s="227"/>
      <c r="G89" s="227"/>
      <c r="H89" s="245"/>
      <c r="I89" s="227"/>
      <c r="J89" s="227"/>
      <c r="K89" s="227"/>
      <c r="L89" s="241"/>
      <c r="M89" s="227"/>
      <c r="N89" s="227"/>
      <c r="O89" s="227">
        <v>212.5</v>
      </c>
      <c r="P89" s="227">
        <v>3.8</v>
      </c>
      <c r="Q89" s="227">
        <v>5.7</v>
      </c>
      <c r="R89" s="227">
        <v>5.7</v>
      </c>
      <c r="S89" s="227">
        <v>3.8</v>
      </c>
      <c r="T89" s="227">
        <v>20.87</v>
      </c>
      <c r="U89" s="227">
        <v>0</v>
      </c>
      <c r="V89" s="227">
        <v>2</v>
      </c>
      <c r="W89" s="227">
        <v>4</v>
      </c>
      <c r="X89" s="227">
        <v>10</v>
      </c>
      <c r="Y89" s="227">
        <v>0</v>
      </c>
      <c r="Z89" s="227">
        <v>400</v>
      </c>
      <c r="AA89" s="227">
        <v>0</v>
      </c>
      <c r="AB89" s="227"/>
      <c r="AC89" s="227">
        <v>0</v>
      </c>
      <c r="AD89" s="227">
        <v>10</v>
      </c>
      <c r="AE89" s="227">
        <v>15</v>
      </c>
      <c r="AF89" s="227">
        <v>0</v>
      </c>
      <c r="AG89" s="227">
        <v>0</v>
      </c>
      <c r="AH89" s="227">
        <v>0</v>
      </c>
      <c r="AI89" s="227"/>
      <c r="AJ89" s="227">
        <f t="shared" si="6"/>
        <v>0</v>
      </c>
      <c r="AK89" s="227">
        <v>4.2</v>
      </c>
      <c r="AL89" s="227">
        <v>1.7</v>
      </c>
      <c r="AM89" s="227"/>
      <c r="AN89" s="227"/>
      <c r="AO89" s="227"/>
      <c r="AP89" s="227"/>
      <c r="AQ89" s="227"/>
      <c r="AR89" s="227"/>
      <c r="AS89" s="227">
        <v>0</v>
      </c>
      <c r="AT89" s="227">
        <v>0</v>
      </c>
      <c r="AU89" s="227">
        <v>0</v>
      </c>
      <c r="AV89" s="227">
        <v>0</v>
      </c>
      <c r="AW89" s="227"/>
      <c r="AX89" s="227">
        <v>0</v>
      </c>
      <c r="AY89" s="227">
        <v>0</v>
      </c>
      <c r="AZ89" s="227">
        <v>0</v>
      </c>
      <c r="BA89" s="227">
        <v>40</v>
      </c>
      <c r="BB89" s="227"/>
      <c r="BC89" s="227">
        <v>17</v>
      </c>
      <c r="BD89" s="227">
        <v>0</v>
      </c>
      <c r="BE89" s="227">
        <v>0</v>
      </c>
      <c r="BF89" s="227">
        <v>0</v>
      </c>
      <c r="BG89" s="227"/>
      <c r="BH89" s="227"/>
      <c r="BI89" s="227"/>
      <c r="BJ89" s="227"/>
      <c r="BK89" s="227"/>
      <c r="BL89" s="227"/>
      <c r="BM89" s="227"/>
      <c r="BN89" s="227"/>
      <c r="BO89" s="227"/>
      <c r="BP89" s="227"/>
      <c r="BQ89" s="227" t="s">
        <v>536</v>
      </c>
      <c r="BR89" s="227" t="str">
        <f t="shared" si="5"/>
        <v>نهى اسماعيل ابراهيم</v>
      </c>
      <c r="BS89" s="227">
        <v>1570.1</v>
      </c>
      <c r="BT89" s="227">
        <v>30</v>
      </c>
      <c r="BU89" s="227">
        <v>70.069999999999993</v>
      </c>
      <c r="BV89" s="227">
        <v>0</v>
      </c>
      <c r="BW89" s="227">
        <v>0</v>
      </c>
      <c r="BX89" s="227">
        <v>8.5500000000000007</v>
      </c>
      <c r="BY89" s="227">
        <v>0</v>
      </c>
      <c r="BZ89" s="227">
        <v>0</v>
      </c>
      <c r="CA89" s="227">
        <v>0</v>
      </c>
      <c r="CB89" s="227">
        <v>100</v>
      </c>
      <c r="CC89" s="227"/>
      <c r="CD89" s="227"/>
      <c r="CE89" s="227"/>
      <c r="CF89" s="227"/>
      <c r="CG89" s="227"/>
      <c r="CH89" s="227"/>
      <c r="CI89" s="227"/>
      <c r="CJ89" s="227"/>
      <c r="CK89" s="227"/>
      <c r="CL89" s="227"/>
      <c r="CM89" s="227"/>
    </row>
    <row r="90" spans="1:91" s="68" customFormat="1">
      <c r="A90" s="184">
        <f t="shared" si="4"/>
        <v>3079</v>
      </c>
      <c r="B90" s="225">
        <v>3</v>
      </c>
      <c r="C90" s="226">
        <v>79</v>
      </c>
      <c r="D90" s="227" t="s">
        <v>86</v>
      </c>
      <c r="E90" s="237"/>
      <c r="F90" s="227"/>
      <c r="G90" s="227"/>
      <c r="H90" s="245"/>
      <c r="I90" s="227"/>
      <c r="J90" s="227"/>
      <c r="K90" s="227"/>
      <c r="L90" s="241"/>
      <c r="M90" s="227"/>
      <c r="N90" s="227"/>
      <c r="O90" s="227">
        <v>212.5</v>
      </c>
      <c r="P90" s="227">
        <v>3.8</v>
      </c>
      <c r="Q90" s="227">
        <v>5.7</v>
      </c>
      <c r="R90" s="227">
        <v>5.7</v>
      </c>
      <c r="S90" s="227">
        <v>3.8</v>
      </c>
      <c r="T90" s="227">
        <v>20.87</v>
      </c>
      <c r="U90" s="227">
        <v>0</v>
      </c>
      <c r="V90" s="227">
        <v>2</v>
      </c>
      <c r="W90" s="227">
        <v>4</v>
      </c>
      <c r="X90" s="227">
        <v>10</v>
      </c>
      <c r="Y90" s="227">
        <v>0</v>
      </c>
      <c r="Z90" s="227">
        <v>400</v>
      </c>
      <c r="AA90" s="227">
        <v>0</v>
      </c>
      <c r="AB90" s="227"/>
      <c r="AC90" s="227">
        <v>0</v>
      </c>
      <c r="AD90" s="227">
        <v>10</v>
      </c>
      <c r="AE90" s="227">
        <v>15</v>
      </c>
      <c r="AF90" s="227">
        <v>0</v>
      </c>
      <c r="AG90" s="227">
        <v>0</v>
      </c>
      <c r="AH90" s="227">
        <v>0</v>
      </c>
      <c r="AI90" s="227"/>
      <c r="AJ90" s="227">
        <f t="shared" si="6"/>
        <v>0</v>
      </c>
      <c r="AK90" s="227">
        <v>4.2</v>
      </c>
      <c r="AL90" s="227">
        <v>1.7</v>
      </c>
      <c r="AM90" s="227"/>
      <c r="AN90" s="227"/>
      <c r="AO90" s="227"/>
      <c r="AP90" s="227"/>
      <c r="AQ90" s="227"/>
      <c r="AR90" s="227"/>
      <c r="AS90" s="227">
        <v>0</v>
      </c>
      <c r="AT90" s="227">
        <v>0</v>
      </c>
      <c r="AU90" s="227">
        <v>0</v>
      </c>
      <c r="AV90" s="227">
        <v>0</v>
      </c>
      <c r="AW90" s="227"/>
      <c r="AX90" s="227">
        <v>0</v>
      </c>
      <c r="AY90" s="227">
        <v>0</v>
      </c>
      <c r="AZ90" s="227">
        <v>0</v>
      </c>
      <c r="BA90" s="227">
        <v>40</v>
      </c>
      <c r="BB90" s="227"/>
      <c r="BC90" s="227">
        <v>17</v>
      </c>
      <c r="BD90" s="227">
        <v>0</v>
      </c>
      <c r="BE90" s="227">
        <v>0</v>
      </c>
      <c r="BF90" s="227">
        <v>0</v>
      </c>
      <c r="BG90" s="227"/>
      <c r="BH90" s="227"/>
      <c r="BI90" s="227"/>
      <c r="BJ90" s="227"/>
      <c r="BK90" s="227"/>
      <c r="BL90" s="227"/>
      <c r="BM90" s="227"/>
      <c r="BN90" s="227"/>
      <c r="BO90" s="227"/>
      <c r="BP90" s="227"/>
      <c r="BQ90" s="227" t="s">
        <v>480</v>
      </c>
      <c r="BR90" s="227" t="str">
        <f t="shared" si="5"/>
        <v>نورا السيد احمد حسن</v>
      </c>
      <c r="BS90" s="227">
        <v>1570.1</v>
      </c>
      <c r="BT90" s="227"/>
      <c r="BU90" s="227"/>
      <c r="BV90" s="227"/>
      <c r="BW90" s="227"/>
      <c r="BX90" s="227"/>
      <c r="BY90" s="227"/>
      <c r="BZ90" s="227"/>
      <c r="CA90" s="227"/>
      <c r="CB90" s="227">
        <v>44</v>
      </c>
      <c r="CC90" s="227"/>
      <c r="CD90" s="227"/>
      <c r="CE90" s="227"/>
      <c r="CF90" s="227"/>
      <c r="CG90" s="227"/>
      <c r="CH90" s="227"/>
      <c r="CI90" s="227"/>
      <c r="CJ90" s="227"/>
      <c r="CK90" s="227"/>
      <c r="CL90" s="227"/>
      <c r="CM90" s="227"/>
    </row>
    <row r="91" spans="1:91" s="68" customFormat="1">
      <c r="A91" s="184">
        <f t="shared" si="4"/>
        <v>3080</v>
      </c>
      <c r="B91" s="225">
        <v>3</v>
      </c>
      <c r="C91" s="226">
        <v>80</v>
      </c>
      <c r="D91" s="227" t="s">
        <v>72</v>
      </c>
      <c r="E91" s="237"/>
      <c r="F91" s="227"/>
      <c r="G91" s="227"/>
      <c r="H91" s="245"/>
      <c r="I91" s="227"/>
      <c r="J91" s="227"/>
      <c r="K91" s="227"/>
      <c r="L91" s="241"/>
      <c r="M91" s="227"/>
      <c r="N91" s="227"/>
      <c r="O91" s="227">
        <v>403.62</v>
      </c>
      <c r="P91" s="227">
        <v>21.02</v>
      </c>
      <c r="Q91" s="227">
        <v>37.53</v>
      </c>
      <c r="R91" s="227">
        <v>43.68</v>
      </c>
      <c r="S91" s="227">
        <v>37.43</v>
      </c>
      <c r="T91" s="227">
        <v>37.93</v>
      </c>
      <c r="U91" s="227"/>
      <c r="V91" s="227">
        <v>2</v>
      </c>
      <c r="W91" s="227">
        <v>4</v>
      </c>
      <c r="X91" s="227">
        <v>15</v>
      </c>
      <c r="Y91" s="227">
        <v>0</v>
      </c>
      <c r="Z91" s="227">
        <v>400</v>
      </c>
      <c r="AA91" s="227">
        <v>0</v>
      </c>
      <c r="AB91" s="227"/>
      <c r="AC91" s="227">
        <v>0</v>
      </c>
      <c r="AD91" s="227">
        <v>10</v>
      </c>
      <c r="AE91" s="227">
        <v>15</v>
      </c>
      <c r="AF91" s="227">
        <v>0</v>
      </c>
      <c r="AG91" s="227">
        <v>0</v>
      </c>
      <c r="AH91" s="227">
        <v>0</v>
      </c>
      <c r="AI91" s="227"/>
      <c r="AJ91" s="227">
        <f t="shared" si="6"/>
        <v>0</v>
      </c>
      <c r="AK91" s="227">
        <v>4.2</v>
      </c>
      <c r="AL91" s="227">
        <v>1.7</v>
      </c>
      <c r="AM91" s="227"/>
      <c r="AN91" s="227"/>
      <c r="AO91" s="227">
        <v>0.6</v>
      </c>
      <c r="AP91" s="227"/>
      <c r="AQ91" s="227"/>
      <c r="AR91" s="227"/>
      <c r="AS91" s="227">
        <v>450</v>
      </c>
      <c r="AT91" s="227">
        <v>0</v>
      </c>
      <c r="AU91" s="227"/>
      <c r="AV91" s="227"/>
      <c r="AW91" s="227"/>
      <c r="AX91" s="227"/>
      <c r="AY91" s="227"/>
      <c r="AZ91" s="227"/>
      <c r="BA91" s="227">
        <v>0</v>
      </c>
      <c r="BB91" s="227"/>
      <c r="BC91" s="227">
        <v>17</v>
      </c>
      <c r="BD91" s="227">
        <v>16.5</v>
      </c>
      <c r="BE91" s="227">
        <v>24.22</v>
      </c>
      <c r="BF91" s="227"/>
      <c r="BG91" s="227"/>
      <c r="BH91" s="227"/>
      <c r="BI91" s="227"/>
      <c r="BJ91" s="227"/>
      <c r="BK91" s="227"/>
      <c r="BL91" s="227"/>
      <c r="BM91" s="227"/>
      <c r="BN91" s="227"/>
      <c r="BO91" s="227"/>
      <c r="BP91" s="227"/>
      <c r="BQ91" s="227" t="s">
        <v>466</v>
      </c>
      <c r="BR91" s="227" t="str">
        <f t="shared" si="5"/>
        <v>هاله فتحى حسين سالم</v>
      </c>
      <c r="BS91" s="227">
        <v>2740.99</v>
      </c>
      <c r="BT91" s="227">
        <v>30</v>
      </c>
      <c r="BU91" s="227">
        <v>126.8</v>
      </c>
      <c r="BV91" s="227">
        <v>0</v>
      </c>
      <c r="BW91" s="227">
        <v>0</v>
      </c>
      <c r="BX91" s="227">
        <v>19.510000000000002</v>
      </c>
      <c r="BY91" s="227">
        <v>0</v>
      </c>
      <c r="BZ91" s="227">
        <v>0</v>
      </c>
      <c r="CA91" s="227">
        <v>0</v>
      </c>
      <c r="CB91" s="227">
        <v>30</v>
      </c>
      <c r="CC91" s="227"/>
      <c r="CD91" s="227"/>
      <c r="CE91" s="227"/>
      <c r="CF91" s="227"/>
      <c r="CG91" s="227"/>
      <c r="CH91" s="227"/>
      <c r="CI91" s="227"/>
      <c r="CJ91" s="227"/>
      <c r="CK91" s="227"/>
      <c r="CL91" s="227"/>
      <c r="CM91" s="227"/>
    </row>
    <row r="92" spans="1:91" s="68" customFormat="1">
      <c r="A92" s="184">
        <f t="shared" si="4"/>
        <v>3081</v>
      </c>
      <c r="B92" s="225">
        <v>3</v>
      </c>
      <c r="C92" s="226">
        <v>81</v>
      </c>
      <c r="D92" s="227" t="s">
        <v>64</v>
      </c>
      <c r="E92" s="237"/>
      <c r="F92" s="227"/>
      <c r="G92" s="227"/>
      <c r="H92" s="245"/>
      <c r="I92" s="227"/>
      <c r="J92" s="227"/>
      <c r="K92" s="227"/>
      <c r="L92" s="241"/>
      <c r="M92" s="227"/>
      <c r="N92" s="227"/>
      <c r="O92" s="227">
        <v>460.94</v>
      </c>
      <c r="P92" s="227">
        <v>24.97</v>
      </c>
      <c r="Q92" s="227">
        <v>42.93</v>
      </c>
      <c r="R92" s="227">
        <v>49.08</v>
      </c>
      <c r="S92" s="227">
        <v>44.99</v>
      </c>
      <c r="T92" s="227">
        <v>42.79</v>
      </c>
      <c r="U92" s="227"/>
      <c r="V92" s="227">
        <v>6</v>
      </c>
      <c r="W92" s="227">
        <v>4</v>
      </c>
      <c r="X92" s="227">
        <v>15</v>
      </c>
      <c r="Y92" s="227">
        <v>0</v>
      </c>
      <c r="Z92" s="227">
        <v>400</v>
      </c>
      <c r="AA92" s="227">
        <v>0</v>
      </c>
      <c r="AB92" s="227"/>
      <c r="AC92" s="227">
        <v>0</v>
      </c>
      <c r="AD92" s="227">
        <v>10</v>
      </c>
      <c r="AE92" s="227">
        <v>15</v>
      </c>
      <c r="AF92" s="227">
        <v>0</v>
      </c>
      <c r="AG92" s="227">
        <v>0</v>
      </c>
      <c r="AH92" s="227">
        <v>0</v>
      </c>
      <c r="AI92" s="227"/>
      <c r="AJ92" s="227">
        <f t="shared" si="6"/>
        <v>0</v>
      </c>
      <c r="AK92" s="227">
        <v>4.2</v>
      </c>
      <c r="AL92" s="227">
        <v>1.7</v>
      </c>
      <c r="AM92" s="227"/>
      <c r="AN92" s="227"/>
      <c r="AO92" s="227">
        <v>0.6</v>
      </c>
      <c r="AP92" s="227"/>
      <c r="AQ92" s="227"/>
      <c r="AR92" s="227"/>
      <c r="AS92" s="227"/>
      <c r="AT92" s="227"/>
      <c r="AU92" s="227"/>
      <c r="AV92" s="227"/>
      <c r="AW92" s="227"/>
      <c r="AX92" s="227"/>
      <c r="AY92" s="227"/>
      <c r="AZ92" s="227"/>
      <c r="BA92" s="227">
        <v>0</v>
      </c>
      <c r="BB92" s="227">
        <v>3.16</v>
      </c>
      <c r="BC92" s="227">
        <v>17</v>
      </c>
      <c r="BD92" s="227">
        <v>18.600000000000001</v>
      </c>
      <c r="BE92" s="227">
        <v>27.36</v>
      </c>
      <c r="BF92" s="227"/>
      <c r="BG92" s="227"/>
      <c r="BH92" s="227"/>
      <c r="BI92" s="227"/>
      <c r="BJ92" s="227"/>
      <c r="BK92" s="227"/>
      <c r="BL92" s="227"/>
      <c r="BM92" s="227"/>
      <c r="BN92" s="227"/>
      <c r="BO92" s="227"/>
      <c r="BP92" s="227"/>
      <c r="BQ92" s="227" t="s">
        <v>458</v>
      </c>
      <c r="BR92" s="227" t="str">
        <f t="shared" si="5"/>
        <v>هانى عامر على</v>
      </c>
      <c r="BS92" s="227">
        <v>3065.23</v>
      </c>
      <c r="BT92" s="227">
        <v>30</v>
      </c>
      <c r="BU92" s="227">
        <v>141.91999999999999</v>
      </c>
      <c r="BV92" s="227">
        <v>0</v>
      </c>
      <c r="BW92" s="227">
        <v>0</v>
      </c>
      <c r="BX92" s="227">
        <v>22.07</v>
      </c>
      <c r="BY92" s="227">
        <v>0</v>
      </c>
      <c r="BZ92" s="227">
        <v>0</v>
      </c>
      <c r="CA92" s="227">
        <v>0</v>
      </c>
      <c r="CB92" s="227">
        <v>22</v>
      </c>
      <c r="CC92" s="227"/>
      <c r="CD92" s="227"/>
      <c r="CE92" s="227"/>
      <c r="CF92" s="227"/>
      <c r="CG92" s="227"/>
      <c r="CH92" s="227"/>
      <c r="CI92" s="227"/>
      <c r="CJ92" s="227"/>
      <c r="CK92" s="227"/>
      <c r="CL92" s="227"/>
      <c r="CM92" s="227"/>
    </row>
    <row r="93" spans="1:91" s="68" customFormat="1">
      <c r="A93" s="184">
        <f t="shared" si="4"/>
        <v>3082</v>
      </c>
      <c r="B93" s="225">
        <v>3</v>
      </c>
      <c r="C93" s="226">
        <v>82</v>
      </c>
      <c r="D93" s="227" t="s">
        <v>119</v>
      </c>
      <c r="E93" s="237"/>
      <c r="F93" s="227"/>
      <c r="G93" s="227"/>
      <c r="H93" s="245"/>
      <c r="I93" s="227"/>
      <c r="J93" s="227"/>
      <c r="K93" s="227"/>
      <c r="L93" s="241"/>
      <c r="M93" s="227"/>
      <c r="N93" s="227"/>
      <c r="O93" s="227">
        <v>431.54</v>
      </c>
      <c r="P93" s="227">
        <v>22.92</v>
      </c>
      <c r="Q93" s="227">
        <v>40.369999999999997</v>
      </c>
      <c r="R93" s="227">
        <v>46.52</v>
      </c>
      <c r="S93" s="227">
        <v>40.04</v>
      </c>
      <c r="T93" s="227">
        <v>40.54</v>
      </c>
      <c r="U93" s="227">
        <v>0</v>
      </c>
      <c r="V93" s="227">
        <v>2</v>
      </c>
      <c r="W93" s="227">
        <v>4</v>
      </c>
      <c r="X93" s="227">
        <v>15</v>
      </c>
      <c r="Y93" s="227">
        <v>0</v>
      </c>
      <c r="Z93" s="227">
        <v>400</v>
      </c>
      <c r="AA93" s="227">
        <v>0</v>
      </c>
      <c r="AB93" s="227"/>
      <c r="AC93" s="227">
        <v>0</v>
      </c>
      <c r="AD93" s="227">
        <v>10</v>
      </c>
      <c r="AE93" s="227">
        <v>15</v>
      </c>
      <c r="AF93" s="227">
        <v>0</v>
      </c>
      <c r="AG93" s="227">
        <v>0</v>
      </c>
      <c r="AH93" s="227">
        <v>0</v>
      </c>
      <c r="AI93" s="227"/>
      <c r="AJ93" s="227">
        <f t="shared" si="6"/>
        <v>0</v>
      </c>
      <c r="AK93" s="227">
        <v>4.2</v>
      </c>
      <c r="AL93" s="227">
        <v>1.7</v>
      </c>
      <c r="AM93" s="227"/>
      <c r="AN93" s="227"/>
      <c r="AO93" s="227"/>
      <c r="AP93" s="227"/>
      <c r="AQ93" s="227"/>
      <c r="AR93" s="227"/>
      <c r="AS93" s="227">
        <v>0</v>
      </c>
      <c r="AT93" s="227">
        <v>0</v>
      </c>
      <c r="AU93" s="227">
        <v>0</v>
      </c>
      <c r="AV93" s="227">
        <v>0</v>
      </c>
      <c r="AW93" s="227"/>
      <c r="AX93" s="227">
        <v>0</v>
      </c>
      <c r="AY93" s="227">
        <v>546</v>
      </c>
      <c r="AZ93" s="227">
        <v>0</v>
      </c>
      <c r="BA93" s="227">
        <v>0</v>
      </c>
      <c r="BB93" s="227"/>
      <c r="BC93" s="227">
        <v>17</v>
      </c>
      <c r="BD93" s="227">
        <v>17.600000000000001</v>
      </c>
      <c r="BE93" s="227">
        <v>0</v>
      </c>
      <c r="BF93" s="227">
        <v>0</v>
      </c>
      <c r="BG93" s="227"/>
      <c r="BH93" s="227"/>
      <c r="BI93" s="227"/>
      <c r="BJ93" s="227"/>
      <c r="BK93" s="227"/>
      <c r="BL93" s="227"/>
      <c r="BM93" s="227"/>
      <c r="BN93" s="227"/>
      <c r="BO93" s="227"/>
      <c r="BP93" s="227"/>
      <c r="BQ93" s="227" t="s">
        <v>511</v>
      </c>
      <c r="BR93" s="227" t="str">
        <f t="shared" si="5"/>
        <v>هبه حمدان عكاشه</v>
      </c>
      <c r="BS93" s="227">
        <v>1863.48</v>
      </c>
      <c r="BT93" s="227"/>
      <c r="BU93" s="227"/>
      <c r="BV93" s="227"/>
      <c r="BW93" s="227"/>
      <c r="BX93" s="227"/>
      <c r="BY93" s="227"/>
      <c r="BZ93" s="227"/>
      <c r="CA93" s="227"/>
      <c r="CB93" s="227">
        <v>76</v>
      </c>
      <c r="CC93" s="227"/>
      <c r="CD93" s="227"/>
      <c r="CE93" s="227"/>
      <c r="CF93" s="227"/>
      <c r="CG93" s="227"/>
      <c r="CH93" s="227"/>
      <c r="CI93" s="227"/>
      <c r="CJ93" s="227"/>
      <c r="CK93" s="227"/>
      <c r="CL93" s="227"/>
      <c r="CM93" s="227"/>
    </row>
    <row r="94" spans="1:91" s="68" customFormat="1">
      <c r="A94" s="184">
        <f t="shared" si="4"/>
        <v>3083</v>
      </c>
      <c r="B94" s="225">
        <v>3</v>
      </c>
      <c r="C94" s="226">
        <v>83</v>
      </c>
      <c r="D94" s="227" t="s">
        <v>111</v>
      </c>
      <c r="E94" s="237"/>
      <c r="F94" s="227"/>
      <c r="G94" s="227"/>
      <c r="H94" s="245"/>
      <c r="I94" s="227"/>
      <c r="J94" s="227"/>
      <c r="K94" s="227"/>
      <c r="L94" s="241"/>
      <c r="M94" s="227"/>
      <c r="N94" s="227"/>
      <c r="O94" s="227">
        <v>214.5</v>
      </c>
      <c r="P94" s="227">
        <v>3.8</v>
      </c>
      <c r="Q94" s="227">
        <v>5.7</v>
      </c>
      <c r="R94" s="227">
        <v>5.7</v>
      </c>
      <c r="S94" s="227">
        <v>20.87</v>
      </c>
      <c r="T94" s="227">
        <v>20.87</v>
      </c>
      <c r="U94" s="227">
        <v>0</v>
      </c>
      <c r="V94" s="227">
        <v>2</v>
      </c>
      <c r="W94" s="227">
        <v>4</v>
      </c>
      <c r="X94" s="227">
        <v>10</v>
      </c>
      <c r="Y94" s="227">
        <v>0</v>
      </c>
      <c r="Z94" s="227">
        <v>400</v>
      </c>
      <c r="AA94" s="227">
        <v>0</v>
      </c>
      <c r="AB94" s="227"/>
      <c r="AC94" s="227">
        <v>0</v>
      </c>
      <c r="AD94" s="227">
        <v>10</v>
      </c>
      <c r="AE94" s="227">
        <v>15</v>
      </c>
      <c r="AF94" s="227">
        <v>0</v>
      </c>
      <c r="AG94" s="227">
        <v>0</v>
      </c>
      <c r="AH94" s="227">
        <v>0</v>
      </c>
      <c r="AI94" s="227"/>
      <c r="AJ94" s="227">
        <f t="shared" si="6"/>
        <v>0</v>
      </c>
      <c r="AK94" s="227">
        <v>4.2</v>
      </c>
      <c r="AL94" s="227">
        <v>1.7</v>
      </c>
      <c r="AM94" s="227"/>
      <c r="AN94" s="227"/>
      <c r="AO94" s="227"/>
      <c r="AP94" s="227"/>
      <c r="AQ94" s="227"/>
      <c r="AR94" s="227"/>
      <c r="AS94" s="227">
        <v>0</v>
      </c>
      <c r="AT94" s="227">
        <v>0</v>
      </c>
      <c r="AU94" s="227">
        <v>0</v>
      </c>
      <c r="AV94" s="227">
        <v>0</v>
      </c>
      <c r="AW94" s="227"/>
      <c r="AX94" s="227">
        <v>0</v>
      </c>
      <c r="AY94" s="227">
        <v>0</v>
      </c>
      <c r="AZ94" s="227">
        <v>0</v>
      </c>
      <c r="BA94" s="227">
        <v>40</v>
      </c>
      <c r="BB94" s="227"/>
      <c r="BC94" s="227">
        <v>17</v>
      </c>
      <c r="BD94" s="227">
        <v>0</v>
      </c>
      <c r="BE94" s="227">
        <v>0</v>
      </c>
      <c r="BF94" s="227">
        <v>0</v>
      </c>
      <c r="BG94" s="227"/>
      <c r="BH94" s="227"/>
      <c r="BI94" s="227"/>
      <c r="BJ94" s="227"/>
      <c r="BK94" s="227"/>
      <c r="BL94" s="227"/>
      <c r="BM94" s="227"/>
      <c r="BN94" s="227"/>
      <c r="BO94" s="227"/>
      <c r="BP94" s="227"/>
      <c r="BQ94" s="227" t="s">
        <v>112</v>
      </c>
      <c r="BR94" s="227" t="str">
        <f t="shared" si="5"/>
        <v>هبه محمد عطيه حسين</v>
      </c>
      <c r="BS94" s="227">
        <v>1580.74</v>
      </c>
      <c r="BT94" s="227"/>
      <c r="BU94" s="227"/>
      <c r="BV94" s="227"/>
      <c r="BW94" s="227"/>
      <c r="BX94" s="227"/>
      <c r="BY94" s="227"/>
      <c r="BZ94" s="227"/>
      <c r="CA94" s="227"/>
      <c r="CB94" s="227">
        <v>69</v>
      </c>
      <c r="CC94" s="227"/>
      <c r="CD94" s="227"/>
      <c r="CE94" s="227"/>
      <c r="CF94" s="227"/>
      <c r="CG94" s="227"/>
      <c r="CH94" s="227"/>
      <c r="CI94" s="227"/>
      <c r="CJ94" s="227"/>
      <c r="CK94" s="227"/>
      <c r="CL94" s="227"/>
      <c r="CM94" s="227"/>
    </row>
    <row r="95" spans="1:91" s="68" customFormat="1">
      <c r="A95" s="184">
        <f t="shared" si="4"/>
        <v>3084</v>
      </c>
      <c r="B95" s="225">
        <v>3</v>
      </c>
      <c r="C95" s="226">
        <v>84</v>
      </c>
      <c r="D95" s="227" t="s">
        <v>107</v>
      </c>
      <c r="E95" s="237"/>
      <c r="F95" s="227"/>
      <c r="G95" s="227"/>
      <c r="H95" s="245"/>
      <c r="I95" s="227"/>
      <c r="J95" s="227"/>
      <c r="K95" s="227"/>
      <c r="L95" s="241"/>
      <c r="M95" s="227"/>
      <c r="N95" s="227"/>
      <c r="O95" s="227">
        <v>228.5</v>
      </c>
      <c r="P95" s="227">
        <v>12.56</v>
      </c>
      <c r="Q95" s="227">
        <v>23.34</v>
      </c>
      <c r="R95" s="227">
        <v>29.04</v>
      </c>
      <c r="S95" s="227">
        <v>21.27</v>
      </c>
      <c r="T95" s="227">
        <v>22.07</v>
      </c>
      <c r="U95" s="227">
        <v>0</v>
      </c>
      <c r="V95" s="227">
        <v>2</v>
      </c>
      <c r="W95" s="227">
        <v>4</v>
      </c>
      <c r="X95" s="227">
        <v>15</v>
      </c>
      <c r="Y95" s="227">
        <v>0</v>
      </c>
      <c r="Z95" s="227">
        <v>400</v>
      </c>
      <c r="AA95" s="227">
        <v>0</v>
      </c>
      <c r="AB95" s="227"/>
      <c r="AC95" s="227">
        <v>0</v>
      </c>
      <c r="AD95" s="227">
        <v>10</v>
      </c>
      <c r="AE95" s="227">
        <v>15</v>
      </c>
      <c r="AF95" s="227">
        <v>0</v>
      </c>
      <c r="AG95" s="227">
        <v>0</v>
      </c>
      <c r="AH95" s="227">
        <v>0</v>
      </c>
      <c r="AI95" s="227"/>
      <c r="AJ95" s="227">
        <f t="shared" si="6"/>
        <v>0</v>
      </c>
      <c r="AK95" s="227">
        <v>4.2</v>
      </c>
      <c r="AL95" s="227">
        <v>1.7</v>
      </c>
      <c r="AM95" s="227"/>
      <c r="AN95" s="227"/>
      <c r="AO95" s="227"/>
      <c r="AP95" s="227"/>
      <c r="AQ95" s="227"/>
      <c r="AR95" s="227"/>
      <c r="AS95" s="227">
        <v>0</v>
      </c>
      <c r="AT95" s="227">
        <v>0</v>
      </c>
      <c r="AU95" s="227">
        <v>0</v>
      </c>
      <c r="AV95" s="227">
        <v>0</v>
      </c>
      <c r="AW95" s="227"/>
      <c r="AX95" s="227">
        <v>0</v>
      </c>
      <c r="AY95" s="227">
        <v>0</v>
      </c>
      <c r="AZ95" s="227">
        <v>0</v>
      </c>
      <c r="BA95" s="227"/>
      <c r="BB95" s="227"/>
      <c r="BC95" s="227">
        <v>17</v>
      </c>
      <c r="BD95" s="227">
        <v>0</v>
      </c>
      <c r="BE95" s="227">
        <v>0</v>
      </c>
      <c r="BF95" s="227">
        <v>0</v>
      </c>
      <c r="BG95" s="227"/>
      <c r="BH95" s="227"/>
      <c r="BI95" s="227"/>
      <c r="BJ95" s="227"/>
      <c r="BK95" s="227"/>
      <c r="BL95" s="227"/>
      <c r="BM95" s="227"/>
      <c r="BN95" s="227"/>
      <c r="BO95" s="227"/>
      <c r="BP95" s="227"/>
      <c r="BQ95" s="227" t="s">
        <v>501</v>
      </c>
      <c r="BR95" s="227" t="str">
        <f t="shared" si="5"/>
        <v>هناء ابراهيم عبدالله</v>
      </c>
      <c r="BS95" s="227">
        <v>1666.56</v>
      </c>
      <c r="BT95" s="227"/>
      <c r="BU95" s="227"/>
      <c r="BV95" s="227"/>
      <c r="BW95" s="227"/>
      <c r="BX95" s="227"/>
      <c r="BY95" s="227"/>
      <c r="BZ95" s="227"/>
      <c r="CA95" s="227"/>
      <c r="CB95" s="227">
        <v>65</v>
      </c>
      <c r="CC95" s="227"/>
      <c r="CD95" s="227"/>
      <c r="CE95" s="227"/>
      <c r="CF95" s="227"/>
      <c r="CG95" s="227"/>
      <c r="CH95" s="227"/>
      <c r="CI95" s="227"/>
      <c r="CJ95" s="227"/>
      <c r="CK95" s="227"/>
      <c r="CL95" s="227"/>
      <c r="CM95" s="227"/>
    </row>
    <row r="96" spans="1:91" s="68" customFormat="1">
      <c r="A96" s="184">
        <f t="shared" si="4"/>
        <v>3085</v>
      </c>
      <c r="B96" s="225">
        <v>3</v>
      </c>
      <c r="C96" s="226">
        <v>85</v>
      </c>
      <c r="D96" s="227" t="s">
        <v>105</v>
      </c>
      <c r="E96" s="237"/>
      <c r="F96" s="227"/>
      <c r="G96" s="227"/>
      <c r="H96" s="245"/>
      <c r="I96" s="227"/>
      <c r="J96" s="227"/>
      <c r="K96" s="227"/>
      <c r="L96" s="241"/>
      <c r="M96" s="227"/>
      <c r="N96" s="227"/>
      <c r="O96" s="227">
        <v>214.5</v>
      </c>
      <c r="P96" s="227">
        <v>3.8</v>
      </c>
      <c r="Q96" s="227">
        <v>5.7</v>
      </c>
      <c r="R96" s="227">
        <v>28.74</v>
      </c>
      <c r="S96" s="227">
        <v>20.87</v>
      </c>
      <c r="T96" s="227">
        <v>20.87</v>
      </c>
      <c r="U96" s="227">
        <v>0</v>
      </c>
      <c r="V96" s="227">
        <v>2</v>
      </c>
      <c r="W96" s="227">
        <v>4</v>
      </c>
      <c r="X96" s="227">
        <v>10</v>
      </c>
      <c r="Y96" s="227">
        <v>0</v>
      </c>
      <c r="Z96" s="227">
        <v>400</v>
      </c>
      <c r="AA96" s="227">
        <v>0</v>
      </c>
      <c r="AB96" s="227"/>
      <c r="AC96" s="227">
        <v>0</v>
      </c>
      <c r="AD96" s="227">
        <v>10</v>
      </c>
      <c r="AE96" s="227">
        <v>15</v>
      </c>
      <c r="AF96" s="227">
        <v>0</v>
      </c>
      <c r="AG96" s="227">
        <v>0</v>
      </c>
      <c r="AH96" s="227">
        <v>0</v>
      </c>
      <c r="AI96" s="227"/>
      <c r="AJ96" s="227">
        <f t="shared" si="6"/>
        <v>0</v>
      </c>
      <c r="AK96" s="227">
        <v>4.2</v>
      </c>
      <c r="AL96" s="227">
        <v>1.7</v>
      </c>
      <c r="AM96" s="227"/>
      <c r="AN96" s="227"/>
      <c r="AO96" s="227"/>
      <c r="AP96" s="227"/>
      <c r="AQ96" s="227"/>
      <c r="AR96" s="227"/>
      <c r="AS96" s="227">
        <v>0</v>
      </c>
      <c r="AT96" s="227">
        <v>0</v>
      </c>
      <c r="AU96" s="227">
        <v>0</v>
      </c>
      <c r="AV96" s="227">
        <v>0</v>
      </c>
      <c r="AW96" s="227"/>
      <c r="AX96" s="227">
        <v>0</v>
      </c>
      <c r="AY96" s="227">
        <v>0</v>
      </c>
      <c r="AZ96" s="227">
        <v>0</v>
      </c>
      <c r="BA96" s="227">
        <v>40</v>
      </c>
      <c r="BB96" s="227"/>
      <c r="BC96" s="227">
        <v>17</v>
      </c>
      <c r="BD96" s="227">
        <v>0</v>
      </c>
      <c r="BE96" s="227">
        <v>0</v>
      </c>
      <c r="BF96" s="227">
        <v>0</v>
      </c>
      <c r="BG96" s="227"/>
      <c r="BH96" s="227"/>
      <c r="BI96" s="227"/>
      <c r="BJ96" s="227"/>
      <c r="BK96" s="227"/>
      <c r="BL96" s="227"/>
      <c r="BM96" s="227"/>
      <c r="BN96" s="227"/>
      <c r="BO96" s="227"/>
      <c r="BP96" s="227"/>
      <c r="BQ96" s="227" t="s">
        <v>499</v>
      </c>
      <c r="BR96" s="227" t="str">
        <f t="shared" si="5"/>
        <v>هناء عبدالله فخرى</v>
      </c>
      <c r="BS96" s="227">
        <v>1578.44</v>
      </c>
      <c r="BT96" s="227"/>
      <c r="BU96" s="227"/>
      <c r="BV96" s="227"/>
      <c r="BW96" s="227"/>
      <c r="BX96" s="227"/>
      <c r="BY96" s="227"/>
      <c r="BZ96" s="227"/>
      <c r="CA96" s="227"/>
      <c r="CB96" s="227">
        <v>63</v>
      </c>
      <c r="CC96" s="227"/>
      <c r="CD96" s="227"/>
      <c r="CE96" s="227"/>
      <c r="CF96" s="227"/>
      <c r="CG96" s="227"/>
      <c r="CH96" s="227"/>
      <c r="CI96" s="227"/>
      <c r="CJ96" s="227"/>
      <c r="CK96" s="227"/>
      <c r="CL96" s="227"/>
      <c r="CM96" s="227"/>
    </row>
    <row r="97" spans="1:91" s="68" customFormat="1">
      <c r="A97" s="184">
        <f t="shared" si="4"/>
        <v>3086</v>
      </c>
      <c r="B97" s="225">
        <v>3</v>
      </c>
      <c r="C97" s="226">
        <v>86</v>
      </c>
      <c r="D97" s="227" t="s">
        <v>226</v>
      </c>
      <c r="E97" s="237"/>
      <c r="F97" s="227"/>
      <c r="G97" s="227"/>
      <c r="H97" s="245"/>
      <c r="I97" s="227"/>
      <c r="J97" s="227"/>
      <c r="K97" s="227"/>
      <c r="L97" s="241"/>
      <c r="M97" s="227"/>
      <c r="N97" s="227"/>
      <c r="O97" s="227">
        <v>277.11</v>
      </c>
      <c r="P97" s="227">
        <v>12.76</v>
      </c>
      <c r="Q97" s="227">
        <v>23.94</v>
      </c>
      <c r="R97" s="227">
        <v>30.24</v>
      </c>
      <c r="S97" s="227">
        <v>25.69</v>
      </c>
      <c r="T97" s="227">
        <v>26.09</v>
      </c>
      <c r="U97" s="227"/>
      <c r="V97" s="227">
        <v>2</v>
      </c>
      <c r="W97" s="227">
        <v>4</v>
      </c>
      <c r="X97" s="227">
        <v>15</v>
      </c>
      <c r="Y97" s="227"/>
      <c r="Z97" s="227">
        <v>400</v>
      </c>
      <c r="AA97" s="227"/>
      <c r="AB97" s="227"/>
      <c r="AC97" s="227"/>
      <c r="AD97" s="227">
        <v>10</v>
      </c>
      <c r="AE97" s="227">
        <v>15</v>
      </c>
      <c r="AF97" s="227"/>
      <c r="AG97" s="227"/>
      <c r="AH97" s="227"/>
      <c r="AI97" s="227"/>
      <c r="AJ97" s="227">
        <f t="shared" si="6"/>
        <v>0</v>
      </c>
      <c r="AK97" s="227">
        <v>4.2</v>
      </c>
      <c r="AL97" s="227">
        <v>1.7</v>
      </c>
      <c r="AM97" s="227"/>
      <c r="AN97" s="227"/>
      <c r="AO97" s="227"/>
      <c r="AP97" s="227"/>
      <c r="AQ97" s="227"/>
      <c r="AR97" s="227"/>
      <c r="AS97" s="227"/>
      <c r="AT97" s="227"/>
      <c r="AU97" s="227"/>
      <c r="AV97" s="227"/>
      <c r="AW97" s="227"/>
      <c r="AX97" s="227"/>
      <c r="AY97" s="227"/>
      <c r="AZ97" s="227"/>
      <c r="BA97" s="227"/>
      <c r="BB97" s="227"/>
      <c r="BC97" s="227">
        <v>17</v>
      </c>
      <c r="BD97" s="227"/>
      <c r="BE97" s="227"/>
      <c r="BF97" s="227"/>
      <c r="BG97" s="227"/>
      <c r="BH97" s="227"/>
      <c r="BI97" s="227"/>
      <c r="BJ97" s="227"/>
      <c r="BK97" s="227"/>
      <c r="BL97" s="227"/>
      <c r="BM97" s="227"/>
      <c r="BN97" s="227"/>
      <c r="BO97" s="227"/>
      <c r="BP97" s="227"/>
      <c r="BQ97" s="227"/>
      <c r="BR97" s="227" t="str">
        <f t="shared" si="5"/>
        <v>هيام السيد رمضان</v>
      </c>
      <c r="BS97" s="227">
        <v>31</v>
      </c>
      <c r="BT97" s="227"/>
      <c r="BU97" s="227"/>
      <c r="BV97" s="227"/>
      <c r="BW97" s="227">
        <v>8.94</v>
      </c>
      <c r="BX97" s="227">
        <v>0</v>
      </c>
      <c r="BY97" s="227">
        <v>0</v>
      </c>
      <c r="BZ97" s="227">
        <v>0</v>
      </c>
      <c r="CA97" s="227"/>
      <c r="CB97" s="227">
        <v>192</v>
      </c>
      <c r="CC97" s="227">
        <v>10</v>
      </c>
      <c r="CD97" s="227"/>
      <c r="CE97" s="227"/>
      <c r="CF97" s="227"/>
      <c r="CG97" s="227"/>
      <c r="CH97" s="227"/>
      <c r="CI97" s="227"/>
      <c r="CJ97" s="227"/>
      <c r="CK97" s="227"/>
      <c r="CL97" s="227"/>
      <c r="CM97" s="227"/>
    </row>
    <row r="98" spans="1:91" s="68" customFormat="1">
      <c r="A98" s="184">
        <f t="shared" si="4"/>
        <v>3087</v>
      </c>
      <c r="B98" s="225">
        <v>3</v>
      </c>
      <c r="C98" s="226">
        <v>87</v>
      </c>
      <c r="D98" s="227" t="s">
        <v>102</v>
      </c>
      <c r="E98" s="237"/>
      <c r="F98" s="227"/>
      <c r="G98" s="227"/>
      <c r="H98" s="245"/>
      <c r="I98" s="227"/>
      <c r="J98" s="227"/>
      <c r="K98" s="227"/>
      <c r="L98" s="241"/>
      <c r="M98" s="227"/>
      <c r="N98" s="227"/>
      <c r="O98" s="227">
        <v>216.5</v>
      </c>
      <c r="P98" s="227">
        <v>3.8</v>
      </c>
      <c r="Q98" s="227">
        <v>5.7</v>
      </c>
      <c r="R98" s="227">
        <v>28.74</v>
      </c>
      <c r="S98" s="227">
        <v>20.87</v>
      </c>
      <c r="T98" s="227">
        <v>21.07</v>
      </c>
      <c r="U98" s="227">
        <v>0</v>
      </c>
      <c r="V98" s="227">
        <v>2</v>
      </c>
      <c r="W98" s="227">
        <v>4</v>
      </c>
      <c r="X98" s="227">
        <v>10</v>
      </c>
      <c r="Y98" s="227">
        <v>0</v>
      </c>
      <c r="Z98" s="227">
        <v>400</v>
      </c>
      <c r="AA98" s="227">
        <v>0</v>
      </c>
      <c r="AB98" s="227"/>
      <c r="AC98" s="227">
        <v>0</v>
      </c>
      <c r="AD98" s="227">
        <v>10</v>
      </c>
      <c r="AE98" s="227">
        <v>15</v>
      </c>
      <c r="AF98" s="227">
        <v>0</v>
      </c>
      <c r="AG98" s="227">
        <v>0</v>
      </c>
      <c r="AH98" s="227">
        <v>0</v>
      </c>
      <c r="AI98" s="227"/>
      <c r="AJ98" s="227">
        <f t="shared" si="6"/>
        <v>0</v>
      </c>
      <c r="AK98" s="227">
        <v>4.2</v>
      </c>
      <c r="AL98" s="227">
        <v>1.7</v>
      </c>
      <c r="AM98" s="227"/>
      <c r="AN98" s="227"/>
      <c r="AO98" s="227"/>
      <c r="AP98" s="227"/>
      <c r="AQ98" s="227"/>
      <c r="AR98" s="227"/>
      <c r="AS98" s="227">
        <v>0</v>
      </c>
      <c r="AT98" s="227">
        <v>0</v>
      </c>
      <c r="AU98" s="227">
        <v>0</v>
      </c>
      <c r="AV98" s="227">
        <v>0</v>
      </c>
      <c r="AW98" s="227"/>
      <c r="AX98" s="227">
        <v>0</v>
      </c>
      <c r="AY98" s="227">
        <v>0</v>
      </c>
      <c r="AZ98" s="227">
        <v>0</v>
      </c>
      <c r="BA98" s="227">
        <v>40</v>
      </c>
      <c r="BB98" s="227"/>
      <c r="BC98" s="227">
        <v>17</v>
      </c>
      <c r="BD98" s="227">
        <v>0</v>
      </c>
      <c r="BE98" s="227">
        <v>0</v>
      </c>
      <c r="BF98" s="227">
        <v>0</v>
      </c>
      <c r="BG98" s="227"/>
      <c r="BH98" s="227"/>
      <c r="BI98" s="227"/>
      <c r="BJ98" s="227"/>
      <c r="BK98" s="227"/>
      <c r="BL98" s="227"/>
      <c r="BM98" s="227"/>
      <c r="BN98" s="227"/>
      <c r="BO98" s="227"/>
      <c r="BP98" s="227"/>
      <c r="BQ98" s="227" t="s">
        <v>496</v>
      </c>
      <c r="BR98" s="227" t="str">
        <f t="shared" si="5"/>
        <v>هيام عبد العاطى هلال</v>
      </c>
      <c r="BS98" s="227">
        <v>1590.77</v>
      </c>
      <c r="BT98" s="227"/>
      <c r="BU98" s="227"/>
      <c r="BV98" s="227"/>
      <c r="BW98" s="227"/>
      <c r="BX98" s="227"/>
      <c r="BY98" s="227"/>
      <c r="BZ98" s="227"/>
      <c r="CA98" s="227"/>
      <c r="CB98" s="227">
        <v>60</v>
      </c>
      <c r="CC98" s="227"/>
      <c r="CD98" s="227"/>
      <c r="CE98" s="227"/>
      <c r="CF98" s="227"/>
      <c r="CG98" s="227"/>
      <c r="CH98" s="227"/>
      <c r="CI98" s="227"/>
      <c r="CJ98" s="227"/>
      <c r="CK98" s="227"/>
      <c r="CL98" s="227"/>
      <c r="CM98" s="227"/>
    </row>
    <row r="99" spans="1:91" s="68" customFormat="1">
      <c r="A99" s="184">
        <f t="shared" si="4"/>
        <v>3088</v>
      </c>
      <c r="B99" s="225">
        <v>3</v>
      </c>
      <c r="C99" s="226">
        <v>88</v>
      </c>
      <c r="D99" s="227" t="s">
        <v>89</v>
      </c>
      <c r="E99" s="237"/>
      <c r="F99" s="227"/>
      <c r="G99" s="227"/>
      <c r="H99" s="245"/>
      <c r="I99" s="227"/>
      <c r="J99" s="227"/>
      <c r="K99" s="227"/>
      <c r="L99" s="241"/>
      <c r="M99" s="227"/>
      <c r="N99" s="227"/>
      <c r="O99" s="227">
        <v>277.11</v>
      </c>
      <c r="P99" s="227">
        <v>12.76</v>
      </c>
      <c r="Q99" s="227">
        <v>23.94</v>
      </c>
      <c r="R99" s="227">
        <v>30.24</v>
      </c>
      <c r="S99" s="227">
        <v>25.69</v>
      </c>
      <c r="T99" s="227">
        <v>26.09</v>
      </c>
      <c r="U99" s="227">
        <v>0</v>
      </c>
      <c r="V99" s="227">
        <v>2</v>
      </c>
      <c r="W99" s="227">
        <v>4</v>
      </c>
      <c r="X99" s="227">
        <v>15</v>
      </c>
      <c r="Y99" s="227">
        <v>0</v>
      </c>
      <c r="Z99" s="227">
        <v>400</v>
      </c>
      <c r="AA99" s="227">
        <v>0</v>
      </c>
      <c r="AB99" s="227"/>
      <c r="AC99" s="227">
        <v>0</v>
      </c>
      <c r="AD99" s="227">
        <v>10</v>
      </c>
      <c r="AE99" s="227">
        <v>15</v>
      </c>
      <c r="AF99" s="227">
        <v>0</v>
      </c>
      <c r="AG99" s="227">
        <v>0</v>
      </c>
      <c r="AH99" s="227">
        <v>0</v>
      </c>
      <c r="AI99" s="227"/>
      <c r="AJ99" s="227">
        <f t="shared" si="6"/>
        <v>0</v>
      </c>
      <c r="AK99" s="227">
        <v>4.3</v>
      </c>
      <c r="AL99" s="227">
        <v>1.7</v>
      </c>
      <c r="AM99" s="227"/>
      <c r="AN99" s="227"/>
      <c r="AO99" s="227"/>
      <c r="AP99" s="227"/>
      <c r="AQ99" s="227"/>
      <c r="AR99" s="227"/>
      <c r="AS99" s="227">
        <v>0</v>
      </c>
      <c r="AT99" s="227">
        <v>0</v>
      </c>
      <c r="AU99" s="227">
        <v>0</v>
      </c>
      <c r="AV99" s="227">
        <v>0</v>
      </c>
      <c r="AW99" s="227"/>
      <c r="AX99" s="227">
        <v>0</v>
      </c>
      <c r="AY99" s="227">
        <v>0</v>
      </c>
      <c r="AZ99" s="227">
        <v>0</v>
      </c>
      <c r="BA99" s="227">
        <v>0</v>
      </c>
      <c r="BB99" s="227"/>
      <c r="BC99" s="227">
        <v>17</v>
      </c>
      <c r="BD99" s="227">
        <v>11.7</v>
      </c>
      <c r="BE99" s="227">
        <v>16.63</v>
      </c>
      <c r="BF99" s="227">
        <v>0</v>
      </c>
      <c r="BG99" s="227"/>
      <c r="BH99" s="227"/>
      <c r="BI99" s="227"/>
      <c r="BJ99" s="227"/>
      <c r="BK99" s="227"/>
      <c r="BL99" s="266"/>
      <c r="BM99" s="266"/>
      <c r="BN99" s="266"/>
      <c r="BO99" s="266"/>
      <c r="BP99" s="266"/>
      <c r="BQ99" s="266" t="s">
        <v>483</v>
      </c>
      <c r="BR99" s="227" t="str">
        <f t="shared" si="5"/>
        <v>ولاء عبد الباسط عبدالله</v>
      </c>
      <c r="BS99" s="227">
        <v>1990.62</v>
      </c>
      <c r="BT99" s="227"/>
      <c r="BU99" s="227"/>
      <c r="BV99" s="266"/>
      <c r="BW99" s="227"/>
      <c r="BX99" s="227"/>
      <c r="BY99" s="227"/>
      <c r="BZ99" s="227"/>
      <c r="CA99" s="227"/>
      <c r="CB99" s="227">
        <v>47</v>
      </c>
      <c r="CC99" s="227"/>
      <c r="CD99" s="227"/>
      <c r="CE99" s="227"/>
      <c r="CF99" s="227"/>
      <c r="CG99" s="227"/>
      <c r="CH99" s="227"/>
      <c r="CI99" s="227"/>
      <c r="CJ99" s="227"/>
      <c r="CK99" s="227"/>
      <c r="CL99" s="227"/>
      <c r="CM99" s="227"/>
    </row>
    <row r="100" spans="1:91" s="68" customFormat="1">
      <c r="A100" s="184">
        <f t="shared" si="4"/>
        <v>3089</v>
      </c>
      <c r="B100" s="225">
        <v>3</v>
      </c>
      <c r="C100" s="226">
        <v>89</v>
      </c>
      <c r="D100" s="227" t="s">
        <v>140</v>
      </c>
      <c r="E100" s="237"/>
      <c r="F100" s="227"/>
      <c r="G100" s="227"/>
      <c r="H100" s="245"/>
      <c r="I100" s="227"/>
      <c r="J100" s="227"/>
      <c r="K100" s="227"/>
      <c r="L100" s="241"/>
      <c r="M100" s="227"/>
      <c r="N100" s="227"/>
      <c r="O100" s="227">
        <v>212.5</v>
      </c>
      <c r="P100" s="227">
        <v>3.8</v>
      </c>
      <c r="Q100" s="227">
        <v>5.7</v>
      </c>
      <c r="R100" s="227">
        <v>5.7</v>
      </c>
      <c r="S100" s="227">
        <v>3.8</v>
      </c>
      <c r="T100" s="227">
        <v>20.87</v>
      </c>
      <c r="U100" s="227">
        <v>0</v>
      </c>
      <c r="V100" s="227">
        <v>2</v>
      </c>
      <c r="W100" s="227">
        <v>4</v>
      </c>
      <c r="X100" s="227">
        <v>10</v>
      </c>
      <c r="Y100" s="227">
        <v>0</v>
      </c>
      <c r="Z100" s="227">
        <v>400</v>
      </c>
      <c r="AA100" s="227">
        <v>0</v>
      </c>
      <c r="AB100" s="227"/>
      <c r="AC100" s="227">
        <v>0</v>
      </c>
      <c r="AD100" s="227">
        <v>10</v>
      </c>
      <c r="AE100" s="227">
        <v>15</v>
      </c>
      <c r="AF100" s="227">
        <v>0</v>
      </c>
      <c r="AG100" s="227">
        <v>0</v>
      </c>
      <c r="AH100" s="227">
        <v>0</v>
      </c>
      <c r="AI100" s="227"/>
      <c r="AJ100" s="227">
        <f t="shared" si="6"/>
        <v>0</v>
      </c>
      <c r="AK100" s="227">
        <v>4.2</v>
      </c>
      <c r="AL100" s="227">
        <v>1.7</v>
      </c>
      <c r="AM100" s="227"/>
      <c r="AN100" s="227"/>
      <c r="AO100" s="227"/>
      <c r="AP100" s="227"/>
      <c r="AQ100" s="227"/>
      <c r="AR100" s="227"/>
      <c r="AS100" s="227">
        <v>0</v>
      </c>
      <c r="AT100" s="227">
        <v>0</v>
      </c>
      <c r="AU100" s="227">
        <v>0</v>
      </c>
      <c r="AV100" s="227">
        <v>0</v>
      </c>
      <c r="AW100" s="227"/>
      <c r="AX100" s="227">
        <v>0</v>
      </c>
      <c r="AY100" s="227">
        <v>0</v>
      </c>
      <c r="AZ100" s="227">
        <v>0</v>
      </c>
      <c r="BA100" s="227">
        <v>40</v>
      </c>
      <c r="BB100" s="227"/>
      <c r="BC100" s="227">
        <v>17</v>
      </c>
      <c r="BD100" s="227">
        <v>0</v>
      </c>
      <c r="BE100" s="227">
        <v>0</v>
      </c>
      <c r="BF100" s="227">
        <v>0</v>
      </c>
      <c r="BG100" s="227"/>
      <c r="BH100" s="227"/>
      <c r="BI100" s="227"/>
      <c r="BJ100" s="227"/>
      <c r="BK100" s="227"/>
      <c r="BL100" s="266"/>
      <c r="BM100" s="266"/>
      <c r="BN100" s="266"/>
      <c r="BO100" s="266"/>
      <c r="BP100" s="266"/>
      <c r="BQ100" s="266" t="s">
        <v>535</v>
      </c>
      <c r="BR100" s="227" t="str">
        <f t="shared" si="5"/>
        <v>ياسمين حسنى السيد نصار</v>
      </c>
      <c r="BS100" s="227">
        <v>1570.1</v>
      </c>
      <c r="BT100" s="227">
        <v>30</v>
      </c>
      <c r="BU100" s="227"/>
      <c r="BV100" s="266"/>
      <c r="BW100" s="227">
        <v>0</v>
      </c>
      <c r="BX100" s="227">
        <v>8.5500000000000007</v>
      </c>
      <c r="BY100" s="227">
        <v>0</v>
      </c>
      <c r="BZ100" s="227">
        <v>0</v>
      </c>
      <c r="CA100" s="227">
        <v>0</v>
      </c>
      <c r="CB100" s="227">
        <v>99</v>
      </c>
      <c r="CC100" s="227"/>
      <c r="CD100" s="227"/>
      <c r="CE100" s="227"/>
      <c r="CF100" s="227"/>
      <c r="CG100" s="227"/>
      <c r="CH100" s="227"/>
      <c r="CI100" s="227"/>
      <c r="CJ100" s="227"/>
      <c r="CK100" s="227"/>
      <c r="CL100" s="227"/>
      <c r="CM100" s="227"/>
    </row>
    <row r="101" spans="1:91" s="68" customFormat="1">
      <c r="A101" s="184">
        <f t="shared" si="4"/>
        <v>4001</v>
      </c>
      <c r="B101" s="225">
        <v>4</v>
      </c>
      <c r="C101" s="226">
        <v>1</v>
      </c>
      <c r="D101" s="227" t="s">
        <v>170</v>
      </c>
      <c r="E101" s="237"/>
      <c r="F101" s="227"/>
      <c r="G101" s="227"/>
      <c r="H101" s="245"/>
      <c r="I101" s="227"/>
      <c r="J101" s="227"/>
      <c r="K101" s="227"/>
      <c r="L101" s="241"/>
      <c r="M101" s="227"/>
      <c r="N101" s="227"/>
      <c r="O101" s="227">
        <v>214.5</v>
      </c>
      <c r="P101" s="227">
        <v>3.8</v>
      </c>
      <c r="Q101" s="227">
        <v>5.7</v>
      </c>
      <c r="R101" s="227">
        <v>5.7</v>
      </c>
      <c r="S101" s="227">
        <v>3.8</v>
      </c>
      <c r="T101" s="227">
        <v>3.8</v>
      </c>
      <c r="U101" s="227">
        <v>0</v>
      </c>
      <c r="V101" s="227">
        <v>6</v>
      </c>
      <c r="W101" s="227">
        <v>4</v>
      </c>
      <c r="X101" s="227">
        <v>10</v>
      </c>
      <c r="Y101" s="227">
        <v>0</v>
      </c>
      <c r="Z101" s="227">
        <v>0</v>
      </c>
      <c r="AA101" s="227">
        <v>0</v>
      </c>
      <c r="AB101" s="227"/>
      <c r="AC101" s="227">
        <v>0</v>
      </c>
      <c r="AD101" s="227">
        <v>10</v>
      </c>
      <c r="AE101" s="227">
        <v>0</v>
      </c>
      <c r="AF101" s="227"/>
      <c r="AG101" s="227"/>
      <c r="AH101" s="227"/>
      <c r="AI101" s="227"/>
      <c r="AJ101" s="233">
        <f t="shared" ref="AJ101:AJ132" si="7">IF((I101)=1,CEILING(TRUNC(255,2),0.05),IF((I101)=2,CEILING(TRUNC(300,2),0.05),IF((I101)=3,CEILING(TRUNC(340,2),0.05),IF((I101)=4,CEILING(TRUNC(385,2),0.05),IF((I101)=5,CEILING(TRUNC(400,2),0.05),0)))))</f>
        <v>0</v>
      </c>
      <c r="AK101" s="227">
        <v>2.4</v>
      </c>
      <c r="AL101" s="227">
        <v>3</v>
      </c>
      <c r="AM101" s="227"/>
      <c r="AN101" s="227"/>
      <c r="AO101" s="227"/>
      <c r="AP101" s="227"/>
      <c r="AQ101" s="227"/>
      <c r="AR101" s="227"/>
      <c r="AS101" s="227">
        <v>305</v>
      </c>
      <c r="AT101" s="227">
        <v>0</v>
      </c>
      <c r="AU101" s="227">
        <v>0</v>
      </c>
      <c r="AV101" s="227">
        <v>0</v>
      </c>
      <c r="AW101" s="227"/>
      <c r="AX101" s="227">
        <v>0</v>
      </c>
      <c r="AY101" s="227">
        <v>0</v>
      </c>
      <c r="AZ101" s="227">
        <v>0</v>
      </c>
      <c r="BA101" s="227">
        <v>0</v>
      </c>
      <c r="BB101" s="227"/>
      <c r="BC101" s="227"/>
      <c r="BD101" s="227">
        <v>0</v>
      </c>
      <c r="BE101" s="227">
        <v>0</v>
      </c>
      <c r="BF101" s="227">
        <v>0</v>
      </c>
      <c r="BG101" s="227"/>
      <c r="BH101" s="227"/>
      <c r="BI101" s="227"/>
      <c r="BJ101" s="227"/>
      <c r="BK101" s="227"/>
      <c r="BL101">
        <v>1597.2</v>
      </c>
      <c r="BM101">
        <v>899.64</v>
      </c>
      <c r="BN101">
        <v>25.58</v>
      </c>
      <c r="BO101">
        <v>740.4</v>
      </c>
      <c r="BP101">
        <v>205.91</v>
      </c>
      <c r="BQ101">
        <v>13.73</v>
      </c>
      <c r="BR101" s="227" t="str">
        <f t="shared" si="5"/>
        <v>احمد جمال غريب حسن</v>
      </c>
      <c r="BS101" s="227">
        <v>1209.3800000000001</v>
      </c>
      <c r="BV101"/>
      <c r="BW101" s="227"/>
      <c r="BX101" s="227"/>
      <c r="BY101" s="227"/>
      <c r="BZ101" s="227"/>
      <c r="CA101" s="227"/>
      <c r="CB101" s="227">
        <v>129</v>
      </c>
      <c r="CC101" s="227"/>
      <c r="CD101" s="227"/>
      <c r="CE101" s="227"/>
      <c r="CF101" s="227"/>
      <c r="CG101" s="227"/>
      <c r="CH101" s="227"/>
      <c r="CI101" s="227"/>
      <c r="CJ101" s="227"/>
      <c r="CK101" s="227"/>
      <c r="CL101" s="227"/>
      <c r="CM101" s="227"/>
    </row>
    <row r="102" spans="1:91" s="68" customFormat="1">
      <c r="A102" s="184">
        <f t="shared" si="4"/>
        <v>4002</v>
      </c>
      <c r="B102" s="225">
        <v>4</v>
      </c>
      <c r="C102" s="226">
        <v>2</v>
      </c>
      <c r="D102" s="227" t="s">
        <v>188</v>
      </c>
      <c r="E102" s="237"/>
      <c r="F102" s="227"/>
      <c r="G102" s="227"/>
      <c r="H102" s="245"/>
      <c r="I102" s="227"/>
      <c r="J102" s="227"/>
      <c r="K102" s="227"/>
      <c r="L102" s="241"/>
      <c r="M102" s="227"/>
      <c r="N102" s="227"/>
      <c r="O102" s="227">
        <v>214.5</v>
      </c>
      <c r="P102" s="227">
        <v>3.8</v>
      </c>
      <c r="Q102" s="227">
        <v>5.7</v>
      </c>
      <c r="R102" s="227">
        <v>5.7</v>
      </c>
      <c r="S102" s="227">
        <v>3.8</v>
      </c>
      <c r="T102" s="227">
        <v>3.8</v>
      </c>
      <c r="U102" s="227">
        <v>0</v>
      </c>
      <c r="V102" s="227">
        <v>0</v>
      </c>
      <c r="W102" s="227">
        <v>4</v>
      </c>
      <c r="X102" s="227">
        <v>10</v>
      </c>
      <c r="Y102" s="227">
        <v>0</v>
      </c>
      <c r="Z102" s="227">
        <v>0</v>
      </c>
      <c r="AA102" s="227">
        <v>0</v>
      </c>
      <c r="AB102" s="227"/>
      <c r="AC102" s="227">
        <v>0</v>
      </c>
      <c r="AD102" s="227">
        <v>10</v>
      </c>
      <c r="AE102" s="227">
        <v>0</v>
      </c>
      <c r="AF102" s="227"/>
      <c r="AG102" s="227"/>
      <c r="AH102" s="227"/>
      <c r="AI102" s="227"/>
      <c r="AJ102" s="233">
        <f t="shared" si="7"/>
        <v>0</v>
      </c>
      <c r="AK102" s="227">
        <v>2.4</v>
      </c>
      <c r="AL102" s="227">
        <v>3</v>
      </c>
      <c r="AM102" s="227"/>
      <c r="AN102" s="227"/>
      <c r="AO102" s="227"/>
      <c r="AP102" s="227"/>
      <c r="AQ102" s="227"/>
      <c r="AR102" s="227"/>
      <c r="AS102" s="227" t="s">
        <v>457</v>
      </c>
      <c r="AT102" s="227" t="s">
        <v>457</v>
      </c>
      <c r="AU102" s="227" t="s">
        <v>457</v>
      </c>
      <c r="AV102" s="227" t="s">
        <v>457</v>
      </c>
      <c r="AW102" s="227"/>
      <c r="AX102" s="227" t="s">
        <v>457</v>
      </c>
      <c r="AY102" s="227" t="s">
        <v>457</v>
      </c>
      <c r="AZ102" s="227" t="s">
        <v>457</v>
      </c>
      <c r="BA102" s="227" t="s">
        <v>457</v>
      </c>
      <c r="BB102" s="227"/>
      <c r="BC102" s="227"/>
      <c r="BD102" s="227" t="s">
        <v>457</v>
      </c>
      <c r="BE102" s="227" t="s">
        <v>457</v>
      </c>
      <c r="BF102" s="227" t="s">
        <v>457</v>
      </c>
      <c r="BG102" s="227"/>
      <c r="BH102" s="227"/>
      <c r="BI102" s="227"/>
      <c r="BJ102" s="227"/>
      <c r="BK102" s="227"/>
      <c r="BL102">
        <v>1419.6</v>
      </c>
      <c r="BM102">
        <v>899.64</v>
      </c>
      <c r="BN102">
        <v>25.58</v>
      </c>
      <c r="BO102">
        <v>562.79999999999995</v>
      </c>
      <c r="BP102">
        <v>179.27</v>
      </c>
      <c r="BQ102">
        <v>11.95</v>
      </c>
      <c r="BR102" s="227" t="str">
        <f t="shared" si="5"/>
        <v>احمد سعد عبدالسلام</v>
      </c>
      <c r="BS102" s="227">
        <v>1203.98</v>
      </c>
      <c r="BV102"/>
      <c r="BW102" s="227"/>
      <c r="BX102" s="227"/>
      <c r="BY102" s="227"/>
      <c r="BZ102" s="227"/>
      <c r="CA102" s="227"/>
      <c r="CB102" s="227">
        <v>148</v>
      </c>
      <c r="CC102" s="227"/>
      <c r="CD102" s="227"/>
      <c r="CE102" s="227"/>
      <c r="CF102" s="227"/>
      <c r="CG102" s="227"/>
      <c r="CH102" s="227"/>
      <c r="CI102" s="227"/>
      <c r="CJ102" s="227"/>
      <c r="CK102" s="227"/>
      <c r="CL102" s="227"/>
      <c r="CM102" s="227"/>
    </row>
    <row r="103" spans="1:91" s="68" customFormat="1">
      <c r="A103" s="184">
        <f t="shared" si="4"/>
        <v>4003</v>
      </c>
      <c r="B103" s="225">
        <v>4</v>
      </c>
      <c r="C103" s="226">
        <v>3</v>
      </c>
      <c r="D103" s="227" t="s">
        <v>158</v>
      </c>
      <c r="E103" s="237"/>
      <c r="F103" s="227"/>
      <c r="G103" s="227"/>
      <c r="H103" s="245"/>
      <c r="I103" s="227"/>
      <c r="J103" s="227"/>
      <c r="K103" s="227"/>
      <c r="L103" s="241"/>
      <c r="M103" s="227"/>
      <c r="N103" s="227"/>
      <c r="O103" s="227">
        <v>374.38</v>
      </c>
      <c r="P103" s="227">
        <v>19.37</v>
      </c>
      <c r="Q103" s="227">
        <v>33.85</v>
      </c>
      <c r="R103" s="227">
        <v>39.85</v>
      </c>
      <c r="S103" s="227">
        <v>34.04</v>
      </c>
      <c r="T103" s="227">
        <v>34.840000000000003</v>
      </c>
      <c r="U103" s="227">
        <v>0</v>
      </c>
      <c r="V103" s="227">
        <v>6</v>
      </c>
      <c r="W103" s="227">
        <v>4</v>
      </c>
      <c r="X103" s="227">
        <v>15</v>
      </c>
      <c r="Y103" s="227">
        <v>0</v>
      </c>
      <c r="Z103" s="227">
        <v>0</v>
      </c>
      <c r="AA103" s="227">
        <v>0</v>
      </c>
      <c r="AB103" s="227"/>
      <c r="AC103" s="227">
        <v>0</v>
      </c>
      <c r="AD103" s="227">
        <v>10</v>
      </c>
      <c r="AE103" s="227">
        <v>0</v>
      </c>
      <c r="AF103" s="227"/>
      <c r="AG103" s="227"/>
      <c r="AH103" s="227"/>
      <c r="AI103" s="227"/>
      <c r="AJ103" s="233">
        <f t="shared" si="7"/>
        <v>0</v>
      </c>
      <c r="AK103" s="227">
        <v>2.4</v>
      </c>
      <c r="AL103" s="227">
        <v>3</v>
      </c>
      <c r="AM103" s="227"/>
      <c r="AN103" s="227"/>
      <c r="AO103" s="227"/>
      <c r="AP103" s="227"/>
      <c r="AQ103" s="227"/>
      <c r="AR103" s="227"/>
      <c r="AS103" s="227">
        <v>0</v>
      </c>
      <c r="AT103" s="227">
        <v>0</v>
      </c>
      <c r="AU103" s="227">
        <v>0</v>
      </c>
      <c r="AV103" s="227">
        <v>0</v>
      </c>
      <c r="AW103" s="227"/>
      <c r="AX103" s="227">
        <v>0</v>
      </c>
      <c r="AY103" s="227">
        <v>0</v>
      </c>
      <c r="AZ103" s="227">
        <v>0</v>
      </c>
      <c r="BA103" s="227">
        <v>0</v>
      </c>
      <c r="BB103" s="227"/>
      <c r="BC103" s="227"/>
      <c r="BD103" s="227">
        <v>14.7</v>
      </c>
      <c r="BE103" s="227">
        <v>24.92</v>
      </c>
      <c r="BF103" s="227">
        <v>0</v>
      </c>
      <c r="BG103" s="227"/>
      <c r="BH103" s="227"/>
      <c r="BI103" s="227"/>
      <c r="BJ103" s="227"/>
      <c r="BK103" s="227"/>
      <c r="BL103">
        <v>2892.48</v>
      </c>
      <c r="BM103">
        <v>1334.25</v>
      </c>
      <c r="BN103">
        <v>59.97</v>
      </c>
      <c r="BO103">
        <v>1621.77</v>
      </c>
      <c r="BP103">
        <v>274.5</v>
      </c>
      <c r="BQ103">
        <v>18.3</v>
      </c>
      <c r="BR103" s="227" t="str">
        <f t="shared" si="5"/>
        <v xml:space="preserve">احمد عبد الرحيم احمد </v>
      </c>
      <c r="BS103" s="227">
        <v>2126.73</v>
      </c>
      <c r="BV103"/>
      <c r="BW103" s="227"/>
      <c r="BX103" s="227"/>
      <c r="BY103" s="227"/>
      <c r="BZ103" s="227"/>
      <c r="CA103" s="227"/>
      <c r="CB103" s="227">
        <v>117</v>
      </c>
      <c r="CC103" s="227"/>
      <c r="CD103" s="227"/>
      <c r="CE103" s="227"/>
      <c r="CF103" s="227"/>
      <c r="CG103" s="227"/>
      <c r="CH103" s="227"/>
      <c r="CI103" s="227"/>
      <c r="CJ103" s="227"/>
      <c r="CK103" s="227"/>
      <c r="CL103" s="227"/>
      <c r="CM103" s="227"/>
    </row>
    <row r="104" spans="1:91" s="68" customFormat="1">
      <c r="A104" s="184">
        <f t="shared" si="4"/>
        <v>4004</v>
      </c>
      <c r="B104" s="225">
        <v>4</v>
      </c>
      <c r="C104" s="226">
        <v>4</v>
      </c>
      <c r="D104" s="227" t="s">
        <v>163</v>
      </c>
      <c r="E104" s="237"/>
      <c r="F104" s="227"/>
      <c r="G104" s="227"/>
      <c r="H104" s="245"/>
      <c r="I104" s="227"/>
      <c r="J104" s="227"/>
      <c r="K104" s="227"/>
      <c r="L104" s="241"/>
      <c r="M104" s="227"/>
      <c r="N104" s="227"/>
      <c r="O104" s="227">
        <v>255</v>
      </c>
      <c r="P104" s="227">
        <v>4.8</v>
      </c>
      <c r="Q104" s="227">
        <v>7.2</v>
      </c>
      <c r="R104" s="227">
        <v>7.2</v>
      </c>
      <c r="S104" s="227">
        <v>4.8</v>
      </c>
      <c r="T104" s="227">
        <v>4.8</v>
      </c>
      <c r="U104" s="227">
        <v>0</v>
      </c>
      <c r="V104" s="227">
        <v>4</v>
      </c>
      <c r="W104" s="227">
        <v>4</v>
      </c>
      <c r="X104" s="227">
        <v>15</v>
      </c>
      <c r="Y104" s="227">
        <v>0</v>
      </c>
      <c r="Z104" s="227">
        <v>0</v>
      </c>
      <c r="AA104" s="227">
        <v>0</v>
      </c>
      <c r="AB104" s="227"/>
      <c r="AC104" s="227">
        <v>0</v>
      </c>
      <c r="AD104" s="227">
        <v>10</v>
      </c>
      <c r="AE104" s="227">
        <v>0</v>
      </c>
      <c r="AF104" s="227"/>
      <c r="AG104" s="227"/>
      <c r="AH104" s="227"/>
      <c r="AI104" s="227"/>
      <c r="AJ104" s="233">
        <f t="shared" si="7"/>
        <v>0</v>
      </c>
      <c r="AK104" s="227">
        <v>2.4</v>
      </c>
      <c r="AL104" s="227">
        <v>3</v>
      </c>
      <c r="AM104" s="227"/>
      <c r="AN104" s="227"/>
      <c r="AO104" s="227"/>
      <c r="AP104" s="227"/>
      <c r="AQ104" s="227"/>
      <c r="AR104" s="227"/>
      <c r="AS104" s="227">
        <v>0</v>
      </c>
      <c r="AT104" s="227">
        <v>0</v>
      </c>
      <c r="AU104" s="227">
        <v>0</v>
      </c>
      <c r="AV104" s="227">
        <v>0</v>
      </c>
      <c r="AW104" s="227"/>
      <c r="AX104" s="227">
        <v>0</v>
      </c>
      <c r="AY104" s="227">
        <v>0</v>
      </c>
      <c r="AZ104" s="227">
        <v>0</v>
      </c>
      <c r="BA104" s="227">
        <v>40</v>
      </c>
      <c r="BB104" s="227"/>
      <c r="BC104" s="227"/>
      <c r="BD104" s="227">
        <v>0</v>
      </c>
      <c r="BE104" s="227">
        <v>0</v>
      </c>
      <c r="BF104" s="227">
        <v>0</v>
      </c>
      <c r="BG104" s="227"/>
      <c r="BH104" s="227"/>
      <c r="BI104" s="227"/>
      <c r="BJ104" s="227"/>
      <c r="BK104" s="227"/>
      <c r="BL104">
        <v>1897.8</v>
      </c>
      <c r="BM104">
        <v>943.74</v>
      </c>
      <c r="BN104">
        <v>29.92</v>
      </c>
      <c r="BO104">
        <v>999</v>
      </c>
      <c r="BP104">
        <v>244.92</v>
      </c>
      <c r="BQ104">
        <v>16.329999999999998</v>
      </c>
      <c r="BR104" s="227" t="str">
        <f t="shared" si="5"/>
        <v>احمد عبد العظيم محمد حسن</v>
      </c>
      <c r="BS104" s="227">
        <v>1426.17</v>
      </c>
      <c r="BV104"/>
      <c r="BW104" s="227"/>
      <c r="BX104" s="227"/>
      <c r="BY104" s="227"/>
      <c r="BZ104" s="227"/>
      <c r="CA104" s="227"/>
      <c r="CB104" s="227">
        <v>122</v>
      </c>
      <c r="CC104" s="227"/>
      <c r="CD104" s="227"/>
      <c r="CE104" s="227"/>
      <c r="CF104" s="227"/>
      <c r="CG104" s="227"/>
      <c r="CH104" s="227"/>
      <c r="CI104" s="227"/>
      <c r="CJ104" s="227"/>
      <c r="CK104" s="227"/>
      <c r="CL104" s="227"/>
      <c r="CM104" s="227"/>
    </row>
    <row r="105" spans="1:91" s="68" customFormat="1">
      <c r="A105" s="184">
        <f t="shared" si="4"/>
        <v>4005</v>
      </c>
      <c r="B105" s="225">
        <v>4</v>
      </c>
      <c r="C105" s="226">
        <v>5</v>
      </c>
      <c r="D105" s="227" t="s">
        <v>171</v>
      </c>
      <c r="E105" s="237"/>
      <c r="F105" s="227"/>
      <c r="G105" s="227"/>
      <c r="H105" s="245"/>
      <c r="I105" s="227"/>
      <c r="J105" s="227"/>
      <c r="K105" s="227"/>
      <c r="L105" s="241"/>
      <c r="M105" s="227"/>
      <c r="N105" s="227"/>
      <c r="O105" s="227">
        <v>214.5</v>
      </c>
      <c r="P105" s="227">
        <v>3.8</v>
      </c>
      <c r="Q105" s="227">
        <v>5.7</v>
      </c>
      <c r="R105" s="227">
        <v>5.7</v>
      </c>
      <c r="S105" s="227">
        <v>3.8</v>
      </c>
      <c r="T105" s="227">
        <v>3.8</v>
      </c>
      <c r="U105" s="227">
        <v>0</v>
      </c>
      <c r="V105" s="227">
        <v>0</v>
      </c>
      <c r="W105" s="227">
        <v>4</v>
      </c>
      <c r="X105" s="227">
        <v>10</v>
      </c>
      <c r="Y105" s="227">
        <v>0</v>
      </c>
      <c r="Z105" s="227">
        <v>0</v>
      </c>
      <c r="AA105" s="227">
        <v>0</v>
      </c>
      <c r="AB105" s="227"/>
      <c r="AC105" s="227">
        <v>0</v>
      </c>
      <c r="AD105" s="227">
        <v>10</v>
      </c>
      <c r="AE105" s="227">
        <v>0</v>
      </c>
      <c r="AF105" s="227"/>
      <c r="AG105" s="227"/>
      <c r="AH105" s="227"/>
      <c r="AI105" s="227"/>
      <c r="AJ105" s="233">
        <f t="shared" si="7"/>
        <v>0</v>
      </c>
      <c r="AK105" s="227">
        <v>2.4</v>
      </c>
      <c r="AL105" s="227">
        <v>3</v>
      </c>
      <c r="AM105" s="227"/>
      <c r="AN105" s="227"/>
      <c r="AO105" s="227"/>
      <c r="AP105" s="227"/>
      <c r="AQ105" s="227"/>
      <c r="AR105" s="227"/>
      <c r="AS105" s="227">
        <v>0</v>
      </c>
      <c r="AT105" s="227">
        <v>0</v>
      </c>
      <c r="AU105" s="227">
        <v>0</v>
      </c>
      <c r="AV105" s="227">
        <v>0</v>
      </c>
      <c r="AW105" s="227"/>
      <c r="AX105" s="227">
        <v>0</v>
      </c>
      <c r="AY105" s="227">
        <v>0</v>
      </c>
      <c r="AZ105" s="227">
        <v>0</v>
      </c>
      <c r="BA105" s="227">
        <v>40</v>
      </c>
      <c r="BB105" s="227"/>
      <c r="BC105" s="227"/>
      <c r="BD105" s="227">
        <v>0</v>
      </c>
      <c r="BE105" s="227">
        <v>0</v>
      </c>
      <c r="BF105" s="227">
        <v>0</v>
      </c>
      <c r="BG105" s="227"/>
      <c r="BH105" s="227"/>
      <c r="BI105" s="227"/>
      <c r="BJ105" s="227"/>
      <c r="BK105" s="227"/>
      <c r="BL105">
        <v>1591.2</v>
      </c>
      <c r="BM105">
        <v>899.64</v>
      </c>
      <c r="BN105">
        <v>25.62</v>
      </c>
      <c r="BO105">
        <v>734.4</v>
      </c>
      <c r="BP105">
        <v>205.01</v>
      </c>
      <c r="BQ105">
        <v>13.67</v>
      </c>
      <c r="BR105" s="227" t="str">
        <f t="shared" si="5"/>
        <v>اسماء جمال احمد محمود</v>
      </c>
      <c r="BS105" s="227">
        <v>1203.98</v>
      </c>
      <c r="BV105"/>
      <c r="BW105" s="227"/>
      <c r="BX105" s="227"/>
      <c r="BY105" s="227"/>
      <c r="BZ105" s="227"/>
      <c r="CA105" s="227"/>
      <c r="CB105" s="227">
        <v>130</v>
      </c>
      <c r="CC105" s="227"/>
      <c r="CD105" s="227"/>
      <c r="CE105" s="227"/>
      <c r="CF105" s="227"/>
      <c r="CG105" s="227"/>
      <c r="CH105" s="227"/>
      <c r="CI105" s="227"/>
      <c r="CJ105" s="227"/>
      <c r="CK105" s="227"/>
      <c r="CL105" s="227"/>
      <c r="CM105" s="227"/>
    </row>
    <row r="106" spans="1:91" s="68" customFormat="1">
      <c r="A106" s="184">
        <f t="shared" si="4"/>
        <v>4006</v>
      </c>
      <c r="B106" s="225">
        <v>4</v>
      </c>
      <c r="C106" s="226">
        <v>6</v>
      </c>
      <c r="D106" s="227" t="s">
        <v>175</v>
      </c>
      <c r="E106" s="237"/>
      <c r="F106" s="227"/>
      <c r="G106" s="227"/>
      <c r="H106" s="245"/>
      <c r="I106" s="227"/>
      <c r="J106" s="227"/>
      <c r="K106" s="227"/>
      <c r="L106" s="241"/>
      <c r="M106" s="227"/>
      <c r="N106" s="227"/>
      <c r="O106" s="227">
        <v>214.5</v>
      </c>
      <c r="P106" s="227">
        <v>3.8</v>
      </c>
      <c r="Q106" s="227">
        <v>5.7</v>
      </c>
      <c r="R106" s="227">
        <v>5.7</v>
      </c>
      <c r="S106" s="227">
        <v>3.8</v>
      </c>
      <c r="T106" s="227">
        <v>3.8</v>
      </c>
      <c r="U106" s="227">
        <v>0</v>
      </c>
      <c r="V106" s="227">
        <v>2</v>
      </c>
      <c r="W106" s="227">
        <v>4</v>
      </c>
      <c r="X106" s="227">
        <v>10</v>
      </c>
      <c r="Y106" s="227">
        <v>0</v>
      </c>
      <c r="Z106" s="227">
        <v>0</v>
      </c>
      <c r="AA106" s="227">
        <v>0</v>
      </c>
      <c r="AB106" s="227"/>
      <c r="AC106" s="227">
        <v>0</v>
      </c>
      <c r="AD106" s="227">
        <v>10</v>
      </c>
      <c r="AE106" s="227">
        <v>0</v>
      </c>
      <c r="AF106" s="227"/>
      <c r="AG106" s="227"/>
      <c r="AH106" s="227"/>
      <c r="AI106" s="227"/>
      <c r="AJ106" s="233">
        <f t="shared" si="7"/>
        <v>0</v>
      </c>
      <c r="AK106" s="227">
        <v>2.4</v>
      </c>
      <c r="AL106" s="227">
        <v>3</v>
      </c>
      <c r="AM106" s="227"/>
      <c r="AN106" s="227"/>
      <c r="AO106" s="227"/>
      <c r="AP106" s="227"/>
      <c r="AQ106" s="227"/>
      <c r="AR106" s="227"/>
      <c r="AS106" s="227">
        <v>0</v>
      </c>
      <c r="AT106" s="227">
        <v>0</v>
      </c>
      <c r="AU106" s="227">
        <v>0</v>
      </c>
      <c r="AV106" s="227">
        <v>0</v>
      </c>
      <c r="AW106" s="227"/>
      <c r="AX106" s="227">
        <v>0</v>
      </c>
      <c r="AY106" s="227">
        <v>0</v>
      </c>
      <c r="AZ106" s="227">
        <v>0</v>
      </c>
      <c r="BA106" s="227">
        <v>40</v>
      </c>
      <c r="BB106" s="227"/>
      <c r="BC106" s="227"/>
      <c r="BD106" s="227">
        <v>0</v>
      </c>
      <c r="BE106" s="227">
        <v>0</v>
      </c>
      <c r="BF106" s="227">
        <v>0</v>
      </c>
      <c r="BG106" s="227"/>
      <c r="BH106" s="227"/>
      <c r="BI106" s="227"/>
      <c r="BJ106" s="227"/>
      <c r="BK106" s="227"/>
      <c r="BL106">
        <v>1593.2</v>
      </c>
      <c r="BM106">
        <v>899.64</v>
      </c>
      <c r="BN106">
        <v>25.62</v>
      </c>
      <c r="BO106">
        <v>736.4</v>
      </c>
      <c r="BP106">
        <v>205.31</v>
      </c>
      <c r="BQ106">
        <v>13.69</v>
      </c>
      <c r="BR106" s="227" t="str">
        <f t="shared" si="5"/>
        <v>ايمان الشبراوى ابراهيم على</v>
      </c>
      <c r="BS106" s="227">
        <v>1205.78</v>
      </c>
      <c r="BV106"/>
      <c r="BW106" s="227"/>
      <c r="BX106" s="227"/>
      <c r="BY106" s="227"/>
      <c r="BZ106" s="227"/>
      <c r="CA106" s="227"/>
      <c r="CB106" s="227">
        <v>134</v>
      </c>
      <c r="CC106" s="227"/>
      <c r="CD106" s="227"/>
      <c r="CE106" s="227"/>
      <c r="CF106" s="227"/>
      <c r="CG106" s="227"/>
      <c r="CH106" s="227"/>
      <c r="CI106" s="227"/>
      <c r="CJ106" s="227"/>
      <c r="CK106" s="227"/>
      <c r="CL106" s="227"/>
      <c r="CM106" s="227"/>
    </row>
    <row r="107" spans="1:91" s="68" customFormat="1">
      <c r="A107" s="184">
        <f t="shared" si="4"/>
        <v>4007</v>
      </c>
      <c r="B107" s="225">
        <v>4</v>
      </c>
      <c r="C107" s="226">
        <v>7</v>
      </c>
      <c r="D107" s="227" t="s">
        <v>176</v>
      </c>
      <c r="E107" s="237"/>
      <c r="F107" s="227"/>
      <c r="G107" s="227"/>
      <c r="H107" s="245"/>
      <c r="I107" s="227"/>
      <c r="J107" s="227"/>
      <c r="K107" s="227"/>
      <c r="L107" s="241"/>
      <c r="M107" s="227"/>
      <c r="N107" s="227"/>
      <c r="O107" s="227">
        <v>214.5</v>
      </c>
      <c r="P107" s="227">
        <v>3.8</v>
      </c>
      <c r="Q107" s="227">
        <v>5.7</v>
      </c>
      <c r="R107" s="227">
        <v>5.7</v>
      </c>
      <c r="S107" s="227">
        <v>3.8</v>
      </c>
      <c r="T107" s="227">
        <v>3.8</v>
      </c>
      <c r="U107" s="227">
        <v>0</v>
      </c>
      <c r="V107" s="227">
        <v>6</v>
      </c>
      <c r="W107" s="227">
        <v>4</v>
      </c>
      <c r="X107" s="227">
        <v>10</v>
      </c>
      <c r="Y107" s="227">
        <v>0</v>
      </c>
      <c r="Z107" s="227">
        <v>0</v>
      </c>
      <c r="AA107" s="227">
        <v>0</v>
      </c>
      <c r="AB107" s="227"/>
      <c r="AC107" s="227">
        <v>0</v>
      </c>
      <c r="AD107" s="227">
        <v>10</v>
      </c>
      <c r="AE107" s="227">
        <v>0</v>
      </c>
      <c r="AF107" s="227"/>
      <c r="AG107" s="227"/>
      <c r="AH107" s="227"/>
      <c r="AI107" s="227"/>
      <c r="AJ107" s="227">
        <f t="shared" si="7"/>
        <v>0</v>
      </c>
      <c r="AK107" s="227">
        <v>2.4</v>
      </c>
      <c r="AL107" s="227">
        <v>3</v>
      </c>
      <c r="AM107" s="227"/>
      <c r="AN107" s="227"/>
      <c r="AO107" s="227"/>
      <c r="AP107" s="227"/>
      <c r="AQ107" s="227"/>
      <c r="AR107" s="227"/>
      <c r="AS107" s="227">
        <v>0</v>
      </c>
      <c r="AT107" s="227">
        <v>0</v>
      </c>
      <c r="AU107" s="227">
        <v>0</v>
      </c>
      <c r="AV107" s="227">
        <v>0</v>
      </c>
      <c r="AW107" s="227"/>
      <c r="AX107" s="227">
        <v>0</v>
      </c>
      <c r="AY107" s="227">
        <v>0</v>
      </c>
      <c r="AZ107" s="227">
        <v>0</v>
      </c>
      <c r="BA107" s="227">
        <v>0</v>
      </c>
      <c r="BB107" s="227"/>
      <c r="BC107" s="227"/>
      <c r="BD107" s="227">
        <v>0</v>
      </c>
      <c r="BE107" s="227">
        <v>0</v>
      </c>
      <c r="BF107" s="227">
        <v>0</v>
      </c>
      <c r="BG107" s="227"/>
      <c r="BH107" s="227"/>
      <c r="BI107" s="227"/>
      <c r="BJ107" s="227"/>
      <c r="BK107" s="227"/>
      <c r="BL107">
        <v>1425.6</v>
      </c>
      <c r="BM107">
        <v>899.64</v>
      </c>
      <c r="BN107">
        <v>25.62</v>
      </c>
      <c r="BO107">
        <v>568.79999999999995</v>
      </c>
      <c r="BP107">
        <v>180.17</v>
      </c>
      <c r="BQ107">
        <v>12.01</v>
      </c>
      <c r="BR107" s="227" t="str">
        <f t="shared" si="5"/>
        <v>ايمن عيسوى عبد الحميد عيسى</v>
      </c>
      <c r="BS107" s="227">
        <v>1209.3800000000001</v>
      </c>
      <c r="BV107"/>
      <c r="BW107" s="227"/>
      <c r="BX107" s="227"/>
      <c r="BY107" s="227"/>
      <c r="BZ107" s="227"/>
      <c r="CA107" s="227"/>
      <c r="CB107" s="227">
        <v>135</v>
      </c>
      <c r="CC107" s="227"/>
      <c r="CD107" s="227"/>
      <c r="CE107" s="227"/>
      <c r="CF107" s="227"/>
      <c r="CG107" s="227"/>
      <c r="CH107" s="227"/>
      <c r="CI107" s="227"/>
      <c r="CJ107" s="227"/>
      <c r="CK107" s="227"/>
      <c r="CL107" s="227"/>
      <c r="CM107" s="227"/>
    </row>
    <row r="108" spans="1:91" s="68" customFormat="1">
      <c r="A108" s="184">
        <f t="shared" si="4"/>
        <v>4008</v>
      </c>
      <c r="B108" s="225">
        <v>4</v>
      </c>
      <c r="C108" s="226">
        <v>8</v>
      </c>
      <c r="D108" s="227" t="s">
        <v>145</v>
      </c>
      <c r="E108" s="237"/>
      <c r="F108" s="227"/>
      <c r="G108" s="227"/>
      <c r="H108" s="245"/>
      <c r="I108" s="227"/>
      <c r="J108" s="227"/>
      <c r="K108" s="227"/>
      <c r="L108" s="241"/>
      <c r="M108" s="227"/>
      <c r="N108" s="227"/>
      <c r="O108" s="227">
        <v>428.1</v>
      </c>
      <c r="P108" s="227">
        <v>25.8</v>
      </c>
      <c r="Q108" s="227">
        <v>39.57</v>
      </c>
      <c r="R108" s="227">
        <v>45.72</v>
      </c>
      <c r="S108" s="227">
        <v>39.74</v>
      </c>
      <c r="T108" s="227">
        <v>40.24</v>
      </c>
      <c r="U108" s="227">
        <v>0</v>
      </c>
      <c r="V108" s="227">
        <v>6</v>
      </c>
      <c r="W108" s="227">
        <v>4</v>
      </c>
      <c r="X108" s="227">
        <v>15</v>
      </c>
      <c r="Y108" s="227">
        <v>0</v>
      </c>
      <c r="Z108" s="227">
        <v>0</v>
      </c>
      <c r="AA108" s="227">
        <v>0</v>
      </c>
      <c r="AB108" s="227"/>
      <c r="AC108" s="227">
        <v>0</v>
      </c>
      <c r="AD108" s="227">
        <v>10</v>
      </c>
      <c r="AE108" s="227">
        <v>0</v>
      </c>
      <c r="AF108" s="227"/>
      <c r="AG108" s="227"/>
      <c r="AH108" s="227"/>
      <c r="AI108" s="227"/>
      <c r="AJ108" s="227">
        <f t="shared" si="7"/>
        <v>0</v>
      </c>
      <c r="AK108" s="227">
        <v>2.4</v>
      </c>
      <c r="AL108" s="227">
        <v>3</v>
      </c>
      <c r="AM108" s="227"/>
      <c r="AN108" s="227"/>
      <c r="AO108" s="227"/>
      <c r="AP108" s="227"/>
      <c r="AQ108" s="227"/>
      <c r="AR108" s="227"/>
      <c r="AS108" s="227">
        <v>0</v>
      </c>
      <c r="AT108" s="227">
        <v>0</v>
      </c>
      <c r="AU108" s="227">
        <v>0</v>
      </c>
      <c r="AV108" s="227">
        <v>0</v>
      </c>
      <c r="AW108" s="227"/>
      <c r="AX108" s="227">
        <v>0</v>
      </c>
      <c r="AY108" s="227">
        <v>0</v>
      </c>
      <c r="AZ108" s="227">
        <v>0</v>
      </c>
      <c r="BA108" s="227">
        <v>0</v>
      </c>
      <c r="BB108" s="227"/>
      <c r="BC108" s="227"/>
      <c r="BD108" s="227">
        <v>0</v>
      </c>
      <c r="BE108" s="227">
        <v>0</v>
      </c>
      <c r="BF108" s="227">
        <v>0</v>
      </c>
      <c r="BG108" s="227"/>
      <c r="BH108" s="227"/>
      <c r="BI108" s="227"/>
      <c r="BJ108" s="227"/>
      <c r="BK108" s="227"/>
      <c r="BL108">
        <v>3305.47</v>
      </c>
      <c r="BM108">
        <v>1474.57</v>
      </c>
      <c r="BN108">
        <v>67.75</v>
      </c>
      <c r="BO108">
        <v>1901.12</v>
      </c>
      <c r="BP108">
        <v>274.5</v>
      </c>
      <c r="BQ108">
        <v>18.3</v>
      </c>
      <c r="BR108" s="227" t="str">
        <f t="shared" si="5"/>
        <v>ايهاب محمد إسماعيل محمد</v>
      </c>
      <c r="BS108" s="227">
        <v>2454.56</v>
      </c>
      <c r="BV108"/>
      <c r="BW108" s="227"/>
      <c r="BX108" s="227"/>
      <c r="BY108" s="227"/>
      <c r="BZ108" s="227"/>
      <c r="CA108" s="227"/>
      <c r="CB108" s="227">
        <v>104</v>
      </c>
      <c r="CC108" s="227"/>
      <c r="CD108" s="227"/>
      <c r="CE108" s="227"/>
      <c r="CF108" s="227"/>
      <c r="CG108" s="227"/>
      <c r="CH108" s="227"/>
      <c r="CI108" s="227"/>
      <c r="CJ108" s="227"/>
      <c r="CK108" s="227"/>
      <c r="CL108" s="227"/>
      <c r="CM108" s="227"/>
    </row>
    <row r="109" spans="1:91" s="68" customFormat="1">
      <c r="A109" s="184">
        <f t="shared" si="4"/>
        <v>4009</v>
      </c>
      <c r="B109" s="225">
        <v>4</v>
      </c>
      <c r="C109" s="226">
        <v>9</v>
      </c>
      <c r="D109" s="227" t="s">
        <v>161</v>
      </c>
      <c r="E109" s="237"/>
      <c r="F109" s="227"/>
      <c r="G109" s="227"/>
      <c r="H109" s="245"/>
      <c r="I109" s="227"/>
      <c r="J109" s="227"/>
      <c r="K109" s="227"/>
      <c r="L109" s="241"/>
      <c r="M109" s="227"/>
      <c r="N109" s="227"/>
      <c r="O109" s="227">
        <v>255</v>
      </c>
      <c r="P109" s="227">
        <v>4.8</v>
      </c>
      <c r="Q109" s="227">
        <v>7.2</v>
      </c>
      <c r="R109" s="227">
        <v>7.2</v>
      </c>
      <c r="S109" s="227">
        <v>4.8</v>
      </c>
      <c r="T109" s="227">
        <v>4.8</v>
      </c>
      <c r="U109" s="227">
        <v>0</v>
      </c>
      <c r="V109" s="227">
        <v>2</v>
      </c>
      <c r="W109" s="227">
        <v>4</v>
      </c>
      <c r="X109" s="227">
        <v>15</v>
      </c>
      <c r="Y109" s="227">
        <v>0</v>
      </c>
      <c r="Z109" s="227">
        <v>0</v>
      </c>
      <c r="AA109" s="227">
        <v>0</v>
      </c>
      <c r="AB109" s="227"/>
      <c r="AC109" s="227">
        <v>0</v>
      </c>
      <c r="AD109" s="227">
        <v>10</v>
      </c>
      <c r="AE109" s="227">
        <v>0</v>
      </c>
      <c r="AF109" s="227"/>
      <c r="AG109" s="227"/>
      <c r="AH109" s="227"/>
      <c r="AI109" s="227"/>
      <c r="AJ109" s="227">
        <f t="shared" si="7"/>
        <v>0</v>
      </c>
      <c r="AK109" s="227">
        <v>2.4</v>
      </c>
      <c r="AL109" s="227">
        <v>3</v>
      </c>
      <c r="AM109" s="227"/>
      <c r="AN109" s="227"/>
      <c r="AO109" s="227"/>
      <c r="AP109" s="227"/>
      <c r="AQ109" s="227"/>
      <c r="AR109" s="227"/>
      <c r="AS109" s="227">
        <v>0</v>
      </c>
      <c r="AT109" s="227">
        <v>0</v>
      </c>
      <c r="AU109" s="227">
        <v>0</v>
      </c>
      <c r="AV109" s="227">
        <v>0</v>
      </c>
      <c r="AW109" s="227"/>
      <c r="AX109" s="227">
        <v>0</v>
      </c>
      <c r="AY109" s="227">
        <v>0</v>
      </c>
      <c r="AZ109" s="227">
        <v>0</v>
      </c>
      <c r="BA109" s="227">
        <v>40</v>
      </c>
      <c r="BB109" s="227"/>
      <c r="BC109" s="227"/>
      <c r="BD109" s="227">
        <v>0</v>
      </c>
      <c r="BE109" s="227">
        <v>0</v>
      </c>
      <c r="BF109" s="227">
        <v>0</v>
      </c>
      <c r="BG109" s="227"/>
      <c r="BH109" s="227"/>
      <c r="BI109" s="227"/>
      <c r="BJ109" s="227"/>
      <c r="BK109" s="227"/>
      <c r="BL109">
        <v>1895.8</v>
      </c>
      <c r="BM109">
        <v>943.74</v>
      </c>
      <c r="BN109">
        <v>29.92</v>
      </c>
      <c r="BO109">
        <v>997</v>
      </c>
      <c r="BP109">
        <v>244.62</v>
      </c>
      <c r="BQ109">
        <v>16.309999999999999</v>
      </c>
      <c r="BR109" s="227" t="str">
        <f t="shared" si="5"/>
        <v>بسمه صلاح غريب حسن</v>
      </c>
      <c r="BS109" s="227">
        <v>1424.37</v>
      </c>
      <c r="BV109"/>
      <c r="BW109" s="227"/>
      <c r="BX109" s="227"/>
      <c r="BY109" s="227"/>
      <c r="BZ109" s="227"/>
      <c r="CA109" s="227"/>
      <c r="CB109" s="227">
        <v>120</v>
      </c>
      <c r="CC109" s="227"/>
      <c r="CD109" s="227"/>
      <c r="CE109" s="227"/>
      <c r="CF109" s="227"/>
      <c r="CG109" s="227"/>
      <c r="CH109" s="227"/>
      <c r="CI109" s="227"/>
      <c r="CJ109" s="227"/>
      <c r="CK109" s="227"/>
      <c r="CL109" s="227"/>
      <c r="CM109" s="227"/>
    </row>
    <row r="110" spans="1:91" s="68" customFormat="1">
      <c r="A110" s="184">
        <f t="shared" si="4"/>
        <v>4010</v>
      </c>
      <c r="B110" s="225">
        <v>4</v>
      </c>
      <c r="C110" s="226">
        <v>10</v>
      </c>
      <c r="D110" s="227" t="s">
        <v>174</v>
      </c>
      <c r="E110" s="237"/>
      <c r="F110" s="227"/>
      <c r="G110" s="227"/>
      <c r="H110" s="245"/>
      <c r="I110" s="227"/>
      <c r="J110" s="227"/>
      <c r="K110" s="227"/>
      <c r="L110" s="241"/>
      <c r="M110" s="227"/>
      <c r="N110" s="227"/>
      <c r="O110" s="227">
        <v>214.5</v>
      </c>
      <c r="P110" s="227">
        <v>3.8</v>
      </c>
      <c r="Q110" s="227">
        <v>5.7</v>
      </c>
      <c r="R110" s="227">
        <v>5.7</v>
      </c>
      <c r="S110" s="227">
        <v>3.8</v>
      </c>
      <c r="T110" s="227">
        <v>3.8</v>
      </c>
      <c r="U110" s="227">
        <v>0</v>
      </c>
      <c r="V110" s="227">
        <v>0</v>
      </c>
      <c r="W110" s="227">
        <v>4</v>
      </c>
      <c r="X110" s="227">
        <v>10</v>
      </c>
      <c r="Y110" s="227">
        <v>0</v>
      </c>
      <c r="Z110" s="227">
        <v>0</v>
      </c>
      <c r="AA110" s="227">
        <v>0</v>
      </c>
      <c r="AB110" s="227"/>
      <c r="AC110" s="227">
        <v>0</v>
      </c>
      <c r="AD110" s="227">
        <v>10</v>
      </c>
      <c r="AE110" s="227">
        <v>0</v>
      </c>
      <c r="AF110" s="227"/>
      <c r="AG110" s="227"/>
      <c r="AH110" s="227"/>
      <c r="AI110" s="227"/>
      <c r="AJ110" s="227">
        <f t="shared" si="7"/>
        <v>0</v>
      </c>
      <c r="AK110" s="227">
        <v>2.4</v>
      </c>
      <c r="AL110" s="227">
        <v>3</v>
      </c>
      <c r="AM110" s="227"/>
      <c r="AN110" s="227"/>
      <c r="AO110" s="227"/>
      <c r="AP110" s="227"/>
      <c r="AQ110" s="227"/>
      <c r="AR110" s="227"/>
      <c r="AS110" s="227">
        <v>0</v>
      </c>
      <c r="AT110" s="227">
        <v>0</v>
      </c>
      <c r="AU110" s="227">
        <v>0</v>
      </c>
      <c r="AV110" s="227">
        <v>0</v>
      </c>
      <c r="AW110" s="227"/>
      <c r="AX110" s="227">
        <v>0</v>
      </c>
      <c r="AY110" s="227">
        <v>0</v>
      </c>
      <c r="AZ110" s="227">
        <v>0</v>
      </c>
      <c r="BA110" s="227">
        <v>0</v>
      </c>
      <c r="BB110" s="227"/>
      <c r="BC110" s="227"/>
      <c r="BD110" s="227">
        <v>0</v>
      </c>
      <c r="BE110" s="227">
        <v>0</v>
      </c>
      <c r="BF110" s="227">
        <v>0</v>
      </c>
      <c r="BG110" s="227"/>
      <c r="BH110" s="227"/>
      <c r="BI110" s="227"/>
      <c r="BJ110" s="227"/>
      <c r="BK110" s="227"/>
      <c r="BL110">
        <v>1591.2</v>
      </c>
      <c r="BM110">
        <v>899.64</v>
      </c>
      <c r="BN110">
        <v>25.62</v>
      </c>
      <c r="BO110">
        <v>734.4</v>
      </c>
      <c r="BP110">
        <v>205.01</v>
      </c>
      <c r="BQ110">
        <v>13.67</v>
      </c>
      <c r="BR110" s="227" t="str">
        <f t="shared" si="5"/>
        <v>ثريا عبد الله عبد السلام عبدالله</v>
      </c>
      <c r="BS110" s="227">
        <v>1203.98</v>
      </c>
      <c r="BV110"/>
      <c r="BW110" s="227"/>
      <c r="BX110" s="227"/>
      <c r="BY110" s="227"/>
      <c r="BZ110" s="227"/>
      <c r="CA110" s="227"/>
      <c r="CB110" s="227">
        <v>133</v>
      </c>
      <c r="CC110" s="227"/>
      <c r="CD110" s="227"/>
      <c r="CE110" s="227"/>
      <c r="CF110" s="227"/>
      <c r="CG110" s="227"/>
      <c r="CH110" s="227"/>
      <c r="CI110" s="227"/>
      <c r="CJ110" s="227"/>
      <c r="CK110" s="227"/>
      <c r="CL110" s="227"/>
      <c r="CM110" s="227"/>
    </row>
    <row r="111" spans="1:91" s="68" customFormat="1">
      <c r="A111" s="184">
        <f t="shared" si="4"/>
        <v>4011</v>
      </c>
      <c r="B111" s="225">
        <v>4</v>
      </c>
      <c r="C111" s="226">
        <v>11</v>
      </c>
      <c r="D111" s="227" t="s">
        <v>152</v>
      </c>
      <c r="E111" s="237"/>
      <c r="F111" s="227"/>
      <c r="G111" s="227"/>
      <c r="H111" s="245"/>
      <c r="I111" s="227"/>
      <c r="J111" s="227"/>
      <c r="K111" s="227"/>
      <c r="L111" s="241"/>
      <c r="M111" s="227"/>
      <c r="N111" s="227"/>
      <c r="O111" s="227">
        <v>441.98</v>
      </c>
      <c r="P111" s="227">
        <v>23.32</v>
      </c>
      <c r="Q111" s="227">
        <v>41.01</v>
      </c>
      <c r="R111" s="227">
        <v>31.44</v>
      </c>
      <c r="S111" s="227">
        <v>40.65</v>
      </c>
      <c r="T111" s="227">
        <v>41.15</v>
      </c>
      <c r="U111" s="227">
        <v>0</v>
      </c>
      <c r="V111" s="227">
        <v>6</v>
      </c>
      <c r="W111" s="227">
        <v>4</v>
      </c>
      <c r="X111" s="227">
        <v>15</v>
      </c>
      <c r="Y111" s="227">
        <v>0</v>
      </c>
      <c r="Z111" s="227">
        <v>0</v>
      </c>
      <c r="AA111" s="227">
        <v>0</v>
      </c>
      <c r="AB111" s="227"/>
      <c r="AC111" s="227">
        <v>0</v>
      </c>
      <c r="AD111" s="227">
        <v>10</v>
      </c>
      <c r="AE111" s="227">
        <v>0</v>
      </c>
      <c r="AF111" s="227"/>
      <c r="AG111" s="227"/>
      <c r="AH111" s="227"/>
      <c r="AI111" s="227"/>
      <c r="AJ111" s="227">
        <f t="shared" si="7"/>
        <v>0</v>
      </c>
      <c r="AK111" s="227">
        <v>2.4</v>
      </c>
      <c r="AL111" s="227">
        <v>3</v>
      </c>
      <c r="AM111" s="227"/>
      <c r="AN111" s="227"/>
      <c r="AO111" s="227">
        <v>26.2</v>
      </c>
      <c r="AP111" s="227"/>
      <c r="AQ111" s="227"/>
      <c r="AR111" s="227"/>
      <c r="AS111" s="227">
        <v>0</v>
      </c>
      <c r="AT111" s="227">
        <v>0</v>
      </c>
      <c r="AU111" s="227">
        <v>0</v>
      </c>
      <c r="AV111" s="227">
        <v>0</v>
      </c>
      <c r="AW111" s="227"/>
      <c r="AX111" s="227">
        <v>0</v>
      </c>
      <c r="AY111" s="227">
        <v>0</v>
      </c>
      <c r="AZ111" s="227">
        <v>0</v>
      </c>
      <c r="BA111" s="227">
        <v>0</v>
      </c>
      <c r="BB111" s="227"/>
      <c r="BC111" s="227"/>
      <c r="BD111" s="227">
        <v>17.8</v>
      </c>
      <c r="BE111" s="227">
        <v>26.28</v>
      </c>
      <c r="BF111" s="227">
        <v>0</v>
      </c>
      <c r="BG111" s="227"/>
      <c r="BH111" s="227"/>
      <c r="BI111" s="227"/>
      <c r="BJ111" s="227"/>
      <c r="BK111" s="227"/>
      <c r="BL111">
        <v>3394.82</v>
      </c>
      <c r="BM111">
        <v>1450.61</v>
      </c>
      <c r="BN111">
        <v>66.19</v>
      </c>
      <c r="BO111">
        <v>2013.29</v>
      </c>
      <c r="BP111">
        <v>274.5</v>
      </c>
      <c r="BQ111">
        <v>18.3</v>
      </c>
      <c r="BR111" s="227" t="str">
        <f t="shared" si="5"/>
        <v>جمال غريب حسن فوده</v>
      </c>
      <c r="BS111" s="227">
        <v>2512.17</v>
      </c>
      <c r="BV111"/>
      <c r="BW111" s="227"/>
      <c r="BX111" s="227"/>
      <c r="BY111" s="227"/>
      <c r="BZ111" s="227"/>
      <c r="CA111" s="227"/>
      <c r="CB111" s="227">
        <v>111</v>
      </c>
      <c r="CC111" s="227"/>
      <c r="CD111" s="227"/>
      <c r="CE111" s="227"/>
      <c r="CF111" s="227"/>
      <c r="CG111" s="227"/>
      <c r="CH111" s="227"/>
      <c r="CI111" s="227"/>
      <c r="CJ111" s="227"/>
      <c r="CK111" s="227"/>
      <c r="CL111" s="227"/>
      <c r="CM111" s="227"/>
    </row>
    <row r="112" spans="1:91" s="68" customFormat="1">
      <c r="A112" s="184">
        <f t="shared" si="4"/>
        <v>4012</v>
      </c>
      <c r="B112" s="225">
        <v>4</v>
      </c>
      <c r="C112" s="226">
        <v>12</v>
      </c>
      <c r="D112" s="227" t="s">
        <v>167</v>
      </c>
      <c r="E112" s="237"/>
      <c r="F112" s="227"/>
      <c r="G112" s="227"/>
      <c r="H112" s="245"/>
      <c r="I112" s="227"/>
      <c r="J112" s="227"/>
      <c r="K112" s="227"/>
      <c r="L112" s="241"/>
      <c r="M112" s="227"/>
      <c r="N112" s="227"/>
      <c r="O112" s="227">
        <v>255</v>
      </c>
      <c r="P112" s="227">
        <v>4.8</v>
      </c>
      <c r="Q112" s="227">
        <v>7.2</v>
      </c>
      <c r="R112" s="227">
        <v>7.2</v>
      </c>
      <c r="S112" s="227">
        <v>4.8</v>
      </c>
      <c r="T112" s="227">
        <v>4.8</v>
      </c>
      <c r="U112" s="227">
        <v>0</v>
      </c>
      <c r="V112" s="227">
        <v>2</v>
      </c>
      <c r="W112" s="227">
        <v>4</v>
      </c>
      <c r="X112" s="227">
        <v>15</v>
      </c>
      <c r="Y112" s="227">
        <v>0</v>
      </c>
      <c r="Z112" s="227">
        <v>0</v>
      </c>
      <c r="AA112" s="227">
        <v>0</v>
      </c>
      <c r="AB112" s="227"/>
      <c r="AC112" s="227">
        <v>0</v>
      </c>
      <c r="AD112" s="227">
        <v>10</v>
      </c>
      <c r="AE112" s="227">
        <v>0</v>
      </c>
      <c r="AF112" s="227"/>
      <c r="AG112" s="227"/>
      <c r="AH112" s="227"/>
      <c r="AI112" s="227"/>
      <c r="AJ112" s="227">
        <f t="shared" si="7"/>
        <v>0</v>
      </c>
      <c r="AK112" s="227">
        <v>2.4</v>
      </c>
      <c r="AL112" s="227">
        <v>3</v>
      </c>
      <c r="AM112" s="227"/>
      <c r="AN112" s="227"/>
      <c r="AO112" s="227"/>
      <c r="AP112" s="227"/>
      <c r="AQ112" s="227"/>
      <c r="AR112" s="227"/>
      <c r="AS112" s="227">
        <v>0</v>
      </c>
      <c r="AT112" s="227">
        <v>0</v>
      </c>
      <c r="AU112" s="227">
        <v>0</v>
      </c>
      <c r="AV112" s="227">
        <v>0</v>
      </c>
      <c r="AW112" s="227"/>
      <c r="AX112" s="227">
        <v>0</v>
      </c>
      <c r="AY112" s="227">
        <v>0</v>
      </c>
      <c r="AZ112" s="227">
        <v>0</v>
      </c>
      <c r="BA112" s="227">
        <v>40</v>
      </c>
      <c r="BB112" s="227"/>
      <c r="BC112" s="227"/>
      <c r="BD112" s="227">
        <v>0</v>
      </c>
      <c r="BE112" s="227">
        <v>0</v>
      </c>
      <c r="BF112" s="227">
        <v>0</v>
      </c>
      <c r="BG112" s="227"/>
      <c r="BH112" s="227"/>
      <c r="BI112" s="227"/>
      <c r="BJ112" s="227"/>
      <c r="BK112" s="227"/>
      <c r="BL112">
        <v>1895.8</v>
      </c>
      <c r="BM112">
        <v>943.74</v>
      </c>
      <c r="BN112">
        <v>29.92</v>
      </c>
      <c r="BO112">
        <v>997</v>
      </c>
      <c r="BP112">
        <v>244.62</v>
      </c>
      <c r="BQ112">
        <v>16.309999999999999</v>
      </c>
      <c r="BR112" s="227" t="str">
        <f t="shared" si="5"/>
        <v>جيهان محمد السيد محمد</v>
      </c>
      <c r="BS112" s="227">
        <v>1424.37</v>
      </c>
      <c r="BV112"/>
      <c r="BW112" s="227"/>
      <c r="BX112" s="227"/>
      <c r="BY112" s="227"/>
      <c r="BZ112" s="227"/>
      <c r="CA112" s="227"/>
      <c r="CB112" s="227">
        <v>126</v>
      </c>
      <c r="CC112" s="227"/>
      <c r="CD112" s="227"/>
      <c r="CE112" s="227"/>
      <c r="CF112" s="227"/>
      <c r="CG112" s="227"/>
      <c r="CH112" s="227"/>
      <c r="CI112" s="227"/>
      <c r="CJ112" s="227"/>
      <c r="CK112" s="227"/>
      <c r="CL112" s="227"/>
      <c r="CM112" s="227"/>
    </row>
    <row r="113" spans="1:91" s="68" customFormat="1">
      <c r="A113" s="184">
        <f t="shared" si="4"/>
        <v>4013</v>
      </c>
      <c r="B113" s="225">
        <v>4</v>
      </c>
      <c r="C113" s="226">
        <v>13</v>
      </c>
      <c r="D113" s="227" t="s">
        <v>182</v>
      </c>
      <c r="E113" s="237"/>
      <c r="F113" s="227"/>
      <c r="G113" s="227"/>
      <c r="H113" s="245"/>
      <c r="I113" s="227"/>
      <c r="J113" s="227"/>
      <c r="K113" s="227"/>
      <c r="L113" s="241"/>
      <c r="M113" s="227"/>
      <c r="N113" s="227"/>
      <c r="O113" s="227">
        <v>214.5</v>
      </c>
      <c r="P113" s="227">
        <v>3.8</v>
      </c>
      <c r="Q113" s="227">
        <v>5.7</v>
      </c>
      <c r="R113" s="227">
        <v>5.7</v>
      </c>
      <c r="S113" s="227">
        <v>3.8</v>
      </c>
      <c r="T113" s="227">
        <v>3.8</v>
      </c>
      <c r="U113" s="227">
        <v>0</v>
      </c>
      <c r="V113" s="227">
        <v>0</v>
      </c>
      <c r="W113" s="227">
        <v>4</v>
      </c>
      <c r="X113" s="227">
        <v>10</v>
      </c>
      <c r="Y113" s="227">
        <v>0</v>
      </c>
      <c r="Z113" s="227">
        <v>0</v>
      </c>
      <c r="AA113" s="227">
        <v>0</v>
      </c>
      <c r="AB113" s="227"/>
      <c r="AC113" s="227">
        <v>0</v>
      </c>
      <c r="AD113" s="227">
        <v>10</v>
      </c>
      <c r="AE113" s="227">
        <v>0</v>
      </c>
      <c r="AF113" s="227"/>
      <c r="AG113" s="227"/>
      <c r="AH113" s="227"/>
      <c r="AI113" s="227"/>
      <c r="AJ113" s="227">
        <f t="shared" si="7"/>
        <v>0</v>
      </c>
      <c r="AK113" s="227">
        <v>2.4</v>
      </c>
      <c r="AL113" s="227">
        <v>3</v>
      </c>
      <c r="AM113" s="227"/>
      <c r="AN113" s="227"/>
      <c r="AO113" s="227"/>
      <c r="AP113" s="227"/>
      <c r="AQ113" s="227"/>
      <c r="AR113" s="227"/>
      <c r="AS113" s="227">
        <v>0</v>
      </c>
      <c r="AT113" s="227">
        <v>0</v>
      </c>
      <c r="AU113" s="227">
        <v>0</v>
      </c>
      <c r="AV113" s="227">
        <v>0</v>
      </c>
      <c r="AW113" s="227"/>
      <c r="AX113" s="227">
        <v>0</v>
      </c>
      <c r="AY113" s="227">
        <v>0</v>
      </c>
      <c r="AZ113" s="227">
        <v>0</v>
      </c>
      <c r="BA113" s="227">
        <v>0</v>
      </c>
      <c r="BB113" s="227"/>
      <c r="BC113" s="227"/>
      <c r="BD113" s="227">
        <v>0</v>
      </c>
      <c r="BE113" s="227">
        <v>0</v>
      </c>
      <c r="BF113" s="227">
        <v>0</v>
      </c>
      <c r="BG113" s="227"/>
      <c r="BH113" s="227"/>
      <c r="BI113" s="227"/>
      <c r="BJ113" s="227"/>
      <c r="BK113" s="227"/>
      <c r="BL113">
        <v>1419.6</v>
      </c>
      <c r="BM113">
        <v>899.64</v>
      </c>
      <c r="BN113">
        <v>25.58</v>
      </c>
      <c r="BO113">
        <v>562.79999999999995</v>
      </c>
      <c r="BP113">
        <v>179.27</v>
      </c>
      <c r="BQ113">
        <v>11.95</v>
      </c>
      <c r="BR113" s="227" t="str">
        <f t="shared" si="5"/>
        <v>حمدى جمعه حسن محمد</v>
      </c>
      <c r="BS113" s="227">
        <v>1203.98</v>
      </c>
      <c r="BV113"/>
      <c r="BW113" s="227"/>
      <c r="BX113" s="227"/>
      <c r="BY113" s="227"/>
      <c r="BZ113" s="227"/>
      <c r="CA113" s="227"/>
      <c r="CB113" s="227">
        <v>141</v>
      </c>
      <c r="CC113" s="227"/>
      <c r="CD113" s="227"/>
      <c r="CE113" s="227"/>
      <c r="CF113" s="227"/>
      <c r="CG113" s="227"/>
      <c r="CH113" s="227"/>
      <c r="CI113" s="227"/>
      <c r="CJ113" s="227"/>
      <c r="CK113" s="227"/>
      <c r="CL113" s="227"/>
      <c r="CM113" s="227"/>
    </row>
    <row r="114" spans="1:91" s="68" customFormat="1">
      <c r="A114" s="184">
        <f t="shared" si="4"/>
        <v>4014</v>
      </c>
      <c r="B114" s="225">
        <v>4</v>
      </c>
      <c r="C114" s="226">
        <v>14</v>
      </c>
      <c r="D114" s="227" t="s">
        <v>185</v>
      </c>
      <c r="E114" s="237"/>
      <c r="F114" s="227"/>
      <c r="G114" s="227"/>
      <c r="H114" s="245"/>
      <c r="I114" s="227"/>
      <c r="J114" s="227"/>
      <c r="K114" s="227"/>
      <c r="L114" s="241"/>
      <c r="M114" s="227"/>
      <c r="N114" s="227"/>
      <c r="O114" s="227">
        <v>208.5</v>
      </c>
      <c r="P114" s="227">
        <v>3.8</v>
      </c>
      <c r="Q114" s="227">
        <v>5.7</v>
      </c>
      <c r="R114" s="227">
        <v>5.7</v>
      </c>
      <c r="S114" s="227">
        <v>3.8</v>
      </c>
      <c r="T114" s="227">
        <v>3.8</v>
      </c>
      <c r="U114" s="227">
        <v>0</v>
      </c>
      <c r="V114" s="227">
        <v>2</v>
      </c>
      <c r="W114" s="227">
        <v>4</v>
      </c>
      <c r="X114" s="227">
        <v>10</v>
      </c>
      <c r="Y114" s="227">
        <v>0</v>
      </c>
      <c r="Z114" s="227">
        <v>0</v>
      </c>
      <c r="AA114" s="227">
        <v>0</v>
      </c>
      <c r="AB114" s="227"/>
      <c r="AC114" s="227">
        <v>0</v>
      </c>
      <c r="AD114" s="227">
        <v>10</v>
      </c>
      <c r="AE114" s="227">
        <v>0</v>
      </c>
      <c r="AF114" s="227"/>
      <c r="AG114" s="227"/>
      <c r="AH114" s="227"/>
      <c r="AI114" s="227"/>
      <c r="AJ114" s="227">
        <f t="shared" si="7"/>
        <v>0</v>
      </c>
      <c r="AK114" s="227">
        <v>2.4</v>
      </c>
      <c r="AL114" s="227">
        <v>3</v>
      </c>
      <c r="AM114" s="227"/>
      <c r="AN114" s="227"/>
      <c r="AO114" s="227"/>
      <c r="AP114" s="227"/>
      <c r="AQ114" s="227"/>
      <c r="AR114" s="227"/>
      <c r="AS114" s="227">
        <v>0</v>
      </c>
      <c r="AT114" s="227">
        <v>0</v>
      </c>
      <c r="AU114" s="227">
        <v>0</v>
      </c>
      <c r="AV114" s="227">
        <v>0</v>
      </c>
      <c r="AW114" s="227"/>
      <c r="AX114" s="227">
        <v>0</v>
      </c>
      <c r="AY114" s="227">
        <v>0</v>
      </c>
      <c r="AZ114" s="227">
        <v>0</v>
      </c>
      <c r="BA114" s="227"/>
      <c r="BB114" s="227"/>
      <c r="BC114" s="227"/>
      <c r="BD114" s="227">
        <v>0</v>
      </c>
      <c r="BE114" s="227">
        <v>0</v>
      </c>
      <c r="BF114" s="227">
        <v>0</v>
      </c>
      <c r="BG114" s="227"/>
      <c r="BH114" s="227"/>
      <c r="BI114" s="227"/>
      <c r="BJ114" s="227"/>
      <c r="BK114" s="227"/>
      <c r="BL114">
        <v>1550</v>
      </c>
      <c r="BM114">
        <v>887.04</v>
      </c>
      <c r="BN114">
        <v>25.55</v>
      </c>
      <c r="BO114">
        <v>705.2</v>
      </c>
      <c r="BP114">
        <v>199.73</v>
      </c>
      <c r="BQ114">
        <v>13.32</v>
      </c>
      <c r="BR114" s="227" t="str">
        <f t="shared" si="5"/>
        <v>حميده احمد حسن احمد</v>
      </c>
      <c r="BS114" s="227">
        <v>1205.78</v>
      </c>
      <c r="BV114"/>
      <c r="BW114" s="227"/>
      <c r="BX114" s="227"/>
      <c r="BY114" s="227"/>
      <c r="BZ114" s="227"/>
      <c r="CA114" s="227"/>
      <c r="CB114" s="227">
        <v>145</v>
      </c>
      <c r="CC114" s="227"/>
      <c r="CD114" s="227"/>
      <c r="CE114" s="227"/>
      <c r="CF114" s="227"/>
      <c r="CG114" s="227"/>
      <c r="CH114" s="227"/>
      <c r="CI114" s="227"/>
      <c r="CJ114" s="227"/>
      <c r="CK114" s="227"/>
      <c r="CL114" s="227"/>
      <c r="CM114" s="227"/>
    </row>
    <row r="115" spans="1:91" s="68" customFormat="1">
      <c r="A115" s="184">
        <f t="shared" si="4"/>
        <v>4015</v>
      </c>
      <c r="B115" s="225">
        <v>4</v>
      </c>
      <c r="C115" s="226">
        <v>15</v>
      </c>
      <c r="D115" s="227" t="s">
        <v>147</v>
      </c>
      <c r="E115" s="237"/>
      <c r="F115" s="227"/>
      <c r="G115" s="227"/>
      <c r="H115" s="245"/>
      <c r="I115" s="227"/>
      <c r="J115" s="227"/>
      <c r="K115" s="227"/>
      <c r="L115" s="241"/>
      <c r="M115" s="227"/>
      <c r="N115" s="227"/>
      <c r="O115" s="227">
        <v>255</v>
      </c>
      <c r="P115" s="227">
        <v>4.8</v>
      </c>
      <c r="Q115" s="227">
        <v>7.2</v>
      </c>
      <c r="R115" s="227">
        <v>7.2</v>
      </c>
      <c r="S115" s="227">
        <v>4.8</v>
      </c>
      <c r="T115" s="227">
        <v>4.8</v>
      </c>
      <c r="U115" s="227">
        <v>0</v>
      </c>
      <c r="V115" s="227">
        <v>2</v>
      </c>
      <c r="W115" s="227">
        <v>4</v>
      </c>
      <c r="X115" s="227">
        <v>15</v>
      </c>
      <c r="Y115" s="227">
        <v>0</v>
      </c>
      <c r="Z115" s="227">
        <v>0</v>
      </c>
      <c r="AA115" s="227">
        <v>0</v>
      </c>
      <c r="AB115" s="227"/>
      <c r="AC115" s="227">
        <v>0</v>
      </c>
      <c r="AD115" s="227">
        <v>10</v>
      </c>
      <c r="AE115" s="227">
        <v>0</v>
      </c>
      <c r="AF115" s="227"/>
      <c r="AG115" s="227"/>
      <c r="AH115" s="227"/>
      <c r="AI115" s="227"/>
      <c r="AJ115" s="227">
        <f t="shared" si="7"/>
        <v>0</v>
      </c>
      <c r="AK115" s="227">
        <v>2.4</v>
      </c>
      <c r="AL115" s="227">
        <v>3</v>
      </c>
      <c r="AM115" s="227"/>
      <c r="AN115" s="227"/>
      <c r="AO115" s="227"/>
      <c r="AP115" s="227"/>
      <c r="AQ115" s="227"/>
      <c r="AR115" s="227"/>
      <c r="AS115" s="227">
        <v>0</v>
      </c>
      <c r="AT115" s="227">
        <v>0</v>
      </c>
      <c r="AU115" s="227">
        <v>0</v>
      </c>
      <c r="AV115" s="227">
        <v>0</v>
      </c>
      <c r="AW115" s="227"/>
      <c r="AX115" s="227">
        <v>0</v>
      </c>
      <c r="AY115" s="227">
        <v>0</v>
      </c>
      <c r="AZ115" s="227">
        <v>0</v>
      </c>
      <c r="BA115" s="227">
        <v>40</v>
      </c>
      <c r="BB115" s="227"/>
      <c r="BC115" s="227"/>
      <c r="BD115" s="227">
        <v>0</v>
      </c>
      <c r="BE115" s="227">
        <v>0</v>
      </c>
      <c r="BF115" s="227">
        <v>0</v>
      </c>
      <c r="BG115" s="227"/>
      <c r="BH115" s="227"/>
      <c r="BI115" s="227"/>
      <c r="BJ115" s="227"/>
      <c r="BK115" s="227"/>
      <c r="BL115">
        <v>1895.8</v>
      </c>
      <c r="BM115">
        <v>943.74</v>
      </c>
      <c r="BN115">
        <v>29.92</v>
      </c>
      <c r="BO115">
        <v>997</v>
      </c>
      <c r="BP115">
        <v>244.62</v>
      </c>
      <c r="BQ115">
        <v>16.309999999999999</v>
      </c>
      <c r="BR115" s="227" t="str">
        <f t="shared" si="5"/>
        <v>رشا اسماعيل محمد اسماعيل</v>
      </c>
      <c r="BS115" s="227">
        <v>1424.37</v>
      </c>
      <c r="BV115"/>
      <c r="BW115" s="227"/>
      <c r="BX115" s="227"/>
      <c r="BY115" s="227"/>
      <c r="BZ115" s="227"/>
      <c r="CA115" s="227"/>
      <c r="CB115" s="227">
        <v>106</v>
      </c>
      <c r="CC115" s="227"/>
      <c r="CD115" s="227"/>
      <c r="CE115" s="227"/>
      <c r="CF115" s="227"/>
      <c r="CG115" s="227"/>
      <c r="CH115" s="227"/>
      <c r="CI115" s="227"/>
      <c r="CJ115" s="227"/>
      <c r="CK115" s="227"/>
      <c r="CL115" s="227"/>
      <c r="CM115" s="227"/>
    </row>
    <row r="116" spans="1:91" s="68" customFormat="1">
      <c r="A116" s="184">
        <f t="shared" si="4"/>
        <v>4016</v>
      </c>
      <c r="B116" s="225">
        <v>4</v>
      </c>
      <c r="C116" s="226">
        <v>16</v>
      </c>
      <c r="D116" s="227" t="s">
        <v>157</v>
      </c>
      <c r="E116" s="237"/>
      <c r="F116" s="227"/>
      <c r="G116" s="227"/>
      <c r="H116" s="245"/>
      <c r="I116" s="227"/>
      <c r="J116" s="227"/>
      <c r="K116" s="227"/>
      <c r="L116" s="241"/>
      <c r="M116" s="227"/>
      <c r="N116" s="227"/>
      <c r="O116" s="227">
        <v>365.09</v>
      </c>
      <c r="P116" s="227">
        <v>19.07</v>
      </c>
      <c r="Q116" s="227">
        <v>33.409999999999997</v>
      </c>
      <c r="R116" s="227">
        <v>39.11</v>
      </c>
      <c r="S116" s="227">
        <v>33.56</v>
      </c>
      <c r="T116" s="227">
        <v>34.36</v>
      </c>
      <c r="U116" s="227">
        <v>7.2</v>
      </c>
      <c r="V116" s="227">
        <v>6</v>
      </c>
      <c r="W116" s="227">
        <v>4</v>
      </c>
      <c r="X116" s="227">
        <v>15</v>
      </c>
      <c r="Y116" s="227">
        <v>0</v>
      </c>
      <c r="Z116" s="227">
        <v>0</v>
      </c>
      <c r="AA116" s="227">
        <v>0</v>
      </c>
      <c r="AB116" s="227"/>
      <c r="AC116" s="227">
        <v>0</v>
      </c>
      <c r="AD116" s="227">
        <v>10</v>
      </c>
      <c r="AE116" s="227">
        <v>0</v>
      </c>
      <c r="AF116" s="227"/>
      <c r="AG116" s="227"/>
      <c r="AH116" s="227"/>
      <c r="AI116" s="227"/>
      <c r="AJ116" s="227">
        <f t="shared" si="7"/>
        <v>0</v>
      </c>
      <c r="AK116" s="227">
        <v>2.4</v>
      </c>
      <c r="AL116" s="227">
        <v>3</v>
      </c>
      <c r="AM116" s="227"/>
      <c r="AN116" s="227"/>
      <c r="AO116" s="227">
        <v>0.6</v>
      </c>
      <c r="AP116" s="227"/>
      <c r="AQ116" s="227"/>
      <c r="AR116" s="227"/>
      <c r="AS116" s="227">
        <v>0</v>
      </c>
      <c r="AT116" s="227">
        <v>0</v>
      </c>
      <c r="AU116" s="227">
        <v>0</v>
      </c>
      <c r="AV116" s="227">
        <v>0</v>
      </c>
      <c r="AW116" s="227"/>
      <c r="AX116" s="227">
        <v>0</v>
      </c>
      <c r="AY116" s="227">
        <v>0</v>
      </c>
      <c r="AZ116" s="227">
        <v>0</v>
      </c>
      <c r="BA116" s="227">
        <v>0</v>
      </c>
      <c r="BB116" s="227"/>
      <c r="BC116" s="227"/>
      <c r="BD116" s="227">
        <v>14.9</v>
      </c>
      <c r="BE116" s="227">
        <v>21.91</v>
      </c>
      <c r="BF116" s="227">
        <v>0</v>
      </c>
      <c r="BG116" s="227"/>
      <c r="BH116" s="227"/>
      <c r="BI116" s="227"/>
      <c r="BJ116" s="227"/>
      <c r="BK116" s="227"/>
      <c r="BL116">
        <v>2830.36</v>
      </c>
      <c r="BM116">
        <v>1312.17</v>
      </c>
      <c r="BN116">
        <v>57.38</v>
      </c>
      <c r="BO116">
        <v>1580.67</v>
      </c>
      <c r="BP116">
        <v>274.5</v>
      </c>
      <c r="BQ116">
        <v>18.3</v>
      </c>
      <c r="BR116" s="227" t="str">
        <f t="shared" si="5"/>
        <v>زيدان حسن محمد خزيم</v>
      </c>
      <c r="BS116" s="227">
        <v>2103.17</v>
      </c>
      <c r="BV116"/>
      <c r="BW116" s="227"/>
      <c r="BX116" s="227"/>
      <c r="BY116" s="227"/>
      <c r="BZ116" s="227"/>
      <c r="CA116" s="227"/>
      <c r="CB116" s="227">
        <v>116</v>
      </c>
      <c r="CC116" s="227"/>
      <c r="CD116" s="227"/>
      <c r="CE116" s="227"/>
      <c r="CF116" s="227"/>
      <c r="CG116" s="227"/>
      <c r="CH116" s="227"/>
      <c r="CI116" s="227"/>
      <c r="CJ116" s="227"/>
      <c r="CK116" s="227"/>
      <c r="CL116" s="227"/>
      <c r="CM116" s="227"/>
    </row>
    <row r="117" spans="1:91" s="68" customFormat="1">
      <c r="A117" s="184">
        <f t="shared" si="4"/>
        <v>4017</v>
      </c>
      <c r="B117" s="225">
        <v>4</v>
      </c>
      <c r="C117" s="226">
        <v>17</v>
      </c>
      <c r="D117" s="227" t="s">
        <v>153</v>
      </c>
      <c r="E117" s="237"/>
      <c r="F117" s="227"/>
      <c r="G117" s="227"/>
      <c r="H117" s="245"/>
      <c r="I117" s="227"/>
      <c r="J117" s="227"/>
      <c r="K117" s="227"/>
      <c r="L117" s="241"/>
      <c r="M117" s="227"/>
      <c r="N117" s="227"/>
      <c r="O117" s="227">
        <v>514.47</v>
      </c>
      <c r="P117" s="227">
        <v>27.82</v>
      </c>
      <c r="Q117" s="227">
        <v>48.06</v>
      </c>
      <c r="R117" s="227">
        <v>54.21</v>
      </c>
      <c r="S117" s="227">
        <v>47.37</v>
      </c>
      <c r="T117" s="227">
        <v>47.87</v>
      </c>
      <c r="U117" s="227">
        <v>0</v>
      </c>
      <c r="V117" s="227">
        <v>2</v>
      </c>
      <c r="W117" s="227">
        <v>4</v>
      </c>
      <c r="X117" s="227">
        <v>15</v>
      </c>
      <c r="Y117" s="227">
        <v>0</v>
      </c>
      <c r="Z117" s="227">
        <v>0</v>
      </c>
      <c r="AA117" s="227">
        <v>0</v>
      </c>
      <c r="AB117" s="227"/>
      <c r="AC117" s="227">
        <v>0</v>
      </c>
      <c r="AD117" s="227">
        <v>10</v>
      </c>
      <c r="AE117" s="227">
        <v>0</v>
      </c>
      <c r="AF117" s="227"/>
      <c r="AG117" s="227"/>
      <c r="AH117" s="227"/>
      <c r="AI117" s="227"/>
      <c r="AJ117" s="227">
        <f t="shared" si="7"/>
        <v>0</v>
      </c>
      <c r="AK117" s="227">
        <v>2.4</v>
      </c>
      <c r="AL117" s="227">
        <v>3</v>
      </c>
      <c r="AM117" s="227"/>
      <c r="AN117" s="227"/>
      <c r="AO117" s="227"/>
      <c r="AP117" s="227"/>
      <c r="AQ117" s="227"/>
      <c r="AR117" s="227"/>
      <c r="AS117" s="227">
        <v>0</v>
      </c>
      <c r="AT117" s="227">
        <v>0</v>
      </c>
      <c r="AU117" s="227">
        <v>0</v>
      </c>
      <c r="AV117" s="227">
        <v>0</v>
      </c>
      <c r="AW117" s="227"/>
      <c r="AX117" s="227">
        <v>0</v>
      </c>
      <c r="AY117" s="227">
        <v>0</v>
      </c>
      <c r="AZ117" s="227">
        <v>0</v>
      </c>
      <c r="BA117" s="227"/>
      <c r="BB117" s="227"/>
      <c r="BC117" s="227"/>
      <c r="BD117" s="227">
        <v>20.7</v>
      </c>
      <c r="BE117" s="227">
        <v>30.57</v>
      </c>
      <c r="BF117" s="227">
        <v>0</v>
      </c>
      <c r="BG117" s="227"/>
      <c r="BH117" s="227"/>
      <c r="BI117" s="227"/>
      <c r="BJ117" s="227"/>
      <c r="BK117" s="227"/>
      <c r="BL117">
        <v>3960.52</v>
      </c>
      <c r="BM117">
        <v>1605.73</v>
      </c>
      <c r="BN117">
        <v>79.86</v>
      </c>
      <c r="BO117">
        <v>2431.25</v>
      </c>
      <c r="BP117">
        <v>274.5</v>
      </c>
      <c r="BQ117">
        <v>18.3</v>
      </c>
      <c r="BR117" s="227" t="str">
        <f t="shared" si="5"/>
        <v>زينب ابو هاشم بندارى</v>
      </c>
      <c r="BS117" s="227">
        <v>2913.08</v>
      </c>
      <c r="BV117"/>
      <c r="BW117" s="227"/>
      <c r="BX117" s="227"/>
      <c r="BY117" s="227"/>
      <c r="BZ117" s="227"/>
      <c r="CA117" s="227"/>
      <c r="CB117" s="227">
        <v>112</v>
      </c>
      <c r="CC117" s="227"/>
      <c r="CD117" s="227"/>
      <c r="CE117" s="227"/>
      <c r="CF117" s="227"/>
      <c r="CG117" s="227"/>
      <c r="CH117" s="227"/>
      <c r="CI117" s="227"/>
      <c r="CJ117" s="227"/>
      <c r="CK117" s="227"/>
      <c r="CL117" s="227"/>
      <c r="CM117" s="227"/>
    </row>
    <row r="118" spans="1:91" s="68" customFormat="1">
      <c r="A118" s="184">
        <f t="shared" si="4"/>
        <v>4018</v>
      </c>
      <c r="B118" s="225">
        <v>4</v>
      </c>
      <c r="C118" s="226">
        <v>18</v>
      </c>
      <c r="D118" s="227" t="s">
        <v>146</v>
      </c>
      <c r="E118" s="237"/>
      <c r="F118" s="227"/>
      <c r="G118" s="227"/>
      <c r="H118" s="245"/>
      <c r="I118" s="227"/>
      <c r="J118" s="227"/>
      <c r="K118" s="227"/>
      <c r="L118" s="241"/>
      <c r="M118" s="227"/>
      <c r="N118" s="227"/>
      <c r="O118" s="227">
        <v>255</v>
      </c>
      <c r="P118" s="227">
        <v>4.8</v>
      </c>
      <c r="Q118" s="227">
        <v>7.2</v>
      </c>
      <c r="R118" s="227">
        <v>7.2</v>
      </c>
      <c r="S118" s="227">
        <v>4.8</v>
      </c>
      <c r="T118" s="227">
        <v>4.8</v>
      </c>
      <c r="U118" s="227">
        <v>0</v>
      </c>
      <c r="V118" s="227">
        <v>2</v>
      </c>
      <c r="W118" s="227">
        <v>4</v>
      </c>
      <c r="X118" s="227">
        <v>15</v>
      </c>
      <c r="Y118" s="227">
        <v>0</v>
      </c>
      <c r="Z118" s="227">
        <v>0</v>
      </c>
      <c r="AA118" s="227">
        <v>0</v>
      </c>
      <c r="AB118" s="227"/>
      <c r="AC118" s="227">
        <v>0</v>
      </c>
      <c r="AD118" s="227">
        <v>10</v>
      </c>
      <c r="AE118" s="227">
        <v>0</v>
      </c>
      <c r="AF118" s="227"/>
      <c r="AG118" s="227"/>
      <c r="AH118" s="227"/>
      <c r="AI118" s="227"/>
      <c r="AJ118" s="227">
        <f t="shared" si="7"/>
        <v>0</v>
      </c>
      <c r="AK118" s="227">
        <v>2.4</v>
      </c>
      <c r="AL118" s="227">
        <v>3</v>
      </c>
      <c r="AM118" s="227"/>
      <c r="AN118" s="227"/>
      <c r="AO118" s="227"/>
      <c r="AP118" s="227"/>
      <c r="AQ118" s="227"/>
      <c r="AR118" s="227"/>
      <c r="AS118" s="227">
        <v>0</v>
      </c>
      <c r="AT118" s="227">
        <v>0</v>
      </c>
      <c r="AU118" s="227">
        <v>0</v>
      </c>
      <c r="AV118" s="227">
        <v>0</v>
      </c>
      <c r="AW118" s="227"/>
      <c r="AX118" s="227">
        <v>0</v>
      </c>
      <c r="AY118" s="227">
        <v>0</v>
      </c>
      <c r="AZ118" s="227">
        <v>0</v>
      </c>
      <c r="BA118" s="227">
        <v>40</v>
      </c>
      <c r="BB118" s="227"/>
      <c r="BC118" s="227"/>
      <c r="BD118" s="227">
        <v>0</v>
      </c>
      <c r="BE118" s="227">
        <v>0</v>
      </c>
      <c r="BF118" s="227">
        <v>0</v>
      </c>
      <c r="BG118" s="227"/>
      <c r="BH118" s="227"/>
      <c r="BI118" s="227"/>
      <c r="BJ118" s="227"/>
      <c r="BK118" s="227"/>
      <c r="BL118">
        <v>1895.8</v>
      </c>
      <c r="BM118">
        <v>943.74</v>
      </c>
      <c r="BN118">
        <v>29.92</v>
      </c>
      <c r="BO118">
        <v>997</v>
      </c>
      <c r="BP118">
        <v>244.62</v>
      </c>
      <c r="BQ118">
        <v>16.309999999999999</v>
      </c>
      <c r="BR118" s="227" t="str">
        <f t="shared" si="5"/>
        <v>سامية محمد محمد الفقى</v>
      </c>
      <c r="BS118" s="227">
        <v>1424.37</v>
      </c>
      <c r="BV118"/>
      <c r="BW118" s="227"/>
      <c r="BX118" s="227"/>
      <c r="BY118" s="227"/>
      <c r="BZ118" s="227"/>
      <c r="CA118" s="227"/>
      <c r="CB118" s="227">
        <v>105</v>
      </c>
      <c r="CC118" s="227"/>
      <c r="CD118" s="227"/>
      <c r="CE118" s="227"/>
      <c r="CF118" s="227"/>
      <c r="CG118" s="227"/>
      <c r="CH118" s="227"/>
      <c r="CI118" s="227"/>
      <c r="CJ118" s="227"/>
      <c r="CK118" s="227"/>
      <c r="CL118" s="227"/>
      <c r="CM118" s="227"/>
    </row>
    <row r="119" spans="1:91" s="68" customFormat="1">
      <c r="A119" s="184">
        <f t="shared" si="4"/>
        <v>4019</v>
      </c>
      <c r="B119" s="225">
        <v>4</v>
      </c>
      <c r="C119" s="226">
        <v>19</v>
      </c>
      <c r="D119" s="227" t="s">
        <v>166</v>
      </c>
      <c r="E119" s="237"/>
      <c r="F119" s="227"/>
      <c r="G119" s="227"/>
      <c r="H119" s="245"/>
      <c r="I119" s="227"/>
      <c r="J119" s="227"/>
      <c r="K119" s="227"/>
      <c r="L119" s="241"/>
      <c r="M119" s="227"/>
      <c r="N119" s="227"/>
      <c r="O119" s="227">
        <v>255</v>
      </c>
      <c r="P119" s="227">
        <v>4.8</v>
      </c>
      <c r="Q119" s="227">
        <v>7.2</v>
      </c>
      <c r="R119" s="227">
        <v>7.2</v>
      </c>
      <c r="S119" s="227">
        <v>4.8</v>
      </c>
      <c r="T119" s="227">
        <v>4.8</v>
      </c>
      <c r="U119" s="227">
        <v>0</v>
      </c>
      <c r="V119" s="227">
        <v>2</v>
      </c>
      <c r="W119" s="227">
        <v>4</v>
      </c>
      <c r="X119" s="227">
        <v>15</v>
      </c>
      <c r="Y119" s="227">
        <v>0</v>
      </c>
      <c r="Z119" s="227">
        <v>0</v>
      </c>
      <c r="AA119" s="227">
        <v>0</v>
      </c>
      <c r="AB119" s="227"/>
      <c r="AC119" s="227">
        <v>0</v>
      </c>
      <c r="AD119" s="227">
        <v>10</v>
      </c>
      <c r="AE119" s="227">
        <v>0</v>
      </c>
      <c r="AF119" s="227"/>
      <c r="AG119" s="227"/>
      <c r="AH119" s="227"/>
      <c r="AI119" s="227"/>
      <c r="AJ119" s="227">
        <f t="shared" si="7"/>
        <v>0</v>
      </c>
      <c r="AK119" s="227">
        <v>2.4</v>
      </c>
      <c r="AL119" s="227">
        <v>3</v>
      </c>
      <c r="AM119" s="227"/>
      <c r="AN119" s="227"/>
      <c r="AO119" s="227"/>
      <c r="AP119" s="227"/>
      <c r="AQ119" s="227"/>
      <c r="AR119" s="227"/>
      <c r="AS119" s="227">
        <v>0</v>
      </c>
      <c r="AT119" s="227">
        <v>0</v>
      </c>
      <c r="AU119" s="227">
        <v>0</v>
      </c>
      <c r="AV119" s="227">
        <v>0</v>
      </c>
      <c r="AW119" s="227"/>
      <c r="AX119" s="227">
        <v>0</v>
      </c>
      <c r="AY119" s="227">
        <v>0</v>
      </c>
      <c r="AZ119" s="227">
        <v>0</v>
      </c>
      <c r="BA119" s="227">
        <v>40</v>
      </c>
      <c r="BB119" s="227"/>
      <c r="BC119" s="227"/>
      <c r="BD119" s="227">
        <v>0</v>
      </c>
      <c r="BE119" s="227">
        <v>0</v>
      </c>
      <c r="BF119" s="227">
        <v>0</v>
      </c>
      <c r="BG119" s="227"/>
      <c r="BH119" s="227"/>
      <c r="BI119" s="227"/>
      <c r="BJ119" s="227"/>
      <c r="BK119" s="227"/>
      <c r="BL119">
        <v>1895.8</v>
      </c>
      <c r="BM119">
        <v>943.74</v>
      </c>
      <c r="BN119">
        <v>29.92</v>
      </c>
      <c r="BO119">
        <v>997</v>
      </c>
      <c r="BP119">
        <v>244.62</v>
      </c>
      <c r="BQ119">
        <v>16.309999999999999</v>
      </c>
      <c r="BR119" s="227" t="str">
        <f t="shared" si="5"/>
        <v>سحر محمد السيد محمد</v>
      </c>
      <c r="BS119" s="227">
        <v>1424.37</v>
      </c>
      <c r="BV119"/>
      <c r="BW119" s="227"/>
      <c r="BX119" s="227"/>
      <c r="BY119" s="227"/>
      <c r="BZ119" s="227"/>
      <c r="CA119" s="227"/>
      <c r="CB119" s="227">
        <v>125</v>
      </c>
      <c r="CC119" s="227"/>
      <c r="CD119" s="227"/>
      <c r="CE119" s="227"/>
      <c r="CF119" s="227"/>
      <c r="CG119" s="227"/>
      <c r="CH119" s="227"/>
      <c r="CI119" s="227"/>
      <c r="CJ119" s="227"/>
      <c r="CK119" s="227"/>
      <c r="CL119" s="227"/>
      <c r="CM119" s="227"/>
    </row>
    <row r="120" spans="1:91" s="68" customFormat="1">
      <c r="A120" s="184">
        <f t="shared" si="4"/>
        <v>4020</v>
      </c>
      <c r="B120" s="225">
        <v>4</v>
      </c>
      <c r="C120" s="226">
        <v>20</v>
      </c>
      <c r="D120" s="227" t="s">
        <v>187</v>
      </c>
      <c r="E120" s="237"/>
      <c r="F120" s="227"/>
      <c r="G120" s="227"/>
      <c r="H120" s="245"/>
      <c r="I120" s="227"/>
      <c r="J120" s="227"/>
      <c r="K120" s="227"/>
      <c r="L120" s="241"/>
      <c r="M120" s="227"/>
      <c r="N120" s="227"/>
      <c r="O120" s="227">
        <v>208.5</v>
      </c>
      <c r="P120" s="227">
        <v>3.8</v>
      </c>
      <c r="Q120" s="227">
        <v>5.7</v>
      </c>
      <c r="R120" s="227">
        <v>5.7</v>
      </c>
      <c r="S120" s="227">
        <v>3.8</v>
      </c>
      <c r="T120" s="227">
        <v>3.8</v>
      </c>
      <c r="U120" s="227" t="s">
        <v>457</v>
      </c>
      <c r="V120" s="227">
        <v>2</v>
      </c>
      <c r="W120" s="227">
        <v>4</v>
      </c>
      <c r="X120" s="227">
        <v>10</v>
      </c>
      <c r="Y120" s="227" t="s">
        <v>457</v>
      </c>
      <c r="Z120" s="227" t="s">
        <v>457</v>
      </c>
      <c r="AA120" s="227" t="s">
        <v>457</v>
      </c>
      <c r="AB120" s="227"/>
      <c r="AC120" s="227" t="s">
        <v>457</v>
      </c>
      <c r="AD120" s="227">
        <v>10</v>
      </c>
      <c r="AE120" s="227" t="s">
        <v>457</v>
      </c>
      <c r="AF120" s="227"/>
      <c r="AG120" s="227"/>
      <c r="AH120" s="227"/>
      <c r="AI120" s="227"/>
      <c r="AJ120" s="227">
        <f t="shared" si="7"/>
        <v>0</v>
      </c>
      <c r="AK120" s="227">
        <v>2.4</v>
      </c>
      <c r="AL120" s="227">
        <v>3</v>
      </c>
      <c r="AM120" s="227"/>
      <c r="AN120" s="227"/>
      <c r="AO120" s="227"/>
      <c r="AP120" s="227"/>
      <c r="AQ120" s="227"/>
      <c r="AR120" s="227"/>
      <c r="AS120" s="227" t="s">
        <v>457</v>
      </c>
      <c r="AT120" s="227" t="s">
        <v>457</v>
      </c>
      <c r="AU120" s="227" t="s">
        <v>457</v>
      </c>
      <c r="AV120" s="227" t="s">
        <v>457</v>
      </c>
      <c r="AW120" s="227"/>
      <c r="AX120" s="227" t="s">
        <v>457</v>
      </c>
      <c r="AY120" s="227" t="s">
        <v>457</v>
      </c>
      <c r="AZ120" s="227" t="s">
        <v>457</v>
      </c>
      <c r="BA120" s="227" t="s">
        <v>457</v>
      </c>
      <c r="BB120" s="227"/>
      <c r="BC120" s="227"/>
      <c r="BD120" s="227" t="s">
        <v>457</v>
      </c>
      <c r="BE120" s="227" t="s">
        <v>457</v>
      </c>
      <c r="BF120" s="227" t="s">
        <v>457</v>
      </c>
      <c r="BG120" s="227"/>
      <c r="BH120" s="227"/>
      <c r="BI120" s="227"/>
      <c r="BJ120" s="227"/>
      <c r="BK120" s="227"/>
      <c r="BL120">
        <v>1550</v>
      </c>
      <c r="BM120">
        <v>887.04</v>
      </c>
      <c r="BN120">
        <v>25.55</v>
      </c>
      <c r="BO120">
        <v>705.2</v>
      </c>
      <c r="BP120">
        <v>199.73</v>
      </c>
      <c r="BQ120">
        <v>13.32</v>
      </c>
      <c r="BR120" s="227" t="str">
        <f t="shared" si="5"/>
        <v>سعاد على ابراهيم محمد</v>
      </c>
      <c r="BS120" s="227">
        <v>1205.78</v>
      </c>
      <c r="BV120"/>
      <c r="BW120" s="227"/>
      <c r="BX120" s="227"/>
      <c r="BY120" s="227"/>
      <c r="BZ120" s="227"/>
      <c r="CA120" s="227"/>
      <c r="CB120" s="227">
        <v>147</v>
      </c>
      <c r="CC120" s="227"/>
      <c r="CD120" s="227"/>
      <c r="CE120" s="227"/>
      <c r="CF120" s="227"/>
      <c r="CG120" s="227"/>
      <c r="CH120" s="227"/>
      <c r="CI120" s="227"/>
      <c r="CJ120" s="227"/>
      <c r="CK120" s="227"/>
      <c r="CL120" s="227"/>
      <c r="CM120" s="227"/>
    </row>
    <row r="121" spans="1:91" s="68" customFormat="1">
      <c r="A121" s="184">
        <f t="shared" si="4"/>
        <v>4021</v>
      </c>
      <c r="B121" s="225">
        <v>4</v>
      </c>
      <c r="C121" s="226">
        <v>21</v>
      </c>
      <c r="D121" s="227" t="s">
        <v>154</v>
      </c>
      <c r="E121" s="237"/>
      <c r="F121" s="227"/>
      <c r="G121" s="227"/>
      <c r="H121" s="245"/>
      <c r="I121" s="227"/>
      <c r="J121" s="227"/>
      <c r="K121" s="227"/>
      <c r="L121" s="241"/>
      <c r="M121" s="227"/>
      <c r="N121" s="227"/>
      <c r="O121" s="227">
        <v>515.67999999999995</v>
      </c>
      <c r="P121" s="227">
        <v>28.18</v>
      </c>
      <c r="Q121" s="227">
        <v>48.43</v>
      </c>
      <c r="R121" s="227">
        <v>54.58</v>
      </c>
      <c r="S121" s="227">
        <v>46.97</v>
      </c>
      <c r="T121" s="227">
        <v>47.47</v>
      </c>
      <c r="U121" s="227">
        <v>0</v>
      </c>
      <c r="V121" s="227">
        <v>6</v>
      </c>
      <c r="W121" s="227">
        <v>4</v>
      </c>
      <c r="X121" s="227">
        <v>15</v>
      </c>
      <c r="Y121" s="227">
        <v>0</v>
      </c>
      <c r="Z121" s="227">
        <v>0</v>
      </c>
      <c r="AA121" s="227">
        <v>0</v>
      </c>
      <c r="AB121" s="227"/>
      <c r="AC121" s="227">
        <v>0</v>
      </c>
      <c r="AD121" s="227">
        <v>10</v>
      </c>
      <c r="AE121" s="227">
        <v>0</v>
      </c>
      <c r="AF121" s="227"/>
      <c r="AG121" s="227"/>
      <c r="AH121" s="227"/>
      <c r="AI121" s="227"/>
      <c r="AJ121" s="227">
        <f t="shared" si="7"/>
        <v>0</v>
      </c>
      <c r="AK121" s="227">
        <v>2.4</v>
      </c>
      <c r="AL121" s="227">
        <v>3</v>
      </c>
      <c r="AM121" s="227"/>
      <c r="AN121" s="227"/>
      <c r="AO121" s="227">
        <v>30.6</v>
      </c>
      <c r="AP121" s="227"/>
      <c r="AQ121" s="227"/>
      <c r="AR121" s="227"/>
      <c r="AS121" s="227">
        <v>0</v>
      </c>
      <c r="AT121" s="227">
        <v>0</v>
      </c>
      <c r="AU121" s="227">
        <v>0</v>
      </c>
      <c r="AV121" s="227">
        <v>0</v>
      </c>
      <c r="AW121" s="227"/>
      <c r="AX121" s="227">
        <v>0</v>
      </c>
      <c r="AY121" s="227">
        <v>0</v>
      </c>
      <c r="AZ121" s="227">
        <v>0</v>
      </c>
      <c r="BA121" s="227">
        <v>0</v>
      </c>
      <c r="BB121" s="227"/>
      <c r="BC121" s="227"/>
      <c r="BD121" s="227">
        <v>20.5</v>
      </c>
      <c r="BE121" s="227">
        <v>30.34</v>
      </c>
      <c r="BF121" s="227">
        <v>0</v>
      </c>
      <c r="BG121" s="227"/>
      <c r="BH121" s="227"/>
      <c r="BI121" s="227"/>
      <c r="BJ121" s="227"/>
      <c r="BK121" s="227"/>
      <c r="BL121">
        <v>3973.52</v>
      </c>
      <c r="BM121">
        <v>1608.59</v>
      </c>
      <c r="BN121">
        <v>78.14</v>
      </c>
      <c r="BO121">
        <v>2441.5300000000002</v>
      </c>
      <c r="BP121">
        <v>274.5</v>
      </c>
      <c r="BQ121">
        <v>18.3</v>
      </c>
      <c r="BR121" s="227" t="str">
        <f t="shared" si="5"/>
        <v xml:space="preserve">سلامه عبد الرحمن عطيه </v>
      </c>
      <c r="BS121" s="227">
        <v>2894.95</v>
      </c>
      <c r="BV121"/>
      <c r="BW121" s="227"/>
      <c r="BX121" s="227"/>
      <c r="BY121" s="227"/>
      <c r="BZ121" s="227"/>
      <c r="CA121" s="227"/>
      <c r="CB121" s="227">
        <v>113</v>
      </c>
      <c r="CC121" s="227"/>
      <c r="CD121" s="227"/>
      <c r="CE121" s="227"/>
      <c r="CF121" s="227"/>
      <c r="CG121" s="227"/>
      <c r="CH121" s="227"/>
      <c r="CI121" s="227"/>
      <c r="CJ121" s="227"/>
      <c r="CK121" s="227"/>
      <c r="CL121" s="227"/>
      <c r="CM121" s="227"/>
    </row>
    <row r="122" spans="1:91" s="68" customFormat="1">
      <c r="A122" s="184">
        <f t="shared" si="4"/>
        <v>4022</v>
      </c>
      <c r="B122" s="225">
        <v>4</v>
      </c>
      <c r="C122" s="226">
        <v>22</v>
      </c>
      <c r="D122" s="227" t="s">
        <v>162</v>
      </c>
      <c r="E122" s="237"/>
      <c r="F122" s="227"/>
      <c r="G122" s="227"/>
      <c r="H122" s="245"/>
      <c r="I122" s="227"/>
      <c r="J122" s="227"/>
      <c r="K122" s="227"/>
      <c r="L122" s="241"/>
      <c r="M122" s="227"/>
      <c r="N122" s="227"/>
      <c r="O122" s="227">
        <v>255</v>
      </c>
      <c r="P122" s="227">
        <v>4.8</v>
      </c>
      <c r="Q122" s="227">
        <v>7.2</v>
      </c>
      <c r="R122" s="227">
        <v>7.2</v>
      </c>
      <c r="S122" s="227">
        <v>4.8</v>
      </c>
      <c r="T122" s="227">
        <v>4.8</v>
      </c>
      <c r="U122" s="227">
        <v>0</v>
      </c>
      <c r="V122" s="227">
        <v>2</v>
      </c>
      <c r="W122" s="227">
        <v>4</v>
      </c>
      <c r="X122" s="227">
        <v>15</v>
      </c>
      <c r="Y122" s="227">
        <v>0</v>
      </c>
      <c r="Z122" s="227">
        <v>0</v>
      </c>
      <c r="AA122" s="227">
        <v>0</v>
      </c>
      <c r="AB122" s="227"/>
      <c r="AC122" s="227">
        <v>0</v>
      </c>
      <c r="AD122" s="227">
        <v>10</v>
      </c>
      <c r="AE122" s="227">
        <v>0</v>
      </c>
      <c r="AF122" s="227"/>
      <c r="AG122" s="227"/>
      <c r="AH122" s="227"/>
      <c r="AI122" s="227"/>
      <c r="AJ122" s="227">
        <f t="shared" si="7"/>
        <v>0</v>
      </c>
      <c r="AK122" s="227">
        <v>2.4</v>
      </c>
      <c r="AL122" s="227">
        <v>3</v>
      </c>
      <c r="AM122" s="227"/>
      <c r="AN122" s="227"/>
      <c r="AO122" s="227"/>
      <c r="AP122" s="227"/>
      <c r="AQ122" s="227"/>
      <c r="AR122" s="227"/>
      <c r="AS122" s="227">
        <v>0</v>
      </c>
      <c r="AT122" s="227">
        <v>0</v>
      </c>
      <c r="AU122" s="227">
        <v>0</v>
      </c>
      <c r="AV122" s="227">
        <v>0</v>
      </c>
      <c r="AW122" s="227"/>
      <c r="AX122" s="227">
        <v>0</v>
      </c>
      <c r="AY122" s="227">
        <v>0</v>
      </c>
      <c r="AZ122" s="227">
        <v>0</v>
      </c>
      <c r="BA122" s="227">
        <v>40</v>
      </c>
      <c r="BB122" s="227"/>
      <c r="BC122" s="227"/>
      <c r="BD122" s="227">
        <v>0</v>
      </c>
      <c r="BE122" s="227">
        <v>0</v>
      </c>
      <c r="BF122" s="227">
        <v>0</v>
      </c>
      <c r="BG122" s="227"/>
      <c r="BH122" s="227"/>
      <c r="BI122" s="227"/>
      <c r="BJ122" s="227"/>
      <c r="BK122" s="227"/>
      <c r="BL122">
        <v>1895.8</v>
      </c>
      <c r="BM122">
        <v>943.74</v>
      </c>
      <c r="BN122">
        <v>29.92</v>
      </c>
      <c r="BO122">
        <v>997</v>
      </c>
      <c r="BP122">
        <v>244.62</v>
      </c>
      <c r="BQ122">
        <v>16.309999999999999</v>
      </c>
      <c r="BR122" s="227" t="str">
        <f t="shared" si="5"/>
        <v>سلوى ابراهيم محمد محمد</v>
      </c>
      <c r="BS122" s="227">
        <v>1424.37</v>
      </c>
      <c r="BV122"/>
      <c r="BW122" s="227"/>
      <c r="BX122" s="227"/>
      <c r="BY122" s="227"/>
      <c r="BZ122" s="227"/>
      <c r="CA122" s="227"/>
      <c r="CB122" s="227">
        <v>121</v>
      </c>
      <c r="CC122" s="227"/>
      <c r="CD122" s="227"/>
      <c r="CE122" s="227"/>
      <c r="CF122" s="227"/>
      <c r="CG122" s="227"/>
      <c r="CH122" s="227"/>
      <c r="CI122" s="227"/>
      <c r="CJ122" s="227"/>
      <c r="CK122" s="227"/>
      <c r="CL122" s="227"/>
      <c r="CM122" s="227"/>
    </row>
    <row r="123" spans="1:91" s="68" customFormat="1">
      <c r="A123" s="184">
        <f t="shared" si="4"/>
        <v>4023</v>
      </c>
      <c r="B123" s="225">
        <v>4</v>
      </c>
      <c r="C123" s="226">
        <v>23</v>
      </c>
      <c r="D123" s="227" t="s">
        <v>191</v>
      </c>
      <c r="E123" s="237"/>
      <c r="F123" s="227"/>
      <c r="G123" s="227"/>
      <c r="H123" s="245"/>
      <c r="I123" s="227"/>
      <c r="J123" s="227"/>
      <c r="K123" s="227"/>
      <c r="L123" s="241"/>
      <c r="M123" s="227"/>
      <c r="N123" s="227"/>
      <c r="O123" s="227">
        <v>214.5</v>
      </c>
      <c r="P123" s="227">
        <v>3.8</v>
      </c>
      <c r="Q123" s="227">
        <v>5.7</v>
      </c>
      <c r="R123" s="227">
        <v>5.7</v>
      </c>
      <c r="S123" s="227">
        <v>3.8</v>
      </c>
      <c r="T123" s="227">
        <v>3.8</v>
      </c>
      <c r="U123" s="227">
        <v>0</v>
      </c>
      <c r="V123" s="227">
        <v>4</v>
      </c>
      <c r="W123" s="227">
        <v>4</v>
      </c>
      <c r="X123" s="227">
        <v>10</v>
      </c>
      <c r="Y123" s="227">
        <v>0</v>
      </c>
      <c r="Z123" s="227">
        <v>0</v>
      </c>
      <c r="AA123" s="227">
        <v>0</v>
      </c>
      <c r="AB123" s="227"/>
      <c r="AC123" s="227">
        <v>0</v>
      </c>
      <c r="AD123" s="227">
        <v>10</v>
      </c>
      <c r="AE123" s="227">
        <v>0</v>
      </c>
      <c r="AF123" s="227"/>
      <c r="AG123" s="227"/>
      <c r="AH123" s="227"/>
      <c r="AI123" s="227"/>
      <c r="AJ123" s="227">
        <f t="shared" si="7"/>
        <v>0</v>
      </c>
      <c r="AK123" s="227">
        <v>2.4</v>
      </c>
      <c r="AL123" s="227">
        <v>3</v>
      </c>
      <c r="AM123" s="227"/>
      <c r="AN123" s="227"/>
      <c r="AO123" s="227"/>
      <c r="AP123" s="227"/>
      <c r="AQ123" s="227"/>
      <c r="AR123" s="227"/>
      <c r="AS123" s="227">
        <v>0</v>
      </c>
      <c r="AT123" s="227">
        <v>0</v>
      </c>
      <c r="AU123" s="227">
        <v>0</v>
      </c>
      <c r="AV123" s="227">
        <v>0</v>
      </c>
      <c r="AW123" s="227"/>
      <c r="AX123" s="227">
        <v>0</v>
      </c>
      <c r="AY123" s="227">
        <v>0</v>
      </c>
      <c r="AZ123" s="227">
        <v>0</v>
      </c>
      <c r="BA123" s="227">
        <v>0</v>
      </c>
      <c r="BB123" s="227"/>
      <c r="BC123" s="227"/>
      <c r="BD123" s="227">
        <v>0</v>
      </c>
      <c r="BE123" s="227">
        <v>0</v>
      </c>
      <c r="BF123" s="227">
        <v>0</v>
      </c>
      <c r="BG123" s="227"/>
      <c r="BH123" s="227"/>
      <c r="BI123" s="227"/>
      <c r="BJ123" s="227"/>
      <c r="BK123" s="227"/>
      <c r="BL123">
        <v>1423.6</v>
      </c>
      <c r="BM123">
        <v>899.64</v>
      </c>
      <c r="BN123">
        <v>25.62</v>
      </c>
      <c r="BO123">
        <v>566.79999999999995</v>
      </c>
      <c r="BP123">
        <v>179.87</v>
      </c>
      <c r="BQ123">
        <v>11.99</v>
      </c>
      <c r="BR123" s="227" t="str">
        <f t="shared" si="5"/>
        <v>شحته عيد احمد حسين</v>
      </c>
      <c r="BS123" s="227">
        <v>1207.58</v>
      </c>
      <c r="BV123"/>
      <c r="BW123" s="227"/>
      <c r="BX123" s="227"/>
      <c r="BY123" s="227"/>
      <c r="BZ123" s="227"/>
      <c r="CA123" s="227"/>
      <c r="CB123" s="227">
        <v>151</v>
      </c>
      <c r="CC123" s="227"/>
      <c r="CD123" s="227"/>
      <c r="CE123" s="227"/>
      <c r="CF123" s="227"/>
      <c r="CG123" s="227"/>
      <c r="CH123" s="227"/>
      <c r="CI123" s="227"/>
      <c r="CJ123" s="227"/>
      <c r="CK123" s="227"/>
      <c r="CL123" s="227"/>
      <c r="CM123" s="227"/>
    </row>
    <row r="124" spans="1:91" s="68" customFormat="1">
      <c r="A124" s="184">
        <f t="shared" si="4"/>
        <v>4024</v>
      </c>
      <c r="B124" s="225">
        <v>4</v>
      </c>
      <c r="C124" s="226">
        <v>24</v>
      </c>
      <c r="D124" s="227" t="s">
        <v>189</v>
      </c>
      <c r="E124" s="237"/>
      <c r="F124" s="227"/>
      <c r="G124" s="227"/>
      <c r="H124" s="245"/>
      <c r="I124" s="227"/>
      <c r="J124" s="227"/>
      <c r="K124" s="227"/>
      <c r="L124" s="241"/>
      <c r="M124" s="227"/>
      <c r="N124" s="227"/>
      <c r="O124" s="227">
        <v>214.5</v>
      </c>
      <c r="P124" s="227">
        <v>3.8</v>
      </c>
      <c r="Q124" s="227">
        <v>5.7</v>
      </c>
      <c r="R124" s="227">
        <v>5.7</v>
      </c>
      <c r="S124" s="227">
        <v>3.8</v>
      </c>
      <c r="T124" s="227">
        <v>3.8</v>
      </c>
      <c r="U124" s="227">
        <v>0</v>
      </c>
      <c r="V124" s="227">
        <v>4</v>
      </c>
      <c r="W124" s="227">
        <v>4</v>
      </c>
      <c r="X124" s="227">
        <v>10</v>
      </c>
      <c r="Y124" s="227">
        <v>0</v>
      </c>
      <c r="Z124" s="227">
        <v>0</v>
      </c>
      <c r="AA124" s="227">
        <v>0</v>
      </c>
      <c r="AB124" s="227"/>
      <c r="AC124" s="227">
        <v>0</v>
      </c>
      <c r="AD124" s="227">
        <v>10</v>
      </c>
      <c r="AE124" s="227">
        <v>0</v>
      </c>
      <c r="AF124" s="227"/>
      <c r="AG124" s="227"/>
      <c r="AH124" s="227"/>
      <c r="AI124" s="227"/>
      <c r="AJ124" s="227">
        <f t="shared" si="7"/>
        <v>0</v>
      </c>
      <c r="AK124" s="227">
        <v>2.4</v>
      </c>
      <c r="AL124" s="227">
        <v>3</v>
      </c>
      <c r="AM124" s="227"/>
      <c r="AN124" s="227"/>
      <c r="AO124" s="227"/>
      <c r="AP124" s="227"/>
      <c r="AQ124" s="227"/>
      <c r="AR124" s="227"/>
      <c r="AS124" s="227">
        <v>0</v>
      </c>
      <c r="AT124" s="227">
        <v>0</v>
      </c>
      <c r="AU124" s="227">
        <v>0</v>
      </c>
      <c r="AV124" s="227">
        <v>0</v>
      </c>
      <c r="AW124" s="227"/>
      <c r="AX124" s="227">
        <v>0</v>
      </c>
      <c r="AY124" s="227">
        <v>0</v>
      </c>
      <c r="AZ124" s="227">
        <v>0</v>
      </c>
      <c r="BA124" s="227">
        <v>0</v>
      </c>
      <c r="BB124" s="227"/>
      <c r="BC124" s="227"/>
      <c r="BD124" s="227">
        <v>0</v>
      </c>
      <c r="BE124" s="227">
        <v>0</v>
      </c>
      <c r="BF124" s="227">
        <v>0</v>
      </c>
      <c r="BG124" s="227"/>
      <c r="BH124" s="227"/>
      <c r="BI124" s="227"/>
      <c r="BJ124" s="227"/>
      <c r="BK124" s="227"/>
      <c r="BL124">
        <v>1423.6</v>
      </c>
      <c r="BM124">
        <v>899.64</v>
      </c>
      <c r="BN124">
        <v>25.62</v>
      </c>
      <c r="BO124">
        <v>566.79999999999995</v>
      </c>
      <c r="BP124">
        <v>179.87</v>
      </c>
      <c r="BQ124">
        <v>11.99</v>
      </c>
      <c r="BR124" s="227" t="str">
        <f t="shared" si="5"/>
        <v>شريف جمال غريب حسن</v>
      </c>
      <c r="BS124" s="227">
        <v>1207.58</v>
      </c>
      <c r="BV124"/>
      <c r="BW124" s="227"/>
      <c r="BX124" s="227"/>
      <c r="BY124" s="227"/>
      <c r="BZ124" s="227"/>
      <c r="CA124" s="227"/>
      <c r="CB124" s="227">
        <v>149</v>
      </c>
      <c r="CC124" s="227"/>
      <c r="CD124" s="227"/>
      <c r="CE124" s="227"/>
      <c r="CF124" s="227"/>
      <c r="CG124" s="227"/>
      <c r="CH124" s="227"/>
      <c r="CI124" s="227"/>
      <c r="CJ124" s="227"/>
      <c r="CK124" s="227"/>
      <c r="CL124" s="227"/>
      <c r="CM124" s="227"/>
    </row>
    <row r="125" spans="1:91" s="68" customFormat="1">
      <c r="A125" s="184">
        <f t="shared" si="4"/>
        <v>4025</v>
      </c>
      <c r="B125" s="225">
        <v>4</v>
      </c>
      <c r="C125" s="226">
        <v>25</v>
      </c>
      <c r="D125" s="227" t="s">
        <v>156</v>
      </c>
      <c r="E125" s="237"/>
      <c r="F125" s="227"/>
      <c r="G125" s="227"/>
      <c r="H125" s="245"/>
      <c r="I125" s="227"/>
      <c r="J125" s="227"/>
      <c r="K125" s="227"/>
      <c r="L125" s="241"/>
      <c r="M125" s="227"/>
      <c r="N125" s="227"/>
      <c r="O125" s="227">
        <v>398.93</v>
      </c>
      <c r="P125" s="227">
        <v>20.2</v>
      </c>
      <c r="Q125" s="227">
        <v>35.39</v>
      </c>
      <c r="R125" s="227">
        <v>42.74</v>
      </c>
      <c r="S125" s="227">
        <v>36.53</v>
      </c>
      <c r="T125" s="227">
        <v>37.03</v>
      </c>
      <c r="U125" s="227">
        <v>0</v>
      </c>
      <c r="V125" s="227">
        <v>6</v>
      </c>
      <c r="W125" s="227">
        <v>4</v>
      </c>
      <c r="X125" s="227">
        <v>15</v>
      </c>
      <c r="Y125" s="227">
        <v>0</v>
      </c>
      <c r="Z125" s="227">
        <v>0</v>
      </c>
      <c r="AA125" s="227">
        <v>0</v>
      </c>
      <c r="AB125" s="227"/>
      <c r="AC125" s="227">
        <v>0</v>
      </c>
      <c r="AD125" s="227">
        <v>10</v>
      </c>
      <c r="AE125" s="227">
        <v>21</v>
      </c>
      <c r="AF125" s="227"/>
      <c r="AG125" s="227"/>
      <c r="AH125" s="227"/>
      <c r="AI125" s="227"/>
      <c r="AJ125" s="227">
        <f t="shared" si="7"/>
        <v>0</v>
      </c>
      <c r="AK125" s="227">
        <v>2.4</v>
      </c>
      <c r="AL125" s="227">
        <v>3</v>
      </c>
      <c r="AM125" s="227"/>
      <c r="AN125" s="227"/>
      <c r="AO125" s="227"/>
      <c r="AP125" s="227"/>
      <c r="AQ125" s="227"/>
      <c r="AR125" s="227"/>
      <c r="AS125" s="227">
        <v>0</v>
      </c>
      <c r="AT125" s="227">
        <v>0</v>
      </c>
      <c r="AU125" s="227">
        <v>0</v>
      </c>
      <c r="AV125" s="227">
        <v>0</v>
      </c>
      <c r="AW125" s="227"/>
      <c r="AX125" s="227">
        <v>0</v>
      </c>
      <c r="AY125" s="227">
        <v>0</v>
      </c>
      <c r="AZ125" s="227">
        <v>0</v>
      </c>
      <c r="BA125" s="227">
        <v>40</v>
      </c>
      <c r="BB125" s="227"/>
      <c r="BC125" s="227"/>
      <c r="BD125" s="227">
        <v>16.100000000000001</v>
      </c>
      <c r="BE125" s="227">
        <v>23.64</v>
      </c>
      <c r="BF125" s="227">
        <v>0</v>
      </c>
      <c r="BG125" s="227"/>
      <c r="BH125" s="227"/>
      <c r="BI125" s="227"/>
      <c r="BJ125" s="227"/>
      <c r="BK125" s="227"/>
      <c r="BL125">
        <v>3100.18</v>
      </c>
      <c r="BM125">
        <v>1354.24</v>
      </c>
      <c r="BN125">
        <v>59.18</v>
      </c>
      <c r="BO125">
        <v>1810.43</v>
      </c>
      <c r="BP125">
        <v>274.5</v>
      </c>
      <c r="BQ125">
        <v>18.3</v>
      </c>
      <c r="BR125" s="227" t="str">
        <f t="shared" si="5"/>
        <v>شعبان السيد محمد محمد</v>
      </c>
      <c r="BS125" s="227">
        <v>2279.46</v>
      </c>
      <c r="BV125"/>
      <c r="BW125" s="227"/>
      <c r="BX125" s="227"/>
      <c r="BY125" s="227"/>
      <c r="BZ125" s="227"/>
      <c r="CA125" s="227"/>
      <c r="CB125" s="227">
        <v>115</v>
      </c>
      <c r="CC125" s="227"/>
      <c r="CD125" s="227"/>
      <c r="CE125" s="227"/>
      <c r="CF125" s="227"/>
      <c r="CG125" s="227"/>
      <c r="CH125" s="227"/>
      <c r="CI125" s="227"/>
      <c r="CJ125" s="227"/>
      <c r="CK125" s="227"/>
      <c r="CL125" s="227"/>
      <c r="CM125" s="227"/>
    </row>
    <row r="126" spans="1:91" s="68" customFormat="1">
      <c r="A126" s="184">
        <f t="shared" si="4"/>
        <v>4026</v>
      </c>
      <c r="B126" s="225">
        <v>4</v>
      </c>
      <c r="C126" s="226">
        <v>26</v>
      </c>
      <c r="D126" s="227" t="s">
        <v>184</v>
      </c>
      <c r="E126" s="237"/>
      <c r="F126" s="227"/>
      <c r="G126" s="227"/>
      <c r="H126" s="245"/>
      <c r="I126" s="227"/>
      <c r="J126" s="227"/>
      <c r="K126" s="227"/>
      <c r="L126" s="241"/>
      <c r="M126" s="227"/>
      <c r="N126" s="227"/>
      <c r="O126" s="227">
        <v>208.5</v>
      </c>
      <c r="P126" s="227">
        <v>3.8</v>
      </c>
      <c r="Q126" s="227">
        <v>5.7</v>
      </c>
      <c r="R126" s="227">
        <v>5.7</v>
      </c>
      <c r="S126" s="227">
        <v>3.8</v>
      </c>
      <c r="T126" s="227">
        <v>3.8</v>
      </c>
      <c r="U126" s="227">
        <v>0</v>
      </c>
      <c r="V126" s="227">
        <v>2</v>
      </c>
      <c r="W126" s="227">
        <v>4</v>
      </c>
      <c r="X126" s="227">
        <v>10</v>
      </c>
      <c r="Y126" s="227">
        <v>0</v>
      </c>
      <c r="Z126" s="227">
        <v>0</v>
      </c>
      <c r="AA126" s="227">
        <v>0</v>
      </c>
      <c r="AB126" s="227"/>
      <c r="AC126" s="227">
        <v>0</v>
      </c>
      <c r="AD126" s="227">
        <v>10</v>
      </c>
      <c r="AE126" s="227">
        <v>0</v>
      </c>
      <c r="AF126" s="227"/>
      <c r="AG126" s="227"/>
      <c r="AH126" s="227"/>
      <c r="AI126" s="227"/>
      <c r="AJ126" s="227">
        <f t="shared" si="7"/>
        <v>0</v>
      </c>
      <c r="AK126" s="227">
        <v>2.4</v>
      </c>
      <c r="AL126" s="227">
        <v>3</v>
      </c>
      <c r="AM126" s="227"/>
      <c r="AN126" s="227"/>
      <c r="AO126" s="227"/>
      <c r="AP126" s="227"/>
      <c r="AQ126" s="227"/>
      <c r="AR126" s="227"/>
      <c r="AS126" s="227" t="s">
        <v>457</v>
      </c>
      <c r="AT126" s="227" t="s">
        <v>457</v>
      </c>
      <c r="AU126" s="227" t="s">
        <v>457</v>
      </c>
      <c r="AV126" s="227" t="s">
        <v>457</v>
      </c>
      <c r="AW126" s="227"/>
      <c r="AX126" s="227" t="s">
        <v>457</v>
      </c>
      <c r="AY126" s="227" t="s">
        <v>457</v>
      </c>
      <c r="AZ126" s="227" t="s">
        <v>457</v>
      </c>
      <c r="BA126" s="227" t="s">
        <v>457</v>
      </c>
      <c r="BB126" s="227"/>
      <c r="BC126" s="227"/>
      <c r="BD126" s="227" t="s">
        <v>457</v>
      </c>
      <c r="BE126" s="227" t="s">
        <v>457</v>
      </c>
      <c r="BF126" s="227" t="s">
        <v>457</v>
      </c>
      <c r="BG126" s="227"/>
      <c r="BH126" s="227"/>
      <c r="BI126" s="227"/>
      <c r="BJ126" s="227"/>
      <c r="BK126" s="227"/>
      <c r="BL126">
        <v>1550</v>
      </c>
      <c r="BM126">
        <v>887.04</v>
      </c>
      <c r="BN126">
        <v>25.55</v>
      </c>
      <c r="BO126">
        <v>705.2</v>
      </c>
      <c r="BP126">
        <v>199.73</v>
      </c>
      <c r="BQ126">
        <v>13.32</v>
      </c>
      <c r="BR126" s="227" t="str">
        <f t="shared" si="5"/>
        <v>شيماء محمد محمد علي</v>
      </c>
      <c r="BS126" s="227">
        <v>1205.78</v>
      </c>
      <c r="BV126"/>
      <c r="BW126" s="227"/>
      <c r="BX126" s="227"/>
      <c r="BY126" s="227"/>
      <c r="BZ126" s="227"/>
      <c r="CA126" s="227"/>
      <c r="CB126" s="227">
        <v>144</v>
      </c>
      <c r="CC126" s="227"/>
      <c r="CD126" s="227"/>
      <c r="CE126" s="227"/>
      <c r="CF126" s="227"/>
      <c r="CG126" s="227"/>
      <c r="CH126" s="227"/>
      <c r="CI126" s="227"/>
      <c r="CJ126" s="227"/>
      <c r="CK126" s="227"/>
      <c r="CL126" s="227"/>
      <c r="CM126" s="227"/>
    </row>
    <row r="127" spans="1:91" s="68" customFormat="1">
      <c r="A127" s="184">
        <f t="shared" si="4"/>
        <v>4027</v>
      </c>
      <c r="B127" s="225">
        <v>4</v>
      </c>
      <c r="C127" s="226">
        <v>27</v>
      </c>
      <c r="D127" s="227" t="s">
        <v>148</v>
      </c>
      <c r="E127" s="237"/>
      <c r="F127" s="227"/>
      <c r="G127" s="227"/>
      <c r="H127" s="245"/>
      <c r="I127" s="227"/>
      <c r="J127" s="227"/>
      <c r="K127" s="227"/>
      <c r="L127" s="241"/>
      <c r="M127" s="227"/>
      <c r="N127" s="227"/>
      <c r="O127" s="227">
        <v>255</v>
      </c>
      <c r="P127" s="227">
        <v>4.8</v>
      </c>
      <c r="Q127" s="227">
        <v>7.2</v>
      </c>
      <c r="R127" s="227">
        <v>7.2</v>
      </c>
      <c r="S127" s="227">
        <v>4.8</v>
      </c>
      <c r="T127" s="227">
        <v>4.8</v>
      </c>
      <c r="U127" s="227">
        <v>0</v>
      </c>
      <c r="V127" s="227">
        <v>2</v>
      </c>
      <c r="W127" s="227">
        <v>4</v>
      </c>
      <c r="X127" s="227">
        <v>15</v>
      </c>
      <c r="Y127" s="227">
        <v>0</v>
      </c>
      <c r="Z127" s="227">
        <v>0</v>
      </c>
      <c r="AA127" s="227">
        <v>0</v>
      </c>
      <c r="AB127" s="227"/>
      <c r="AC127" s="227">
        <v>0</v>
      </c>
      <c r="AD127" s="227">
        <v>10</v>
      </c>
      <c r="AE127" s="227">
        <v>0</v>
      </c>
      <c r="AF127" s="227"/>
      <c r="AG127" s="227"/>
      <c r="AH127" s="227"/>
      <c r="AI127" s="227"/>
      <c r="AJ127" s="227">
        <f t="shared" si="7"/>
        <v>0</v>
      </c>
      <c r="AK127" s="227">
        <v>2.4</v>
      </c>
      <c r="AL127" s="227">
        <v>3</v>
      </c>
      <c r="AM127" s="227"/>
      <c r="AN127" s="227"/>
      <c r="AO127" s="227"/>
      <c r="AP127" s="227"/>
      <c r="AQ127" s="227"/>
      <c r="AR127" s="227"/>
      <c r="AS127" s="227">
        <v>0</v>
      </c>
      <c r="AT127" s="227">
        <v>0</v>
      </c>
      <c r="AU127" s="227">
        <v>0</v>
      </c>
      <c r="AV127" s="227">
        <v>0</v>
      </c>
      <c r="AW127" s="227"/>
      <c r="AX127" s="227">
        <v>0</v>
      </c>
      <c r="AY127" s="227">
        <v>0</v>
      </c>
      <c r="AZ127" s="227">
        <v>0</v>
      </c>
      <c r="BA127" s="227"/>
      <c r="BB127" s="227"/>
      <c r="BC127" s="227"/>
      <c r="BD127" s="227">
        <v>0</v>
      </c>
      <c r="BE127" s="227">
        <v>0</v>
      </c>
      <c r="BF127" s="227">
        <v>0</v>
      </c>
      <c r="BG127" s="227"/>
      <c r="BH127" s="227"/>
      <c r="BI127" s="227"/>
      <c r="BJ127" s="227"/>
      <c r="BK127" s="227"/>
      <c r="BL127">
        <v>1895.8</v>
      </c>
      <c r="BM127">
        <v>943.74</v>
      </c>
      <c r="BN127">
        <v>29.92</v>
      </c>
      <c r="BO127">
        <v>997</v>
      </c>
      <c r="BP127">
        <v>244.62</v>
      </c>
      <c r="BQ127">
        <v>16.309999999999999</v>
      </c>
      <c r="BR127" s="227" t="str">
        <f t="shared" si="5"/>
        <v>صافى محمد رمضان محمد</v>
      </c>
      <c r="BS127" s="227">
        <v>1424.37</v>
      </c>
      <c r="BV127"/>
      <c r="BW127" s="227"/>
      <c r="BX127" s="227"/>
      <c r="BY127" s="227"/>
      <c r="BZ127" s="227"/>
      <c r="CA127" s="227"/>
      <c r="CB127" s="227">
        <v>107</v>
      </c>
      <c r="CC127" s="227"/>
      <c r="CD127" s="227"/>
      <c r="CE127" s="227"/>
      <c r="CF127" s="227"/>
      <c r="CG127" s="227"/>
      <c r="CH127" s="227"/>
      <c r="CI127" s="227"/>
      <c r="CJ127" s="227"/>
      <c r="CK127" s="227"/>
      <c r="CL127" s="227"/>
      <c r="CM127" s="227"/>
    </row>
    <row r="128" spans="1:91" s="68" customFormat="1">
      <c r="A128" s="184">
        <f t="shared" si="4"/>
        <v>4028</v>
      </c>
      <c r="B128" s="225">
        <v>4</v>
      </c>
      <c r="C128" s="226">
        <v>28</v>
      </c>
      <c r="D128" s="227" t="s">
        <v>149</v>
      </c>
      <c r="E128" s="237"/>
      <c r="F128" s="227"/>
      <c r="G128" s="227"/>
      <c r="H128" s="245"/>
      <c r="I128" s="227"/>
      <c r="J128" s="227"/>
      <c r="K128" s="227"/>
      <c r="L128" s="241"/>
      <c r="M128" s="227"/>
      <c r="N128" s="227"/>
      <c r="O128" s="227">
        <v>214.5</v>
      </c>
      <c r="P128" s="227">
        <v>3.8</v>
      </c>
      <c r="Q128" s="227">
        <v>5.7</v>
      </c>
      <c r="R128" s="227">
        <v>5.7</v>
      </c>
      <c r="S128" s="227">
        <v>3.8</v>
      </c>
      <c r="T128" s="227">
        <v>3.8</v>
      </c>
      <c r="U128" s="227">
        <v>0</v>
      </c>
      <c r="V128" s="227">
        <v>6</v>
      </c>
      <c r="W128" s="227">
        <v>4</v>
      </c>
      <c r="X128" s="227">
        <v>10</v>
      </c>
      <c r="Y128" s="227">
        <v>0</v>
      </c>
      <c r="Z128" s="227">
        <v>0</v>
      </c>
      <c r="AA128" s="227">
        <v>0</v>
      </c>
      <c r="AB128" s="227"/>
      <c r="AC128" s="227">
        <v>0</v>
      </c>
      <c r="AD128" s="227">
        <v>10</v>
      </c>
      <c r="AE128" s="227">
        <v>0</v>
      </c>
      <c r="AF128" s="227"/>
      <c r="AG128" s="227"/>
      <c r="AH128" s="227"/>
      <c r="AI128" s="227"/>
      <c r="AJ128" s="227">
        <f t="shared" si="7"/>
        <v>0</v>
      </c>
      <c r="AK128" s="227">
        <v>2.4</v>
      </c>
      <c r="AL128" s="227">
        <v>3</v>
      </c>
      <c r="AM128" s="227"/>
      <c r="AN128" s="227"/>
      <c r="AO128" s="227"/>
      <c r="AP128" s="227"/>
      <c r="AQ128" s="227"/>
      <c r="AR128" s="227"/>
      <c r="AS128" s="227">
        <v>470</v>
      </c>
      <c r="AT128" s="227">
        <v>0</v>
      </c>
      <c r="AU128" s="227">
        <v>0</v>
      </c>
      <c r="AV128" s="227">
        <v>0</v>
      </c>
      <c r="AW128" s="227"/>
      <c r="AX128" s="227">
        <v>0</v>
      </c>
      <c r="AY128" s="227">
        <v>0</v>
      </c>
      <c r="AZ128" s="227">
        <v>0</v>
      </c>
      <c r="BA128" s="227">
        <v>40</v>
      </c>
      <c r="BB128" s="227"/>
      <c r="BC128" s="227"/>
      <c r="BD128" s="227">
        <v>0</v>
      </c>
      <c r="BE128" s="227">
        <v>0</v>
      </c>
      <c r="BF128" s="227">
        <v>0</v>
      </c>
      <c r="BG128" s="227"/>
      <c r="BH128" s="227"/>
      <c r="BI128" s="227"/>
      <c r="BJ128" s="227"/>
      <c r="BK128" s="227"/>
      <c r="BL128">
        <v>1597.2</v>
      </c>
      <c r="BM128">
        <v>899.64</v>
      </c>
      <c r="BN128">
        <v>25.58</v>
      </c>
      <c r="BO128">
        <v>740.4</v>
      </c>
      <c r="BP128">
        <v>205.91</v>
      </c>
      <c r="BQ128">
        <v>13.73</v>
      </c>
      <c r="BR128" s="227" t="str">
        <f t="shared" si="5"/>
        <v>عاطف السيد احمد ابراهيم</v>
      </c>
      <c r="BS128" s="227">
        <v>1209.3800000000001</v>
      </c>
      <c r="BV128"/>
      <c r="BW128" s="227"/>
      <c r="BX128" s="227"/>
      <c r="BY128" s="227"/>
      <c r="BZ128" s="227"/>
      <c r="CA128" s="227"/>
      <c r="CB128" s="227">
        <v>108</v>
      </c>
      <c r="CC128" s="227"/>
      <c r="CD128" s="227"/>
      <c r="CE128" s="227"/>
      <c r="CF128" s="227"/>
      <c r="CG128" s="227"/>
      <c r="CH128" s="227"/>
      <c r="CI128" s="227"/>
      <c r="CJ128" s="227"/>
      <c r="CK128" s="227"/>
      <c r="CL128" s="227"/>
      <c r="CM128" s="227"/>
    </row>
    <row r="129" spans="1:91" s="68" customFormat="1">
      <c r="A129" s="184">
        <f t="shared" si="4"/>
        <v>4029</v>
      </c>
      <c r="B129" s="225">
        <v>4</v>
      </c>
      <c r="C129" s="226">
        <v>29</v>
      </c>
      <c r="D129" s="227" t="s">
        <v>155</v>
      </c>
      <c r="E129" s="237"/>
      <c r="F129" s="227"/>
      <c r="G129" s="227"/>
      <c r="H129" s="245"/>
      <c r="I129" s="227"/>
      <c r="J129" s="227"/>
      <c r="K129" s="227"/>
      <c r="L129" s="241"/>
      <c r="M129" s="227"/>
      <c r="N129" s="227"/>
      <c r="O129" s="227">
        <v>418.08</v>
      </c>
      <c r="P129" s="227">
        <v>22.02</v>
      </c>
      <c r="Q129" s="227">
        <v>39.03</v>
      </c>
      <c r="R129" s="227">
        <v>45.18</v>
      </c>
      <c r="S129" s="227">
        <v>38.78</v>
      </c>
      <c r="T129" s="227">
        <v>39.28</v>
      </c>
      <c r="U129" s="227">
        <v>0</v>
      </c>
      <c r="V129" s="227">
        <v>6</v>
      </c>
      <c r="W129" s="227">
        <v>4</v>
      </c>
      <c r="X129" s="227">
        <v>15</v>
      </c>
      <c r="Y129" s="227">
        <v>0</v>
      </c>
      <c r="Z129" s="227">
        <v>0</v>
      </c>
      <c r="AA129" s="227">
        <v>0</v>
      </c>
      <c r="AB129" s="227"/>
      <c r="AC129" s="227">
        <v>0</v>
      </c>
      <c r="AD129" s="227">
        <v>10</v>
      </c>
      <c r="AE129" s="227">
        <v>0</v>
      </c>
      <c r="AF129" s="227"/>
      <c r="AG129" s="227"/>
      <c r="AH129" s="227"/>
      <c r="AI129" s="227"/>
      <c r="AJ129" s="227">
        <f t="shared" si="7"/>
        <v>0</v>
      </c>
      <c r="AK129" s="227">
        <v>2.4</v>
      </c>
      <c r="AL129" s="227">
        <v>3</v>
      </c>
      <c r="AM129" s="227"/>
      <c r="AN129" s="227"/>
      <c r="AO129" s="227"/>
      <c r="AP129" s="227"/>
      <c r="AQ129" s="227"/>
      <c r="AR129" s="227"/>
      <c r="AS129" s="227">
        <v>0</v>
      </c>
      <c r="AT129" s="227">
        <v>0</v>
      </c>
      <c r="AU129" s="227">
        <v>0</v>
      </c>
      <c r="AV129" s="227">
        <v>0</v>
      </c>
      <c r="AW129" s="227"/>
      <c r="AX129" s="227">
        <v>0</v>
      </c>
      <c r="AY129" s="227">
        <v>0</v>
      </c>
      <c r="AZ129" s="227">
        <v>0</v>
      </c>
      <c r="BA129" s="227">
        <v>0</v>
      </c>
      <c r="BB129" s="227"/>
      <c r="BC129" s="227"/>
      <c r="BD129" s="227">
        <v>17.2</v>
      </c>
      <c r="BE129" s="227">
        <v>25.08</v>
      </c>
      <c r="BF129" s="227">
        <v>0</v>
      </c>
      <c r="BG129" s="227"/>
      <c r="BH129" s="227"/>
      <c r="BI129" s="227"/>
      <c r="BJ129" s="227"/>
      <c r="BK129" s="227"/>
      <c r="BL129">
        <v>3229.46</v>
      </c>
      <c r="BM129">
        <v>1407.47</v>
      </c>
      <c r="BN129">
        <v>64.25</v>
      </c>
      <c r="BO129">
        <v>1889.01</v>
      </c>
      <c r="BP129">
        <v>274.5</v>
      </c>
      <c r="BQ129">
        <v>18.3</v>
      </c>
      <c r="BR129" s="227" t="str">
        <f t="shared" si="5"/>
        <v>عبد العزيز محمد محمد</v>
      </c>
      <c r="BS129" s="227">
        <v>2397.58</v>
      </c>
      <c r="BV129"/>
      <c r="BW129" s="227"/>
      <c r="BX129" s="227"/>
      <c r="BY129" s="227"/>
      <c r="BZ129" s="227"/>
      <c r="CA129" s="227"/>
      <c r="CB129" s="227">
        <v>114</v>
      </c>
      <c r="CC129" s="227"/>
      <c r="CD129" s="227"/>
      <c r="CE129" s="227"/>
      <c r="CF129" s="227"/>
      <c r="CG129" s="227"/>
      <c r="CH129" s="227"/>
      <c r="CI129" s="227"/>
      <c r="CJ129" s="227"/>
      <c r="CK129" s="227"/>
      <c r="CL129" s="227"/>
      <c r="CM129" s="227"/>
    </row>
    <row r="130" spans="1:91" s="68" customFormat="1">
      <c r="A130" s="184">
        <f t="shared" ref="A130:A193" si="8">IFERROR(1000*$B130+$C130,"")</f>
        <v>4030</v>
      </c>
      <c r="B130" s="225">
        <v>4</v>
      </c>
      <c r="C130" s="226">
        <v>30</v>
      </c>
      <c r="D130" s="227" t="s">
        <v>177</v>
      </c>
      <c r="E130" s="237"/>
      <c r="F130" s="227"/>
      <c r="G130" s="227"/>
      <c r="H130" s="245"/>
      <c r="I130" s="227"/>
      <c r="J130" s="227"/>
      <c r="K130" s="227"/>
      <c r="L130" s="241"/>
      <c r="M130" s="227"/>
      <c r="N130" s="227"/>
      <c r="O130" s="227">
        <v>208.5</v>
      </c>
      <c r="P130" s="227">
        <v>3.8</v>
      </c>
      <c r="Q130" s="227">
        <v>5.7</v>
      </c>
      <c r="R130" s="227">
        <v>5.7</v>
      </c>
      <c r="S130" s="227">
        <v>3.8</v>
      </c>
      <c r="T130" s="227">
        <v>3.8</v>
      </c>
      <c r="U130" s="227">
        <v>0</v>
      </c>
      <c r="V130" s="227">
        <v>6</v>
      </c>
      <c r="W130" s="227">
        <v>4</v>
      </c>
      <c r="X130" s="227">
        <v>10</v>
      </c>
      <c r="Y130" s="227">
        <v>0</v>
      </c>
      <c r="Z130" s="227">
        <v>0</v>
      </c>
      <c r="AA130" s="227">
        <v>0</v>
      </c>
      <c r="AB130" s="227"/>
      <c r="AC130" s="227">
        <v>0</v>
      </c>
      <c r="AD130" s="227">
        <v>10</v>
      </c>
      <c r="AE130" s="227">
        <v>0</v>
      </c>
      <c r="AF130" s="227"/>
      <c r="AG130" s="227"/>
      <c r="AH130" s="227"/>
      <c r="AI130" s="227"/>
      <c r="AJ130" s="227">
        <f t="shared" si="7"/>
        <v>0</v>
      </c>
      <c r="AK130" s="227">
        <v>2.4</v>
      </c>
      <c r="AL130" s="227">
        <v>3</v>
      </c>
      <c r="AM130" s="227"/>
      <c r="AN130" s="227"/>
      <c r="AO130" s="227"/>
      <c r="AP130" s="227"/>
      <c r="AQ130" s="227"/>
      <c r="AR130" s="227"/>
      <c r="AS130" s="227">
        <v>0</v>
      </c>
      <c r="AT130" s="227">
        <v>0</v>
      </c>
      <c r="AU130" s="227">
        <v>0</v>
      </c>
      <c r="AV130" s="227">
        <v>0</v>
      </c>
      <c r="AW130" s="227"/>
      <c r="AX130" s="227">
        <v>0</v>
      </c>
      <c r="AY130" s="227">
        <v>0</v>
      </c>
      <c r="AZ130" s="227">
        <v>0</v>
      </c>
      <c r="BA130" s="227">
        <v>0</v>
      </c>
      <c r="BB130" s="227"/>
      <c r="BC130" s="227"/>
      <c r="BD130" s="227">
        <v>0</v>
      </c>
      <c r="BE130" s="227">
        <v>0</v>
      </c>
      <c r="BF130" s="227">
        <v>0</v>
      </c>
      <c r="BG130" s="227"/>
      <c r="BH130" s="227"/>
      <c r="BI130" s="227"/>
      <c r="BJ130" s="227"/>
      <c r="BK130" s="227"/>
      <c r="BL130">
        <v>1387.2</v>
      </c>
      <c r="BM130">
        <v>887.04</v>
      </c>
      <c r="BN130">
        <v>25.54</v>
      </c>
      <c r="BO130">
        <v>542.4</v>
      </c>
      <c r="BP130">
        <v>175.31</v>
      </c>
      <c r="BQ130">
        <v>11.69</v>
      </c>
      <c r="BR130" s="227" t="str">
        <f t="shared" ref="BR130:BR193" si="9">D130</f>
        <v>عبد الكريم محمد محمد سليم</v>
      </c>
      <c r="BS130" s="227">
        <v>1209.3800000000001</v>
      </c>
      <c r="BV130"/>
      <c r="BW130" s="227"/>
      <c r="BX130" s="227"/>
      <c r="BY130" s="227"/>
      <c r="BZ130" s="227"/>
      <c r="CA130" s="227"/>
      <c r="CB130" s="227">
        <v>136</v>
      </c>
      <c r="CC130" s="227"/>
      <c r="CD130" s="227"/>
      <c r="CE130" s="227"/>
      <c r="CF130" s="227"/>
      <c r="CG130" s="227"/>
      <c r="CH130" s="227"/>
      <c r="CI130" s="227"/>
      <c r="CJ130" s="227"/>
      <c r="CK130" s="227"/>
      <c r="CL130" s="227"/>
      <c r="CM130" s="227"/>
    </row>
    <row r="131" spans="1:91" s="68" customFormat="1">
      <c r="A131" s="184">
        <f t="shared" si="8"/>
        <v>4031</v>
      </c>
      <c r="B131" s="225">
        <v>4</v>
      </c>
      <c r="C131" s="226">
        <v>31</v>
      </c>
      <c r="D131" s="227" t="s">
        <v>143</v>
      </c>
      <c r="E131" s="237"/>
      <c r="F131" s="227"/>
      <c r="G131" s="227"/>
      <c r="H131" s="245"/>
      <c r="I131" s="227"/>
      <c r="J131" s="227"/>
      <c r="K131" s="227"/>
      <c r="L131" s="241"/>
      <c r="M131" s="227"/>
      <c r="N131" s="227"/>
      <c r="O131" s="227">
        <v>255</v>
      </c>
      <c r="P131" s="227">
        <v>4.8</v>
      </c>
      <c r="Q131" s="227">
        <v>7.2</v>
      </c>
      <c r="R131" s="227">
        <v>7.2</v>
      </c>
      <c r="S131" s="227">
        <v>4.8</v>
      </c>
      <c r="T131" s="227">
        <v>4.8</v>
      </c>
      <c r="U131" s="227">
        <v>0</v>
      </c>
      <c r="V131" s="227">
        <v>6</v>
      </c>
      <c r="W131" s="227">
        <v>4</v>
      </c>
      <c r="X131" s="227">
        <v>15</v>
      </c>
      <c r="Y131" s="227">
        <v>0</v>
      </c>
      <c r="Z131" s="227">
        <v>0</v>
      </c>
      <c r="AA131" s="227">
        <v>0</v>
      </c>
      <c r="AB131" s="227"/>
      <c r="AC131" s="227">
        <v>0</v>
      </c>
      <c r="AD131" s="227">
        <v>10</v>
      </c>
      <c r="AE131" s="227">
        <v>0</v>
      </c>
      <c r="AF131" s="227"/>
      <c r="AG131" s="227"/>
      <c r="AH131" s="227"/>
      <c r="AI131" s="227"/>
      <c r="AJ131" s="227">
        <f t="shared" si="7"/>
        <v>0</v>
      </c>
      <c r="AK131" s="227">
        <v>2.4</v>
      </c>
      <c r="AL131" s="227">
        <v>3</v>
      </c>
      <c r="AM131" s="227"/>
      <c r="AN131" s="227"/>
      <c r="AO131" s="227"/>
      <c r="AP131" s="227"/>
      <c r="AQ131" s="227"/>
      <c r="AR131" s="227"/>
      <c r="AS131" s="227">
        <v>0</v>
      </c>
      <c r="AT131" s="227">
        <v>0</v>
      </c>
      <c r="AU131" s="227">
        <v>0</v>
      </c>
      <c r="AV131" s="227">
        <v>0</v>
      </c>
      <c r="AW131" s="227"/>
      <c r="AX131" s="227">
        <v>0</v>
      </c>
      <c r="AY131" s="227">
        <v>0</v>
      </c>
      <c r="AZ131" s="227">
        <v>0</v>
      </c>
      <c r="BA131" s="227">
        <v>0</v>
      </c>
      <c r="BB131" s="227"/>
      <c r="BC131" s="227"/>
      <c r="BD131" s="227">
        <v>0</v>
      </c>
      <c r="BE131" s="227">
        <v>0</v>
      </c>
      <c r="BF131" s="227">
        <v>0</v>
      </c>
      <c r="BG131" s="227"/>
      <c r="BH131" s="227"/>
      <c r="BI131" s="227"/>
      <c r="BJ131" s="227"/>
      <c r="BK131" s="227"/>
      <c r="BL131">
        <v>1899.8</v>
      </c>
      <c r="BM131">
        <v>943.74</v>
      </c>
      <c r="BN131">
        <v>29.92</v>
      </c>
      <c r="BO131">
        <v>1001</v>
      </c>
      <c r="BP131">
        <v>245.22</v>
      </c>
      <c r="BQ131">
        <v>16.350000000000001</v>
      </c>
      <c r="BR131" s="227" t="str">
        <f t="shared" si="9"/>
        <v>عبد الناصر محمد الهادى احمد</v>
      </c>
      <c r="BS131" s="227">
        <v>1427.97</v>
      </c>
      <c r="BV131"/>
      <c r="BW131" s="227"/>
      <c r="BX131" s="227"/>
      <c r="BY131" s="227"/>
      <c r="BZ131" s="227"/>
      <c r="CA131" s="227"/>
      <c r="CB131" s="227">
        <v>102</v>
      </c>
      <c r="CC131" s="227"/>
      <c r="CD131" s="227"/>
      <c r="CE131" s="227"/>
      <c r="CF131" s="227"/>
      <c r="CG131" s="227"/>
      <c r="CH131" s="227"/>
      <c r="CI131" s="227"/>
      <c r="CJ131" s="227"/>
      <c r="CK131" s="227"/>
      <c r="CL131" s="227"/>
      <c r="CM131" s="227"/>
    </row>
    <row r="132" spans="1:91" s="68" customFormat="1">
      <c r="A132" s="184">
        <f t="shared" si="8"/>
        <v>4032</v>
      </c>
      <c r="B132" s="225">
        <v>4</v>
      </c>
      <c r="C132" s="226">
        <v>32</v>
      </c>
      <c r="D132" s="227" t="s">
        <v>180</v>
      </c>
      <c r="E132" s="237"/>
      <c r="F132" s="227"/>
      <c r="G132" s="227"/>
      <c r="H132" s="245"/>
      <c r="I132" s="227"/>
      <c r="J132" s="227"/>
      <c r="K132" s="227"/>
      <c r="L132" s="241"/>
      <c r="M132" s="227"/>
      <c r="N132" s="227"/>
      <c r="O132" s="227">
        <v>214.5</v>
      </c>
      <c r="P132" s="227">
        <v>3.8</v>
      </c>
      <c r="Q132" s="227">
        <v>5.7</v>
      </c>
      <c r="R132" s="227">
        <v>5.7</v>
      </c>
      <c r="S132" s="227">
        <v>3.8</v>
      </c>
      <c r="T132" s="227">
        <v>3.8</v>
      </c>
      <c r="U132" s="227">
        <v>0</v>
      </c>
      <c r="V132" s="227">
        <v>6</v>
      </c>
      <c r="W132" s="227">
        <v>4</v>
      </c>
      <c r="X132" s="227">
        <v>10</v>
      </c>
      <c r="Y132" s="227">
        <v>0</v>
      </c>
      <c r="Z132" s="227">
        <v>0</v>
      </c>
      <c r="AA132" s="227">
        <v>0</v>
      </c>
      <c r="AB132" s="227"/>
      <c r="AC132" s="227">
        <v>0</v>
      </c>
      <c r="AD132" s="227">
        <v>10</v>
      </c>
      <c r="AE132" s="227">
        <v>0</v>
      </c>
      <c r="AF132" s="227"/>
      <c r="AG132" s="227"/>
      <c r="AH132" s="227"/>
      <c r="AI132" s="227"/>
      <c r="AJ132" s="227">
        <f t="shared" si="7"/>
        <v>0</v>
      </c>
      <c r="AK132" s="227">
        <v>2.4</v>
      </c>
      <c r="AL132" s="227">
        <v>3</v>
      </c>
      <c r="AM132" s="227"/>
      <c r="AN132" s="227"/>
      <c r="AO132" s="227"/>
      <c r="AP132" s="227"/>
      <c r="AQ132" s="227"/>
      <c r="AR132" s="227"/>
      <c r="AS132" s="227">
        <v>0</v>
      </c>
      <c r="AT132" s="227">
        <v>0</v>
      </c>
      <c r="AU132" s="227">
        <v>0</v>
      </c>
      <c r="AV132" s="227">
        <v>0</v>
      </c>
      <c r="AW132" s="227"/>
      <c r="AX132" s="227">
        <v>0</v>
      </c>
      <c r="AY132" s="227">
        <v>0</v>
      </c>
      <c r="AZ132" s="227">
        <v>0</v>
      </c>
      <c r="BA132" s="227">
        <v>0</v>
      </c>
      <c r="BB132" s="227"/>
      <c r="BC132" s="227"/>
      <c r="BD132" s="227">
        <v>0</v>
      </c>
      <c r="BE132" s="227">
        <v>0</v>
      </c>
      <c r="BF132" s="227">
        <v>0</v>
      </c>
      <c r="BG132" s="227"/>
      <c r="BH132" s="227"/>
      <c r="BI132" s="227"/>
      <c r="BJ132" s="227"/>
      <c r="BK132" s="227"/>
      <c r="BL132">
        <v>1425.6</v>
      </c>
      <c r="BM132">
        <v>899.64</v>
      </c>
      <c r="BN132">
        <v>25.62</v>
      </c>
      <c r="BO132">
        <v>568.79999999999995</v>
      </c>
      <c r="BP132">
        <v>180.17</v>
      </c>
      <c r="BQ132">
        <v>12.01</v>
      </c>
      <c r="BR132" s="227" t="str">
        <f t="shared" si="9"/>
        <v>عبدالله حسن عامر منصور</v>
      </c>
      <c r="BS132" s="227">
        <v>1209.3800000000001</v>
      </c>
      <c r="BV132"/>
      <c r="BW132" s="227"/>
      <c r="BX132" s="227"/>
      <c r="BY132" s="227"/>
      <c r="BZ132" s="227"/>
      <c r="CA132" s="227"/>
      <c r="CB132" s="227">
        <v>139</v>
      </c>
      <c r="CC132" s="227"/>
      <c r="CD132" s="227"/>
      <c r="CE132" s="227"/>
      <c r="CF132" s="227"/>
      <c r="CG132" s="227"/>
      <c r="CH132" s="227"/>
      <c r="CI132" s="227"/>
      <c r="CJ132" s="227"/>
      <c r="CK132" s="227"/>
      <c r="CL132" s="227"/>
      <c r="CM132" s="227"/>
    </row>
    <row r="133" spans="1:91" s="68" customFormat="1">
      <c r="A133" s="184">
        <f t="shared" si="8"/>
        <v>4033</v>
      </c>
      <c r="B133" s="225">
        <v>4</v>
      </c>
      <c r="C133" s="226">
        <v>33</v>
      </c>
      <c r="D133" s="227" t="s">
        <v>181</v>
      </c>
      <c r="E133" s="237"/>
      <c r="F133" s="227"/>
      <c r="G133" s="227"/>
      <c r="H133" s="245"/>
      <c r="I133" s="227"/>
      <c r="J133" s="227"/>
      <c r="K133" s="227"/>
      <c r="L133" s="241"/>
      <c r="M133" s="227"/>
      <c r="N133" s="227"/>
      <c r="O133" s="227">
        <v>214.5</v>
      </c>
      <c r="P133" s="227">
        <v>3.8</v>
      </c>
      <c r="Q133" s="227">
        <v>5.7</v>
      </c>
      <c r="R133" s="227">
        <v>5.7</v>
      </c>
      <c r="S133" s="227">
        <v>3.8</v>
      </c>
      <c r="T133" s="227">
        <v>3.8</v>
      </c>
      <c r="U133" s="227">
        <v>0</v>
      </c>
      <c r="V133" s="227">
        <v>6</v>
      </c>
      <c r="W133" s="227">
        <v>4</v>
      </c>
      <c r="X133" s="227">
        <v>10</v>
      </c>
      <c r="Y133" s="227">
        <v>0</v>
      </c>
      <c r="Z133" s="227">
        <v>0</v>
      </c>
      <c r="AA133" s="227">
        <v>0</v>
      </c>
      <c r="AB133" s="227"/>
      <c r="AC133" s="227">
        <v>0</v>
      </c>
      <c r="AD133" s="227">
        <v>10</v>
      </c>
      <c r="AE133" s="227">
        <v>0</v>
      </c>
      <c r="AF133" s="227"/>
      <c r="AG133" s="227"/>
      <c r="AH133" s="227"/>
      <c r="AI133" s="227"/>
      <c r="AJ133" s="227">
        <f t="shared" ref="AJ133:AJ164" si="10">IF((I133)=1,CEILING(TRUNC(255,2),0.05),IF((I133)=2,CEILING(TRUNC(300,2),0.05),IF((I133)=3,CEILING(TRUNC(340,2),0.05),IF((I133)=4,CEILING(TRUNC(385,2),0.05),IF((I133)=5,CEILING(TRUNC(400,2),0.05),0)))))</f>
        <v>0</v>
      </c>
      <c r="AK133" s="227">
        <v>2.4</v>
      </c>
      <c r="AL133" s="227">
        <v>3</v>
      </c>
      <c r="AM133" s="227"/>
      <c r="AN133" s="227"/>
      <c r="AO133" s="227"/>
      <c r="AP133" s="227"/>
      <c r="AQ133" s="227"/>
      <c r="AR133" s="227"/>
      <c r="AS133" s="227">
        <v>0</v>
      </c>
      <c r="AT133" s="227">
        <v>0</v>
      </c>
      <c r="AU133" s="227">
        <v>0</v>
      </c>
      <c r="AV133" s="227">
        <v>0</v>
      </c>
      <c r="AW133" s="227"/>
      <c r="AX133" s="227">
        <v>0</v>
      </c>
      <c r="AY133" s="227">
        <v>0</v>
      </c>
      <c r="AZ133" s="227">
        <v>0</v>
      </c>
      <c r="BA133" s="227">
        <v>0</v>
      </c>
      <c r="BB133" s="227"/>
      <c r="BC133" s="227"/>
      <c r="BD133" s="227">
        <v>0</v>
      </c>
      <c r="BE133" s="227">
        <v>0</v>
      </c>
      <c r="BF133" s="227">
        <v>0</v>
      </c>
      <c r="BG133" s="227"/>
      <c r="BH133" s="227"/>
      <c r="BI133" s="227"/>
      <c r="BJ133" s="227"/>
      <c r="BK133" s="227"/>
      <c r="BL133">
        <v>1425.6</v>
      </c>
      <c r="BM133">
        <v>899.64</v>
      </c>
      <c r="BN133">
        <v>25.62</v>
      </c>
      <c r="BO133">
        <v>568.79999999999995</v>
      </c>
      <c r="BP133">
        <v>180.17</v>
      </c>
      <c r="BQ133">
        <v>12.01</v>
      </c>
      <c r="BR133" s="227" t="str">
        <f t="shared" si="9"/>
        <v>عماد احمد محمد ابراهيم</v>
      </c>
      <c r="BS133" s="227">
        <v>1209.3800000000001</v>
      </c>
      <c r="BV133"/>
      <c r="BW133" s="227"/>
      <c r="BX133" s="227"/>
      <c r="BY133" s="227"/>
      <c r="BZ133" s="227"/>
      <c r="CA133" s="227"/>
      <c r="CB133" s="227">
        <v>140</v>
      </c>
      <c r="CC133" s="227"/>
      <c r="CD133" s="227"/>
      <c r="CE133" s="227"/>
      <c r="CF133" s="227"/>
      <c r="CG133" s="227"/>
      <c r="CH133" s="227"/>
      <c r="CI133" s="227"/>
      <c r="CJ133" s="227"/>
      <c r="CK133" s="227"/>
      <c r="CL133" s="227"/>
      <c r="CM133" s="227"/>
    </row>
    <row r="134" spans="1:91" s="68" customFormat="1">
      <c r="A134" s="184">
        <f t="shared" si="8"/>
        <v>4034</v>
      </c>
      <c r="B134" s="225">
        <v>4</v>
      </c>
      <c r="C134" s="226">
        <v>34</v>
      </c>
      <c r="D134" s="227" t="s">
        <v>159</v>
      </c>
      <c r="E134" s="237"/>
      <c r="F134" s="227"/>
      <c r="G134" s="227"/>
      <c r="H134" s="245"/>
      <c r="I134" s="227"/>
      <c r="J134" s="227"/>
      <c r="K134" s="227"/>
      <c r="L134" s="241"/>
      <c r="M134" s="227"/>
      <c r="N134" s="227"/>
      <c r="O134" s="227">
        <v>357.68</v>
      </c>
      <c r="P134" s="227">
        <v>18.55</v>
      </c>
      <c r="Q134" s="227">
        <v>32.630000000000003</v>
      </c>
      <c r="R134" s="227">
        <v>38.93</v>
      </c>
      <c r="S134" s="227">
        <v>33.35</v>
      </c>
      <c r="T134" s="227">
        <v>33.9</v>
      </c>
      <c r="U134" s="227">
        <v>0</v>
      </c>
      <c r="V134" s="227">
        <v>6</v>
      </c>
      <c r="W134" s="227">
        <v>4</v>
      </c>
      <c r="X134" s="227">
        <v>8</v>
      </c>
      <c r="Y134" s="227">
        <v>0</v>
      </c>
      <c r="Z134" s="227">
        <v>0</v>
      </c>
      <c r="AA134" s="227">
        <v>0</v>
      </c>
      <c r="AB134" s="227"/>
      <c r="AC134" s="227">
        <v>0</v>
      </c>
      <c r="AD134" s="227">
        <v>10</v>
      </c>
      <c r="AE134" s="227">
        <v>0</v>
      </c>
      <c r="AF134" s="227"/>
      <c r="AG134" s="227"/>
      <c r="AH134" s="227"/>
      <c r="AI134" s="227"/>
      <c r="AJ134" s="227">
        <f t="shared" si="10"/>
        <v>0</v>
      </c>
      <c r="AK134" s="227">
        <v>2.4</v>
      </c>
      <c r="AL134" s="227">
        <v>3</v>
      </c>
      <c r="AM134" s="227"/>
      <c r="AN134" s="227"/>
      <c r="AO134" s="227"/>
      <c r="AP134" s="227"/>
      <c r="AQ134" s="227"/>
      <c r="AR134" s="227"/>
      <c r="AS134" s="227">
        <v>0</v>
      </c>
      <c r="AT134" s="227">
        <v>995</v>
      </c>
      <c r="AU134" s="227">
        <v>0</v>
      </c>
      <c r="AV134" s="227">
        <v>0</v>
      </c>
      <c r="AW134" s="227"/>
      <c r="AX134" s="227">
        <v>0</v>
      </c>
      <c r="AY134" s="227">
        <v>0</v>
      </c>
      <c r="AZ134" s="227">
        <v>0</v>
      </c>
      <c r="BA134" s="227">
        <v>0</v>
      </c>
      <c r="BB134" s="227"/>
      <c r="BC134" s="227"/>
      <c r="BD134" s="227">
        <v>0</v>
      </c>
      <c r="BE134" s="227"/>
      <c r="BF134" s="227">
        <v>0</v>
      </c>
      <c r="BG134" s="227"/>
      <c r="BH134" s="227"/>
      <c r="BI134" s="227"/>
      <c r="BJ134" s="227"/>
      <c r="BK134" s="227"/>
      <c r="BL134">
        <v>2760.65</v>
      </c>
      <c r="BM134">
        <v>1357.36</v>
      </c>
      <c r="BN134">
        <v>55.28</v>
      </c>
      <c r="BO134">
        <v>1467.93</v>
      </c>
      <c r="BP134">
        <v>274.5</v>
      </c>
      <c r="BQ134">
        <v>18.3</v>
      </c>
      <c r="BR134" s="227" t="str">
        <f t="shared" si="9"/>
        <v>عمر السيد عمر عبد الصمد</v>
      </c>
      <c r="BS134" s="227">
        <v>2048.1799999999998</v>
      </c>
      <c r="BV134"/>
      <c r="BW134" s="227"/>
      <c r="BX134" s="227"/>
      <c r="BY134" s="227"/>
      <c r="BZ134" s="227"/>
      <c r="CA134" s="227"/>
      <c r="CB134" s="227">
        <v>118</v>
      </c>
      <c r="CC134" s="227"/>
      <c r="CD134" s="227"/>
      <c r="CE134" s="227"/>
      <c r="CF134" s="227"/>
      <c r="CG134" s="227"/>
      <c r="CH134" s="227"/>
      <c r="CI134" s="227"/>
      <c r="CJ134" s="227"/>
      <c r="CK134" s="227"/>
      <c r="CL134" s="227"/>
      <c r="CM134" s="227"/>
    </row>
    <row r="135" spans="1:91" s="68" customFormat="1">
      <c r="A135" s="184">
        <f t="shared" si="8"/>
        <v>4035</v>
      </c>
      <c r="B135" s="225">
        <v>4</v>
      </c>
      <c r="C135" s="226">
        <v>35</v>
      </c>
      <c r="D135" s="227" t="s">
        <v>313</v>
      </c>
      <c r="E135" s="237"/>
      <c r="F135" s="227"/>
      <c r="G135" s="227"/>
      <c r="H135" s="245"/>
      <c r="I135" s="227"/>
      <c r="J135" s="227"/>
      <c r="K135" s="227"/>
      <c r="L135" s="241"/>
      <c r="M135" s="227"/>
      <c r="N135" s="227"/>
      <c r="O135" s="227">
        <v>208.5</v>
      </c>
      <c r="P135" s="227">
        <v>3.8</v>
      </c>
      <c r="Q135" s="227">
        <v>5.7</v>
      </c>
      <c r="R135" s="227">
        <v>5.7</v>
      </c>
      <c r="S135" s="227">
        <v>3.8</v>
      </c>
      <c r="T135" s="227">
        <v>3.8</v>
      </c>
      <c r="U135" s="227">
        <v>0</v>
      </c>
      <c r="V135" s="227">
        <v>2</v>
      </c>
      <c r="W135" s="227">
        <v>4</v>
      </c>
      <c r="X135" s="227">
        <v>10</v>
      </c>
      <c r="Y135" s="227">
        <v>0</v>
      </c>
      <c r="Z135" s="227">
        <v>0</v>
      </c>
      <c r="AA135" s="227">
        <v>0</v>
      </c>
      <c r="AB135" s="227"/>
      <c r="AC135" s="227">
        <v>0</v>
      </c>
      <c r="AD135" s="227">
        <v>10</v>
      </c>
      <c r="AE135" s="227">
        <v>0</v>
      </c>
      <c r="AF135" s="227"/>
      <c r="AG135" s="227"/>
      <c r="AH135" s="227"/>
      <c r="AI135" s="227"/>
      <c r="AJ135" s="227">
        <f t="shared" si="10"/>
        <v>0</v>
      </c>
      <c r="AK135" s="227">
        <v>2.4</v>
      </c>
      <c r="AL135" s="227">
        <v>3</v>
      </c>
      <c r="AM135" s="227"/>
      <c r="AN135" s="227"/>
      <c r="AO135" s="227"/>
      <c r="AP135" s="227"/>
      <c r="AQ135" s="227"/>
      <c r="AR135" s="227"/>
      <c r="AS135" s="227">
        <v>0</v>
      </c>
      <c r="AT135" s="227">
        <v>0</v>
      </c>
      <c r="AU135" s="227">
        <v>0</v>
      </c>
      <c r="AV135" s="227">
        <v>0</v>
      </c>
      <c r="AW135" s="227"/>
      <c r="AX135" s="227">
        <v>0</v>
      </c>
      <c r="AY135" s="227">
        <v>0</v>
      </c>
      <c r="AZ135" s="227">
        <v>0</v>
      </c>
      <c r="BA135" s="227">
        <v>0</v>
      </c>
      <c r="BB135" s="227"/>
      <c r="BC135" s="227"/>
      <c r="BD135" s="227">
        <v>0</v>
      </c>
      <c r="BE135" s="227">
        <v>0</v>
      </c>
      <c r="BF135" s="227">
        <v>0</v>
      </c>
      <c r="BG135" s="227"/>
      <c r="BH135" s="227"/>
      <c r="BI135" s="227"/>
      <c r="BJ135" s="227"/>
      <c r="BK135" s="227"/>
      <c r="BL135">
        <v>1383.2</v>
      </c>
      <c r="BM135">
        <v>887.04</v>
      </c>
      <c r="BN135">
        <v>25.54</v>
      </c>
      <c r="BO135">
        <v>538.4</v>
      </c>
      <c r="BP135">
        <v>174.71</v>
      </c>
      <c r="BQ135">
        <v>11.65</v>
      </c>
      <c r="BR135" s="227" t="str">
        <f t="shared" si="9"/>
        <v>عمرو فتحى محمد السيد</v>
      </c>
      <c r="BS135" s="227">
        <v>1205.78</v>
      </c>
      <c r="BV135"/>
      <c r="BW135" s="227"/>
      <c r="BX135" s="227"/>
      <c r="BY135" s="227"/>
      <c r="BZ135" s="227"/>
      <c r="CA135" s="227"/>
      <c r="CB135" s="227">
        <v>143</v>
      </c>
      <c r="CC135" s="227"/>
      <c r="CD135" s="227"/>
      <c r="CE135" s="227"/>
      <c r="CF135" s="227"/>
      <c r="CG135" s="227"/>
      <c r="CH135" s="227"/>
      <c r="CI135" s="227"/>
      <c r="CJ135" s="227"/>
      <c r="CK135" s="227"/>
      <c r="CL135" s="227"/>
      <c r="CM135" s="227"/>
    </row>
    <row r="136" spans="1:91" s="68" customFormat="1">
      <c r="A136" s="184">
        <f t="shared" si="8"/>
        <v>4036</v>
      </c>
      <c r="B136" s="225">
        <v>4</v>
      </c>
      <c r="C136" s="226">
        <v>36</v>
      </c>
      <c r="D136" s="227" t="s">
        <v>172</v>
      </c>
      <c r="E136" s="237"/>
      <c r="F136" s="227"/>
      <c r="G136" s="227"/>
      <c r="H136" s="245"/>
      <c r="I136" s="227"/>
      <c r="J136" s="227"/>
      <c r="K136" s="227"/>
      <c r="L136" s="241"/>
      <c r="M136" s="227"/>
      <c r="N136" s="227"/>
      <c r="O136" s="227">
        <v>214.5</v>
      </c>
      <c r="P136" s="227">
        <v>3.8</v>
      </c>
      <c r="Q136" s="227">
        <v>5.7</v>
      </c>
      <c r="R136" s="227">
        <v>5.7</v>
      </c>
      <c r="S136" s="227">
        <v>3.8</v>
      </c>
      <c r="T136" s="227">
        <v>3.8</v>
      </c>
      <c r="U136" s="227">
        <v>0</v>
      </c>
      <c r="V136" s="227">
        <v>2</v>
      </c>
      <c r="W136" s="227">
        <v>4</v>
      </c>
      <c r="X136" s="227">
        <v>10</v>
      </c>
      <c r="Y136" s="227">
        <v>0</v>
      </c>
      <c r="Z136" s="227">
        <v>0</v>
      </c>
      <c r="AA136" s="227">
        <v>0</v>
      </c>
      <c r="AB136" s="227"/>
      <c r="AC136" s="227">
        <v>0</v>
      </c>
      <c r="AD136" s="227">
        <v>10</v>
      </c>
      <c r="AE136" s="227">
        <v>0</v>
      </c>
      <c r="AF136" s="227"/>
      <c r="AG136" s="227"/>
      <c r="AH136" s="227"/>
      <c r="AI136" s="227"/>
      <c r="AJ136" s="227">
        <f t="shared" si="10"/>
        <v>0</v>
      </c>
      <c r="AK136" s="227">
        <v>2.4</v>
      </c>
      <c r="AL136" s="227">
        <v>3</v>
      </c>
      <c r="AM136" s="227"/>
      <c r="AN136" s="227"/>
      <c r="AO136" s="227"/>
      <c r="AP136" s="227"/>
      <c r="AQ136" s="227"/>
      <c r="AR136" s="227"/>
      <c r="AS136" s="227">
        <v>0</v>
      </c>
      <c r="AT136" s="227">
        <v>0</v>
      </c>
      <c r="AU136" s="227">
        <v>0</v>
      </c>
      <c r="AV136" s="227">
        <v>0</v>
      </c>
      <c r="AW136" s="227"/>
      <c r="AX136" s="227">
        <v>0</v>
      </c>
      <c r="AY136" s="227">
        <v>0</v>
      </c>
      <c r="AZ136" s="227">
        <v>0</v>
      </c>
      <c r="BA136" s="227">
        <v>40</v>
      </c>
      <c r="BB136" s="227"/>
      <c r="BC136" s="227"/>
      <c r="BD136" s="227">
        <v>0</v>
      </c>
      <c r="BE136" s="227">
        <v>0</v>
      </c>
      <c r="BF136" s="227">
        <v>0</v>
      </c>
      <c r="BG136" s="227"/>
      <c r="BH136" s="227"/>
      <c r="BI136" s="227"/>
      <c r="BJ136" s="227"/>
      <c r="BK136" s="227"/>
      <c r="BL136">
        <v>1593.2</v>
      </c>
      <c r="BM136">
        <v>899.64</v>
      </c>
      <c r="BN136">
        <v>25.62</v>
      </c>
      <c r="BO136">
        <v>736.4</v>
      </c>
      <c r="BP136">
        <v>205.31</v>
      </c>
      <c r="BQ136">
        <v>13.69</v>
      </c>
      <c r="BR136" s="227" t="str">
        <f t="shared" si="9"/>
        <v>غادة السيد عبد الحميد محمد</v>
      </c>
      <c r="BS136" s="227">
        <v>1205.78</v>
      </c>
      <c r="BV136"/>
      <c r="BW136" s="227"/>
      <c r="BX136" s="227"/>
      <c r="BY136" s="227"/>
      <c r="BZ136" s="227"/>
      <c r="CA136" s="227"/>
      <c r="CB136" s="227">
        <v>131</v>
      </c>
      <c r="CC136" s="227"/>
      <c r="CD136" s="227"/>
      <c r="CE136" s="227"/>
      <c r="CF136" s="227"/>
      <c r="CG136" s="227"/>
      <c r="CH136" s="227"/>
      <c r="CI136" s="227"/>
      <c r="CJ136" s="227"/>
      <c r="CK136" s="227"/>
      <c r="CL136" s="227"/>
      <c r="CM136" s="227"/>
    </row>
    <row r="137" spans="1:91" s="68" customFormat="1">
      <c r="A137" s="184">
        <f t="shared" si="8"/>
        <v>4037</v>
      </c>
      <c r="B137" s="225">
        <v>4</v>
      </c>
      <c r="C137" s="226">
        <v>37</v>
      </c>
      <c r="D137" s="227" t="s">
        <v>165</v>
      </c>
      <c r="E137" s="237"/>
      <c r="F137" s="227"/>
      <c r="G137" s="227"/>
      <c r="H137" s="245"/>
      <c r="I137" s="227"/>
      <c r="J137" s="227"/>
      <c r="K137" s="227"/>
      <c r="L137" s="241"/>
      <c r="M137" s="227"/>
      <c r="N137" s="227"/>
      <c r="O137" s="227">
        <v>255</v>
      </c>
      <c r="P137" s="227">
        <v>4.8</v>
      </c>
      <c r="Q137" s="227">
        <v>7.2</v>
      </c>
      <c r="R137" s="227">
        <v>7.2</v>
      </c>
      <c r="S137" s="227">
        <v>4.8</v>
      </c>
      <c r="T137" s="227">
        <v>4.8</v>
      </c>
      <c r="U137" s="227">
        <v>0</v>
      </c>
      <c r="V137" s="227">
        <v>2</v>
      </c>
      <c r="W137" s="227">
        <v>4</v>
      </c>
      <c r="X137" s="227">
        <v>15</v>
      </c>
      <c r="Y137" s="227">
        <v>0</v>
      </c>
      <c r="Z137" s="227">
        <v>0</v>
      </c>
      <c r="AA137" s="227">
        <v>0</v>
      </c>
      <c r="AB137" s="227"/>
      <c r="AC137" s="227">
        <v>0</v>
      </c>
      <c r="AD137" s="227">
        <v>10</v>
      </c>
      <c r="AE137" s="227">
        <v>0</v>
      </c>
      <c r="AF137" s="227"/>
      <c r="AG137" s="227"/>
      <c r="AH137" s="227"/>
      <c r="AI137" s="227"/>
      <c r="AJ137" s="227">
        <f t="shared" si="10"/>
        <v>0</v>
      </c>
      <c r="AK137" s="227">
        <v>2.4</v>
      </c>
      <c r="AL137" s="227">
        <v>3</v>
      </c>
      <c r="AM137" s="227"/>
      <c r="AN137" s="227"/>
      <c r="AO137" s="227"/>
      <c r="AP137" s="227"/>
      <c r="AQ137" s="227"/>
      <c r="AR137" s="227"/>
      <c r="AS137" s="227">
        <v>0</v>
      </c>
      <c r="AT137" s="227">
        <v>0</v>
      </c>
      <c r="AU137" s="227">
        <v>0</v>
      </c>
      <c r="AV137" s="227">
        <v>0</v>
      </c>
      <c r="AW137" s="227"/>
      <c r="AX137" s="227">
        <v>0</v>
      </c>
      <c r="AY137" s="227">
        <v>0</v>
      </c>
      <c r="AZ137" s="227">
        <v>0</v>
      </c>
      <c r="BA137" s="227">
        <v>40</v>
      </c>
      <c r="BB137" s="227"/>
      <c r="BC137" s="227"/>
      <c r="BD137" s="227">
        <v>0</v>
      </c>
      <c r="BE137" s="227">
        <v>0</v>
      </c>
      <c r="BF137" s="227">
        <v>0</v>
      </c>
      <c r="BG137" s="227"/>
      <c r="BH137" s="227"/>
      <c r="BI137" s="227"/>
      <c r="BJ137" s="227"/>
      <c r="BK137" s="227"/>
      <c r="BL137">
        <v>1895.8</v>
      </c>
      <c r="BM137">
        <v>943.74</v>
      </c>
      <c r="BN137">
        <v>21.92</v>
      </c>
      <c r="BO137">
        <v>997</v>
      </c>
      <c r="BP137">
        <v>244.62</v>
      </c>
      <c r="BQ137">
        <v>16.309999999999999</v>
      </c>
      <c r="BR137" s="227" t="str">
        <f t="shared" si="9"/>
        <v>فايزه احمد محمد ابراهيم</v>
      </c>
      <c r="BS137" s="227">
        <v>1424.37</v>
      </c>
      <c r="BV137"/>
      <c r="BW137" s="227"/>
      <c r="BX137" s="227"/>
      <c r="BY137" s="227"/>
      <c r="BZ137" s="227"/>
      <c r="CA137" s="227"/>
      <c r="CB137" s="227">
        <v>124</v>
      </c>
      <c r="CC137" s="227"/>
      <c r="CD137" s="227"/>
      <c r="CE137" s="227"/>
      <c r="CF137" s="227"/>
      <c r="CG137" s="227"/>
      <c r="CH137" s="227"/>
      <c r="CI137" s="227"/>
      <c r="CJ137" s="227"/>
      <c r="CK137" s="227"/>
      <c r="CL137" s="227"/>
      <c r="CM137" s="227"/>
    </row>
    <row r="138" spans="1:91" s="68" customFormat="1">
      <c r="A138" s="184">
        <f t="shared" si="8"/>
        <v>4038</v>
      </c>
      <c r="B138" s="225">
        <v>4</v>
      </c>
      <c r="C138" s="226">
        <v>38</v>
      </c>
      <c r="D138" s="227" t="s">
        <v>151</v>
      </c>
      <c r="E138" s="237"/>
      <c r="F138" s="227"/>
      <c r="G138" s="227"/>
      <c r="H138" s="245"/>
      <c r="I138" s="227"/>
      <c r="J138" s="227"/>
      <c r="K138" s="227"/>
      <c r="L138" s="241"/>
      <c r="M138" s="227"/>
      <c r="N138" s="227"/>
      <c r="O138" s="227">
        <v>440.78</v>
      </c>
      <c r="P138" s="227">
        <v>23.32</v>
      </c>
      <c r="Q138" s="227">
        <v>41.01</v>
      </c>
      <c r="R138" s="227">
        <v>47.16</v>
      </c>
      <c r="S138" s="227">
        <v>40.44</v>
      </c>
      <c r="T138" s="227">
        <v>41.44</v>
      </c>
      <c r="U138" s="227">
        <v>0</v>
      </c>
      <c r="V138" s="227">
        <v>6</v>
      </c>
      <c r="W138" s="227">
        <v>4</v>
      </c>
      <c r="X138" s="227">
        <v>15</v>
      </c>
      <c r="Y138" s="227">
        <v>0</v>
      </c>
      <c r="Z138" s="227">
        <v>0</v>
      </c>
      <c r="AA138" s="227">
        <v>0</v>
      </c>
      <c r="AB138" s="227"/>
      <c r="AC138" s="227">
        <v>0</v>
      </c>
      <c r="AD138" s="227">
        <v>10</v>
      </c>
      <c r="AE138" s="227">
        <v>0</v>
      </c>
      <c r="AF138" s="227"/>
      <c r="AG138" s="227"/>
      <c r="AH138" s="227"/>
      <c r="AI138" s="227"/>
      <c r="AJ138" s="227">
        <f t="shared" si="10"/>
        <v>0</v>
      </c>
      <c r="AK138" s="227">
        <v>2.4</v>
      </c>
      <c r="AL138" s="227">
        <v>3</v>
      </c>
      <c r="AM138" s="227"/>
      <c r="AN138" s="227"/>
      <c r="AO138" s="227">
        <v>0.6</v>
      </c>
      <c r="AP138" s="227"/>
      <c r="AQ138" s="227"/>
      <c r="AR138" s="227"/>
      <c r="AS138" s="227">
        <v>0</v>
      </c>
      <c r="AT138" s="227">
        <v>0</v>
      </c>
      <c r="AU138" s="227">
        <v>0</v>
      </c>
      <c r="AV138" s="227">
        <v>0</v>
      </c>
      <c r="AW138" s="227"/>
      <c r="AX138" s="227">
        <v>0</v>
      </c>
      <c r="AY138" s="227">
        <v>0</v>
      </c>
      <c r="AZ138" s="227">
        <v>0</v>
      </c>
      <c r="BA138" s="227">
        <v>40</v>
      </c>
      <c r="BB138" s="227"/>
      <c r="BC138" s="227"/>
      <c r="BD138" s="227">
        <v>18</v>
      </c>
      <c r="BE138" s="227">
        <v>26.45</v>
      </c>
      <c r="BF138" s="227">
        <v>0</v>
      </c>
      <c r="BG138" s="227"/>
      <c r="BH138" s="227"/>
      <c r="BI138" s="227"/>
      <c r="BJ138" s="227"/>
      <c r="BK138" s="227"/>
      <c r="BL138">
        <v>3401.98</v>
      </c>
      <c r="BM138">
        <v>1464.68</v>
      </c>
      <c r="BN138">
        <v>67.900000000000006</v>
      </c>
      <c r="BO138">
        <v>2007.05</v>
      </c>
      <c r="BP138">
        <v>274.5</v>
      </c>
      <c r="BQ138">
        <v>18.3</v>
      </c>
      <c r="BR138" s="227" t="str">
        <f t="shared" si="9"/>
        <v>فتحى ابراهيم محمد شويل</v>
      </c>
      <c r="BS138" s="227">
        <v>2526.63</v>
      </c>
      <c r="BV138"/>
      <c r="BW138" s="227"/>
      <c r="BX138" s="227"/>
      <c r="BY138" s="227"/>
      <c r="BZ138" s="227"/>
      <c r="CA138" s="227"/>
      <c r="CB138" s="227">
        <v>110</v>
      </c>
      <c r="CC138" s="227"/>
      <c r="CD138" s="227"/>
      <c r="CE138" s="227"/>
      <c r="CF138" s="227"/>
      <c r="CG138" s="227"/>
      <c r="CH138" s="227"/>
      <c r="CI138" s="227"/>
      <c r="CJ138" s="227"/>
      <c r="CK138" s="227"/>
      <c r="CL138" s="227"/>
      <c r="CM138" s="227"/>
    </row>
    <row r="139" spans="1:91" s="68" customFormat="1">
      <c r="A139" s="184">
        <f t="shared" si="8"/>
        <v>4039</v>
      </c>
      <c r="B139" s="225">
        <v>4</v>
      </c>
      <c r="C139" s="226">
        <v>39</v>
      </c>
      <c r="D139" s="227" t="s">
        <v>150</v>
      </c>
      <c r="E139" s="237"/>
      <c r="F139" s="227"/>
      <c r="G139" s="227"/>
      <c r="H139" s="245"/>
      <c r="I139" s="227"/>
      <c r="J139" s="227"/>
      <c r="K139" s="227"/>
      <c r="L139" s="241"/>
      <c r="M139" s="227"/>
      <c r="N139" s="227"/>
      <c r="O139" s="227">
        <v>652.71</v>
      </c>
      <c r="P139" s="227">
        <v>36.5</v>
      </c>
      <c r="Q139" s="227">
        <v>62.74</v>
      </c>
      <c r="R139" s="227">
        <v>69.64</v>
      </c>
      <c r="S139" s="227">
        <v>60.44</v>
      </c>
      <c r="T139" s="227">
        <v>61.44</v>
      </c>
      <c r="U139" s="227">
        <v>0</v>
      </c>
      <c r="V139" s="227">
        <v>6</v>
      </c>
      <c r="W139" s="227">
        <v>4</v>
      </c>
      <c r="X139" s="227">
        <v>15</v>
      </c>
      <c r="Y139" s="227">
        <v>0</v>
      </c>
      <c r="Z139" s="227">
        <v>0</v>
      </c>
      <c r="AA139" s="227">
        <v>0</v>
      </c>
      <c r="AB139" s="227"/>
      <c r="AC139" s="227">
        <v>0</v>
      </c>
      <c r="AD139" s="227">
        <v>10</v>
      </c>
      <c r="AE139" s="227">
        <v>0</v>
      </c>
      <c r="AF139" s="227"/>
      <c r="AG139" s="227"/>
      <c r="AH139" s="227"/>
      <c r="AI139" s="227"/>
      <c r="AJ139" s="227">
        <f t="shared" si="10"/>
        <v>0</v>
      </c>
      <c r="AK139" s="227">
        <v>2.4</v>
      </c>
      <c r="AL139" s="227">
        <v>3</v>
      </c>
      <c r="AM139" s="227"/>
      <c r="AN139" s="227"/>
      <c r="AO139" s="227"/>
      <c r="AP139" s="227"/>
      <c r="AQ139" s="227"/>
      <c r="AR139" s="227"/>
      <c r="AS139" s="227">
        <v>0</v>
      </c>
      <c r="AT139" s="227">
        <v>0</v>
      </c>
      <c r="AU139" s="227">
        <v>0</v>
      </c>
      <c r="AV139" s="227">
        <v>0</v>
      </c>
      <c r="AW139" s="227"/>
      <c r="AX139" s="227">
        <v>0</v>
      </c>
      <c r="AY139" s="227">
        <v>0</v>
      </c>
      <c r="AZ139" s="227">
        <v>859</v>
      </c>
      <c r="BA139" s="227">
        <v>0</v>
      </c>
      <c r="BB139" s="227">
        <v>1.17</v>
      </c>
      <c r="BC139" s="227"/>
      <c r="BD139" s="227">
        <v>26.3</v>
      </c>
      <c r="BE139" s="227">
        <v>39.86</v>
      </c>
      <c r="BF139" s="227">
        <v>0</v>
      </c>
      <c r="BG139" s="227"/>
      <c r="BH139" s="227"/>
      <c r="BI139" s="227"/>
      <c r="BJ139" s="227"/>
      <c r="BK139" s="227"/>
      <c r="BL139">
        <v>5025.2700000000004</v>
      </c>
      <c r="BM139">
        <v>1964.74</v>
      </c>
      <c r="BN139">
        <v>103.06</v>
      </c>
      <c r="BO139">
        <v>3154.09</v>
      </c>
      <c r="BP139">
        <v>274.5</v>
      </c>
      <c r="BQ139">
        <v>18.3</v>
      </c>
      <c r="BR139" s="227" t="str">
        <f t="shared" si="9"/>
        <v>كمال على محمود عبد الرحيم</v>
      </c>
      <c r="BS139" s="227">
        <v>3730.19</v>
      </c>
      <c r="BV139"/>
      <c r="BW139" s="227"/>
      <c r="BX139" s="227"/>
      <c r="BY139" s="227"/>
      <c r="BZ139" s="227"/>
      <c r="CA139" s="227"/>
      <c r="CB139" s="227">
        <v>109</v>
      </c>
      <c r="CC139" s="227"/>
      <c r="CD139" s="227"/>
      <c r="CE139" s="227"/>
      <c r="CF139" s="227"/>
      <c r="CG139" s="227"/>
      <c r="CH139" s="227"/>
      <c r="CI139" s="227"/>
      <c r="CJ139" s="227"/>
      <c r="CK139" s="227"/>
      <c r="CL139" s="227"/>
      <c r="CM139" s="227"/>
    </row>
    <row r="140" spans="1:91" s="68" customFormat="1">
      <c r="A140" s="184">
        <f t="shared" si="8"/>
        <v>4040</v>
      </c>
      <c r="B140" s="225">
        <v>4</v>
      </c>
      <c r="C140" s="226">
        <v>40</v>
      </c>
      <c r="D140" s="227" t="s">
        <v>183</v>
      </c>
      <c r="E140" s="237"/>
      <c r="F140" s="227"/>
      <c r="G140" s="227"/>
      <c r="H140" s="245"/>
      <c r="I140" s="227"/>
      <c r="J140" s="227"/>
      <c r="K140" s="227"/>
      <c r="L140" s="241"/>
      <c r="M140" s="227"/>
      <c r="N140" s="227"/>
      <c r="O140" s="227">
        <v>214.5</v>
      </c>
      <c r="P140" s="227">
        <v>3.8</v>
      </c>
      <c r="Q140" s="227">
        <v>5.7</v>
      </c>
      <c r="R140" s="227">
        <v>5.7</v>
      </c>
      <c r="S140" s="227">
        <v>3.8</v>
      </c>
      <c r="T140" s="227">
        <v>3.8</v>
      </c>
      <c r="U140" s="227">
        <v>0</v>
      </c>
      <c r="V140" s="227">
        <v>6</v>
      </c>
      <c r="W140" s="227">
        <v>4</v>
      </c>
      <c r="X140" s="227">
        <v>10</v>
      </c>
      <c r="Y140" s="227">
        <v>0</v>
      </c>
      <c r="Z140" s="227">
        <v>0</v>
      </c>
      <c r="AA140" s="227">
        <v>0</v>
      </c>
      <c r="AB140" s="227"/>
      <c r="AC140" s="227">
        <v>0</v>
      </c>
      <c r="AD140" s="227">
        <v>10</v>
      </c>
      <c r="AE140" s="227">
        <v>0</v>
      </c>
      <c r="AF140" s="227"/>
      <c r="AG140" s="227"/>
      <c r="AH140" s="227"/>
      <c r="AI140" s="227"/>
      <c r="AJ140" s="227">
        <f t="shared" si="10"/>
        <v>0</v>
      </c>
      <c r="AK140" s="227">
        <v>2.4</v>
      </c>
      <c r="AL140" s="227">
        <v>3</v>
      </c>
      <c r="AM140" s="227"/>
      <c r="AN140" s="227"/>
      <c r="AO140" s="227"/>
      <c r="AP140" s="227"/>
      <c r="AQ140" s="227"/>
      <c r="AR140" s="227"/>
      <c r="AS140" s="227">
        <v>0</v>
      </c>
      <c r="AT140" s="227">
        <v>0</v>
      </c>
      <c r="AU140" s="227">
        <v>0</v>
      </c>
      <c r="AV140" s="227">
        <v>0</v>
      </c>
      <c r="AW140" s="227"/>
      <c r="AX140" s="227">
        <v>0</v>
      </c>
      <c r="AY140" s="227">
        <v>0</v>
      </c>
      <c r="AZ140" s="227">
        <v>0</v>
      </c>
      <c r="BA140" s="227">
        <v>0</v>
      </c>
      <c r="BB140" s="227"/>
      <c r="BC140" s="227"/>
      <c r="BD140" s="227">
        <v>0</v>
      </c>
      <c r="BE140" s="227">
        <v>0</v>
      </c>
      <c r="BF140" s="227">
        <v>0</v>
      </c>
      <c r="BG140" s="227"/>
      <c r="BH140" s="227"/>
      <c r="BI140" s="227"/>
      <c r="BJ140" s="227"/>
      <c r="BK140" s="227"/>
      <c r="BL140">
        <v>1597.2</v>
      </c>
      <c r="BM140">
        <v>899.64</v>
      </c>
      <c r="BN140">
        <v>25.58</v>
      </c>
      <c r="BO140">
        <v>740.4</v>
      </c>
      <c r="BP140">
        <v>205.91</v>
      </c>
      <c r="BQ140">
        <v>13.73</v>
      </c>
      <c r="BR140" s="227" t="str">
        <f t="shared" si="9"/>
        <v>محمد السيد احمد سليمان</v>
      </c>
      <c r="BS140" s="227">
        <v>1209.3800000000001</v>
      </c>
      <c r="BV140"/>
      <c r="BW140" s="227"/>
      <c r="BX140" s="227"/>
      <c r="BY140" s="227"/>
      <c r="BZ140" s="227"/>
      <c r="CA140" s="227"/>
      <c r="CB140" s="227">
        <v>142</v>
      </c>
      <c r="CC140" s="227"/>
      <c r="CD140" s="227"/>
      <c r="CE140" s="227"/>
      <c r="CF140" s="227"/>
      <c r="CG140" s="227"/>
      <c r="CH140" s="227"/>
      <c r="CI140" s="227"/>
      <c r="CJ140" s="227"/>
      <c r="CK140" s="227"/>
      <c r="CL140" s="227"/>
      <c r="CM140" s="227"/>
    </row>
    <row r="141" spans="1:91" s="68" customFormat="1">
      <c r="A141" s="184">
        <f t="shared" si="8"/>
        <v>4041</v>
      </c>
      <c r="B141" s="225">
        <v>4</v>
      </c>
      <c r="C141" s="226">
        <v>41</v>
      </c>
      <c r="D141" s="227" t="s">
        <v>192</v>
      </c>
      <c r="E141" s="237"/>
      <c r="F141" s="227"/>
      <c r="G141" s="227"/>
      <c r="H141" s="245"/>
      <c r="I141" s="227"/>
      <c r="J141" s="227"/>
      <c r="K141" s="227"/>
      <c r="L141" s="241"/>
      <c r="M141" s="227"/>
      <c r="N141" s="227"/>
      <c r="O141" s="227">
        <v>214.5</v>
      </c>
      <c r="P141" s="227">
        <v>3.8</v>
      </c>
      <c r="Q141" s="227">
        <v>5.7</v>
      </c>
      <c r="R141" s="227">
        <v>5.7</v>
      </c>
      <c r="S141" s="227">
        <v>3.8</v>
      </c>
      <c r="T141" s="227">
        <v>3.8</v>
      </c>
      <c r="U141" s="227">
        <v>0</v>
      </c>
      <c r="V141" s="227">
        <v>6</v>
      </c>
      <c r="W141" s="227">
        <v>4</v>
      </c>
      <c r="X141" s="227">
        <v>10</v>
      </c>
      <c r="Y141" s="227">
        <v>0</v>
      </c>
      <c r="Z141" s="227">
        <v>0</v>
      </c>
      <c r="AA141" s="227">
        <v>0</v>
      </c>
      <c r="AB141" s="227"/>
      <c r="AC141" s="227">
        <v>0</v>
      </c>
      <c r="AD141" s="227">
        <v>10</v>
      </c>
      <c r="AE141" s="227">
        <v>0</v>
      </c>
      <c r="AF141" s="227"/>
      <c r="AG141" s="227"/>
      <c r="AH141" s="227"/>
      <c r="AI141" s="227"/>
      <c r="AJ141" s="227">
        <f t="shared" si="10"/>
        <v>0</v>
      </c>
      <c r="AK141" s="227">
        <v>2.4</v>
      </c>
      <c r="AL141" s="227">
        <v>3</v>
      </c>
      <c r="AM141" s="227"/>
      <c r="AN141" s="227"/>
      <c r="AO141" s="227"/>
      <c r="AP141" s="227"/>
      <c r="AQ141" s="227"/>
      <c r="AR141" s="227"/>
      <c r="AS141" s="227">
        <v>0</v>
      </c>
      <c r="AT141" s="227">
        <v>0</v>
      </c>
      <c r="AU141" s="227">
        <v>0</v>
      </c>
      <c r="AV141" s="227">
        <v>0</v>
      </c>
      <c r="AW141" s="227"/>
      <c r="AX141" s="227">
        <v>0</v>
      </c>
      <c r="AY141" s="227">
        <v>0</v>
      </c>
      <c r="AZ141" s="227">
        <v>0</v>
      </c>
      <c r="BA141" s="227">
        <v>0</v>
      </c>
      <c r="BB141" s="227"/>
      <c r="BC141" s="227"/>
      <c r="BD141" s="227">
        <v>0</v>
      </c>
      <c r="BE141" s="227">
        <v>0</v>
      </c>
      <c r="BF141" s="227">
        <v>0</v>
      </c>
      <c r="BG141" s="227"/>
      <c r="BH141" s="227"/>
      <c r="BI141" s="227"/>
      <c r="BJ141" s="227"/>
      <c r="BK141" s="227"/>
      <c r="BL141">
        <v>1425.6</v>
      </c>
      <c r="BM141">
        <v>899.64</v>
      </c>
      <c r="BN141">
        <v>25.62</v>
      </c>
      <c r="BO141">
        <v>568.79999999999995</v>
      </c>
      <c r="BP141">
        <v>180.17</v>
      </c>
      <c r="BQ141">
        <v>12.01</v>
      </c>
      <c r="BR141" s="227" t="str">
        <f t="shared" si="9"/>
        <v>محمد خيري قطب حسن</v>
      </c>
      <c r="BS141" s="227">
        <v>1209.3800000000001</v>
      </c>
      <c r="BV141"/>
      <c r="BW141" s="227"/>
      <c r="BX141" s="227"/>
      <c r="BY141" s="227"/>
      <c r="BZ141" s="227"/>
      <c r="CA141" s="227"/>
      <c r="CB141" s="227">
        <v>152</v>
      </c>
      <c r="CC141" s="227"/>
      <c r="CD141" s="227"/>
      <c r="CE141" s="227"/>
      <c r="CF141" s="227"/>
      <c r="CG141" s="227"/>
      <c r="CH141" s="227"/>
      <c r="CI141" s="227"/>
      <c r="CJ141" s="227"/>
      <c r="CK141" s="227"/>
      <c r="CL141" s="227"/>
      <c r="CM141" s="227"/>
    </row>
    <row r="142" spans="1:91" s="68" customFormat="1">
      <c r="A142" s="184">
        <f t="shared" si="8"/>
        <v>4042</v>
      </c>
      <c r="B142" s="225">
        <v>4</v>
      </c>
      <c r="C142" s="226">
        <v>42</v>
      </c>
      <c r="D142" s="227" t="s">
        <v>144</v>
      </c>
      <c r="E142" s="237"/>
      <c r="F142" s="227"/>
      <c r="G142" s="227"/>
      <c r="H142" s="245"/>
      <c r="I142" s="227"/>
      <c r="J142" s="227"/>
      <c r="K142" s="227"/>
      <c r="L142" s="241"/>
      <c r="M142" s="227"/>
      <c r="N142" s="227"/>
      <c r="O142" s="227">
        <v>471.35</v>
      </c>
      <c r="P142" s="227">
        <v>25.02</v>
      </c>
      <c r="Q142" s="227">
        <v>44.63</v>
      </c>
      <c r="R142" s="227">
        <v>50.78</v>
      </c>
      <c r="S142" s="227">
        <v>43.88</v>
      </c>
      <c r="T142" s="227">
        <v>44.38</v>
      </c>
      <c r="U142" s="227">
        <v>0</v>
      </c>
      <c r="V142" s="227">
        <v>6</v>
      </c>
      <c r="W142" s="227">
        <v>4</v>
      </c>
      <c r="X142" s="227">
        <v>15</v>
      </c>
      <c r="Y142" s="227">
        <v>0</v>
      </c>
      <c r="Z142" s="227">
        <v>0</v>
      </c>
      <c r="AA142" s="227">
        <v>0</v>
      </c>
      <c r="AB142" s="227"/>
      <c r="AC142" s="227">
        <v>0</v>
      </c>
      <c r="AD142" s="227">
        <v>10</v>
      </c>
      <c r="AE142" s="227">
        <v>0</v>
      </c>
      <c r="AF142" s="227"/>
      <c r="AG142" s="227"/>
      <c r="AH142" s="227"/>
      <c r="AI142" s="227"/>
      <c r="AJ142" s="227">
        <f t="shared" si="10"/>
        <v>0</v>
      </c>
      <c r="AK142" s="227">
        <v>2.4</v>
      </c>
      <c r="AL142" s="227">
        <v>3</v>
      </c>
      <c r="AM142" s="227"/>
      <c r="AN142" s="227"/>
      <c r="AO142" s="227"/>
      <c r="AP142" s="227"/>
      <c r="AQ142" s="227"/>
      <c r="AR142" s="227"/>
      <c r="AS142" s="227">
        <v>0</v>
      </c>
      <c r="AT142" s="227">
        <v>0</v>
      </c>
      <c r="AU142" s="227">
        <v>0</v>
      </c>
      <c r="AV142" s="227">
        <v>0</v>
      </c>
      <c r="AW142" s="227"/>
      <c r="AX142" s="227">
        <v>0</v>
      </c>
      <c r="AY142" s="227">
        <v>0</v>
      </c>
      <c r="AZ142" s="227">
        <v>0</v>
      </c>
      <c r="BA142" s="227"/>
      <c r="BB142" s="227"/>
      <c r="BC142" s="227"/>
      <c r="BD142" s="227">
        <v>18.2</v>
      </c>
      <c r="BE142" s="227">
        <v>26.75</v>
      </c>
      <c r="BF142" s="227">
        <v>0</v>
      </c>
      <c r="BG142" s="227"/>
      <c r="BH142" s="227"/>
      <c r="BI142" s="227"/>
      <c r="BJ142" s="227"/>
      <c r="BK142" s="227"/>
      <c r="BL142">
        <v>3637.41</v>
      </c>
      <c r="BM142">
        <v>1586.96</v>
      </c>
      <c r="BN142">
        <v>71.66</v>
      </c>
      <c r="BO142">
        <v>2126.02</v>
      </c>
      <c r="BP142">
        <v>274.5</v>
      </c>
      <c r="BQ142">
        <v>18.3</v>
      </c>
      <c r="BR142" s="227" t="str">
        <f t="shared" si="9"/>
        <v>محمد عبد الجليل على موسى</v>
      </c>
      <c r="BS142" s="227">
        <v>2700.1</v>
      </c>
      <c r="BV142"/>
      <c r="BW142" s="227"/>
      <c r="BX142" s="227"/>
      <c r="BY142" s="227"/>
      <c r="BZ142" s="227"/>
      <c r="CA142" s="227"/>
      <c r="CB142" s="227">
        <v>103</v>
      </c>
      <c r="CC142" s="227"/>
      <c r="CD142" s="227"/>
      <c r="CE142" s="227"/>
      <c r="CF142" s="227"/>
      <c r="CG142" s="227"/>
      <c r="CH142" s="227"/>
      <c r="CI142" s="227"/>
      <c r="CJ142" s="227"/>
      <c r="CK142" s="227"/>
      <c r="CL142" s="227"/>
      <c r="CM142" s="227"/>
    </row>
    <row r="143" spans="1:91" s="68" customFormat="1">
      <c r="A143" s="184">
        <f t="shared" si="8"/>
        <v>4043</v>
      </c>
      <c r="B143" s="225">
        <v>4</v>
      </c>
      <c r="C143" s="226">
        <v>43</v>
      </c>
      <c r="D143" s="227" t="s">
        <v>193</v>
      </c>
      <c r="E143" s="237"/>
      <c r="F143" s="227"/>
      <c r="G143" s="227"/>
      <c r="H143" s="245"/>
      <c r="I143" s="227"/>
      <c r="J143" s="227"/>
      <c r="K143" s="227"/>
      <c r="L143" s="241"/>
      <c r="M143" s="227"/>
      <c r="N143" s="227"/>
      <c r="O143" s="227">
        <v>214.5</v>
      </c>
      <c r="P143" s="227">
        <v>3.8</v>
      </c>
      <c r="Q143" s="227">
        <v>5.7</v>
      </c>
      <c r="R143" s="227">
        <v>5.7</v>
      </c>
      <c r="S143" s="227">
        <v>3.8</v>
      </c>
      <c r="T143" s="227">
        <v>3.8</v>
      </c>
      <c r="U143" s="227">
        <v>0</v>
      </c>
      <c r="V143" s="227">
        <v>6</v>
      </c>
      <c r="W143" s="227">
        <v>4</v>
      </c>
      <c r="X143" s="227">
        <v>10</v>
      </c>
      <c r="Y143" s="227">
        <v>0</v>
      </c>
      <c r="Z143" s="227">
        <v>0</v>
      </c>
      <c r="AA143" s="227">
        <v>0</v>
      </c>
      <c r="AB143" s="227"/>
      <c r="AC143" s="227">
        <v>0</v>
      </c>
      <c r="AD143" s="227">
        <v>10</v>
      </c>
      <c r="AE143" s="227">
        <v>0</v>
      </c>
      <c r="AF143" s="227"/>
      <c r="AG143" s="227"/>
      <c r="AH143" s="227"/>
      <c r="AI143" s="227"/>
      <c r="AJ143" s="227">
        <f t="shared" si="10"/>
        <v>0</v>
      </c>
      <c r="AK143" s="227">
        <v>2.4</v>
      </c>
      <c r="AL143" s="227">
        <v>3</v>
      </c>
      <c r="AM143" s="227"/>
      <c r="AN143" s="227"/>
      <c r="AO143" s="227"/>
      <c r="AP143" s="227"/>
      <c r="AQ143" s="227"/>
      <c r="AR143" s="227"/>
      <c r="AS143" s="227">
        <v>0</v>
      </c>
      <c r="AT143" s="227">
        <v>0</v>
      </c>
      <c r="AU143" s="227">
        <v>0</v>
      </c>
      <c r="AV143" s="227">
        <v>0</v>
      </c>
      <c r="AW143" s="227"/>
      <c r="AX143" s="227">
        <v>0</v>
      </c>
      <c r="AY143" s="227">
        <v>0</v>
      </c>
      <c r="AZ143" s="227">
        <v>0</v>
      </c>
      <c r="BA143" s="227">
        <v>0</v>
      </c>
      <c r="BB143" s="227"/>
      <c r="BC143" s="227"/>
      <c r="BD143" s="227">
        <v>0</v>
      </c>
      <c r="BE143" s="227">
        <v>0</v>
      </c>
      <c r="BF143" s="227">
        <v>0</v>
      </c>
      <c r="BG143" s="227"/>
      <c r="BH143" s="227"/>
      <c r="BI143" s="227"/>
      <c r="BJ143" s="227"/>
      <c r="BK143" s="227"/>
      <c r="BL143">
        <v>1425.6</v>
      </c>
      <c r="BM143">
        <v>899.64</v>
      </c>
      <c r="BN143">
        <v>25.62</v>
      </c>
      <c r="BO143">
        <v>568.79999999999995</v>
      </c>
      <c r="BP143">
        <v>180.17</v>
      </c>
      <c r="BQ143">
        <v>12.01</v>
      </c>
      <c r="BR143" s="227" t="str">
        <f t="shared" si="9"/>
        <v>محمد عبد الله عبد السلام عبدالله</v>
      </c>
      <c r="BS143" s="227"/>
      <c r="BV143"/>
      <c r="BW143" s="227"/>
      <c r="BX143" s="227"/>
      <c r="BY143" s="227"/>
      <c r="BZ143" s="227"/>
      <c r="CA143" s="227"/>
      <c r="CB143" s="227">
        <v>153</v>
      </c>
      <c r="CC143" s="227"/>
      <c r="CD143" s="227"/>
      <c r="CE143" s="227"/>
      <c r="CF143" s="227"/>
      <c r="CG143" s="227"/>
      <c r="CH143" s="227"/>
      <c r="CI143" s="227"/>
      <c r="CJ143" s="227"/>
      <c r="CK143" s="227"/>
      <c r="CL143" s="227"/>
      <c r="CM143" s="227"/>
    </row>
    <row r="144" spans="1:91" s="68" customFormat="1">
      <c r="A144" s="184">
        <f t="shared" si="8"/>
        <v>4044</v>
      </c>
      <c r="B144" s="225">
        <v>4</v>
      </c>
      <c r="C144" s="226">
        <v>44</v>
      </c>
      <c r="D144" s="227" t="s">
        <v>169</v>
      </c>
      <c r="E144" s="237"/>
      <c r="F144" s="227"/>
      <c r="G144" s="227"/>
      <c r="H144" s="245"/>
      <c r="I144" s="227"/>
      <c r="J144" s="227"/>
      <c r="K144" s="227"/>
      <c r="L144" s="241"/>
      <c r="M144" s="227"/>
      <c r="N144" s="227"/>
      <c r="O144" s="227">
        <v>214.5</v>
      </c>
      <c r="P144" s="227">
        <v>3.8</v>
      </c>
      <c r="Q144" s="227">
        <v>5.7</v>
      </c>
      <c r="R144" s="227">
        <v>5.7</v>
      </c>
      <c r="S144" s="227">
        <v>3.8</v>
      </c>
      <c r="T144" s="227">
        <v>3.8</v>
      </c>
      <c r="U144" s="227">
        <v>0</v>
      </c>
      <c r="V144" s="227">
        <v>6</v>
      </c>
      <c r="W144" s="227">
        <v>4</v>
      </c>
      <c r="X144" s="227">
        <v>10</v>
      </c>
      <c r="Y144" s="227">
        <v>0</v>
      </c>
      <c r="Z144" s="227">
        <v>0</v>
      </c>
      <c r="AA144" s="227">
        <v>0</v>
      </c>
      <c r="AB144" s="227"/>
      <c r="AC144" s="227">
        <v>0</v>
      </c>
      <c r="AD144" s="227">
        <v>10</v>
      </c>
      <c r="AE144" s="227">
        <v>0</v>
      </c>
      <c r="AF144" s="227"/>
      <c r="AG144" s="227"/>
      <c r="AH144" s="227"/>
      <c r="AI144" s="227"/>
      <c r="AJ144" s="227">
        <f t="shared" si="10"/>
        <v>0</v>
      </c>
      <c r="AK144" s="227">
        <v>2.4</v>
      </c>
      <c r="AL144" s="227">
        <v>3</v>
      </c>
      <c r="AM144" s="227"/>
      <c r="AN144" s="227"/>
      <c r="AO144" s="227"/>
      <c r="AP144" s="227"/>
      <c r="AQ144" s="227"/>
      <c r="AR144" s="227"/>
      <c r="AS144" s="227">
        <v>0</v>
      </c>
      <c r="AT144" s="227">
        <v>0</v>
      </c>
      <c r="AU144" s="227">
        <v>0</v>
      </c>
      <c r="AV144" s="227">
        <v>0</v>
      </c>
      <c r="AW144" s="227"/>
      <c r="AX144" s="227">
        <v>0</v>
      </c>
      <c r="AY144" s="227">
        <v>0</v>
      </c>
      <c r="AZ144" s="227">
        <v>0</v>
      </c>
      <c r="BA144" s="227">
        <v>40</v>
      </c>
      <c r="BB144" s="227"/>
      <c r="BC144" s="227"/>
      <c r="BD144" s="227">
        <v>0</v>
      </c>
      <c r="BE144" s="227">
        <v>0</v>
      </c>
      <c r="BF144" s="227">
        <v>0</v>
      </c>
      <c r="BG144" s="227"/>
      <c r="BH144" s="227"/>
      <c r="BI144" s="227"/>
      <c r="BJ144" s="227"/>
      <c r="BK144" s="227"/>
      <c r="BL144">
        <v>1597.2</v>
      </c>
      <c r="BM144">
        <v>899.64</v>
      </c>
      <c r="BN144">
        <v>25.58</v>
      </c>
      <c r="BO144">
        <v>740.4</v>
      </c>
      <c r="BP144">
        <v>205.91</v>
      </c>
      <c r="BQ144">
        <v>13.73</v>
      </c>
      <c r="BR144" s="227" t="str">
        <f t="shared" si="9"/>
        <v>محمد غريب عبد الجليل حسن</v>
      </c>
      <c r="BS144" s="227">
        <v>1209.3800000000001</v>
      </c>
      <c r="BV144"/>
      <c r="BW144" s="227"/>
      <c r="BX144" s="227"/>
      <c r="BY144" s="227"/>
      <c r="BZ144" s="227"/>
      <c r="CA144" s="227"/>
      <c r="CB144" s="227">
        <v>128</v>
      </c>
      <c r="CC144" s="227"/>
      <c r="CD144" s="227"/>
      <c r="CE144" s="227"/>
      <c r="CF144" s="227"/>
      <c r="CG144" s="227"/>
      <c r="CH144" s="227"/>
      <c r="CI144" s="227"/>
      <c r="CJ144" s="227"/>
      <c r="CK144" s="227"/>
      <c r="CL144" s="227"/>
      <c r="CM144" s="227"/>
    </row>
    <row r="145" spans="1:91" s="68" customFormat="1">
      <c r="A145" s="184">
        <f t="shared" si="8"/>
        <v>4045</v>
      </c>
      <c r="B145" s="225">
        <v>4</v>
      </c>
      <c r="C145" s="226">
        <v>45</v>
      </c>
      <c r="D145" s="227" t="s">
        <v>178</v>
      </c>
      <c r="E145" s="237"/>
      <c r="F145" s="227"/>
      <c r="G145" s="227"/>
      <c r="H145" s="245"/>
      <c r="I145" s="227"/>
      <c r="J145" s="227"/>
      <c r="K145" s="227"/>
      <c r="L145" s="241"/>
      <c r="M145" s="227"/>
      <c r="N145" s="227"/>
      <c r="O145" s="227">
        <v>214.5</v>
      </c>
      <c r="P145" s="227">
        <v>3.8</v>
      </c>
      <c r="Q145" s="227">
        <v>5.7</v>
      </c>
      <c r="R145" s="227">
        <v>5.7</v>
      </c>
      <c r="S145" s="227">
        <v>3.8</v>
      </c>
      <c r="T145" s="227">
        <v>3.8</v>
      </c>
      <c r="U145" s="227">
        <v>0</v>
      </c>
      <c r="V145" s="227">
        <v>4</v>
      </c>
      <c r="W145" s="227">
        <v>4</v>
      </c>
      <c r="X145" s="227">
        <v>10</v>
      </c>
      <c r="Y145" s="227">
        <v>0</v>
      </c>
      <c r="Z145" s="227">
        <v>0</v>
      </c>
      <c r="AA145" s="227">
        <v>0</v>
      </c>
      <c r="AB145" s="227"/>
      <c r="AC145" s="227">
        <v>0</v>
      </c>
      <c r="AD145" s="227">
        <v>10</v>
      </c>
      <c r="AE145" s="227">
        <v>0</v>
      </c>
      <c r="AF145" s="227"/>
      <c r="AG145" s="227"/>
      <c r="AH145" s="227"/>
      <c r="AI145" s="227"/>
      <c r="AJ145" s="227">
        <f t="shared" si="10"/>
        <v>0</v>
      </c>
      <c r="AK145" s="227">
        <v>2.4</v>
      </c>
      <c r="AL145" s="227">
        <v>3</v>
      </c>
      <c r="AM145" s="227"/>
      <c r="AN145" s="227"/>
      <c r="AO145" s="227"/>
      <c r="AP145" s="227"/>
      <c r="AQ145" s="227"/>
      <c r="AR145" s="227"/>
      <c r="AS145" s="227">
        <v>0</v>
      </c>
      <c r="AT145" s="227">
        <v>0</v>
      </c>
      <c r="AU145" s="227">
        <v>0</v>
      </c>
      <c r="AV145" s="227">
        <v>0</v>
      </c>
      <c r="AW145" s="227"/>
      <c r="AX145" s="227">
        <v>0</v>
      </c>
      <c r="AY145" s="227">
        <v>0</v>
      </c>
      <c r="AZ145" s="227">
        <v>0</v>
      </c>
      <c r="BA145" s="227">
        <v>0</v>
      </c>
      <c r="BB145" s="227"/>
      <c r="BC145" s="227"/>
      <c r="BD145" s="227">
        <v>0</v>
      </c>
      <c r="BE145" s="227">
        <v>0</v>
      </c>
      <c r="BF145" s="227">
        <v>0</v>
      </c>
      <c r="BG145" s="227"/>
      <c r="BH145" s="227"/>
      <c r="BI145" s="227"/>
      <c r="BJ145" s="227"/>
      <c r="BK145" s="227"/>
      <c r="BL145">
        <v>1595.2</v>
      </c>
      <c r="BM145">
        <v>899.64</v>
      </c>
      <c r="BN145">
        <v>25.62</v>
      </c>
      <c r="BO145">
        <v>738.4</v>
      </c>
      <c r="BP145">
        <v>205.61</v>
      </c>
      <c r="BQ145">
        <v>13.71</v>
      </c>
      <c r="BR145" s="227" t="str">
        <f t="shared" si="9"/>
        <v xml:space="preserve">محمد محمد الشبراوى سيد </v>
      </c>
      <c r="BS145" s="227">
        <v>1207.58</v>
      </c>
      <c r="BV145"/>
      <c r="BW145" s="227"/>
      <c r="BX145" s="227"/>
      <c r="BY145" s="227"/>
      <c r="BZ145" s="227"/>
      <c r="CA145" s="227"/>
      <c r="CB145" s="227">
        <v>137</v>
      </c>
      <c r="CC145" s="227"/>
      <c r="CD145" s="227"/>
      <c r="CE145" s="227"/>
      <c r="CF145" s="227"/>
      <c r="CG145" s="227"/>
      <c r="CH145" s="227"/>
      <c r="CI145" s="227"/>
      <c r="CJ145" s="227"/>
      <c r="CK145" s="227"/>
      <c r="CL145" s="227"/>
      <c r="CM145" s="227"/>
    </row>
    <row r="146" spans="1:91" s="68" customFormat="1">
      <c r="A146" s="184">
        <f t="shared" si="8"/>
        <v>4046</v>
      </c>
      <c r="B146" s="225">
        <v>4</v>
      </c>
      <c r="C146" s="226">
        <v>46</v>
      </c>
      <c r="D146" s="227" t="s">
        <v>179</v>
      </c>
      <c r="E146" s="237"/>
      <c r="F146" s="227"/>
      <c r="G146" s="227"/>
      <c r="H146" s="245"/>
      <c r="I146" s="227"/>
      <c r="J146" s="227"/>
      <c r="K146" s="227"/>
      <c r="L146" s="241"/>
      <c r="M146" s="227"/>
      <c r="N146" s="227"/>
      <c r="O146" s="227">
        <v>214.5</v>
      </c>
      <c r="P146" s="227">
        <v>3.8</v>
      </c>
      <c r="Q146" s="227">
        <v>5.7</v>
      </c>
      <c r="R146" s="227">
        <v>5.7</v>
      </c>
      <c r="S146" s="227">
        <v>3.8</v>
      </c>
      <c r="T146" s="227">
        <v>3.8</v>
      </c>
      <c r="U146" s="227">
        <v>0</v>
      </c>
      <c r="V146" s="227">
        <v>6</v>
      </c>
      <c r="W146" s="227">
        <v>4</v>
      </c>
      <c r="X146" s="227">
        <v>10</v>
      </c>
      <c r="Y146" s="227">
        <v>0</v>
      </c>
      <c r="Z146" s="227">
        <v>0</v>
      </c>
      <c r="AA146" s="227">
        <v>0</v>
      </c>
      <c r="AB146" s="227"/>
      <c r="AC146" s="227">
        <v>0</v>
      </c>
      <c r="AD146" s="227">
        <v>10</v>
      </c>
      <c r="AE146" s="227">
        <v>0</v>
      </c>
      <c r="AF146" s="227"/>
      <c r="AG146" s="227"/>
      <c r="AH146" s="227"/>
      <c r="AI146" s="227"/>
      <c r="AJ146" s="227">
        <f t="shared" si="10"/>
        <v>0</v>
      </c>
      <c r="AK146" s="227">
        <v>2.4</v>
      </c>
      <c r="AL146" s="227">
        <v>3</v>
      </c>
      <c r="AM146" s="227"/>
      <c r="AN146" s="227"/>
      <c r="AO146" s="227"/>
      <c r="AP146" s="227"/>
      <c r="AQ146" s="227"/>
      <c r="AR146" s="227"/>
      <c r="AS146" s="227">
        <v>0</v>
      </c>
      <c r="AT146" s="227">
        <v>0</v>
      </c>
      <c r="AU146" s="227">
        <v>0</v>
      </c>
      <c r="AV146" s="227">
        <v>0</v>
      </c>
      <c r="AW146" s="227"/>
      <c r="AX146" s="227">
        <v>0</v>
      </c>
      <c r="AY146" s="227">
        <v>0</v>
      </c>
      <c r="AZ146" s="227">
        <v>0</v>
      </c>
      <c r="BA146" s="227">
        <v>0</v>
      </c>
      <c r="BB146" s="227"/>
      <c r="BC146" s="227"/>
      <c r="BD146" s="227">
        <v>0</v>
      </c>
      <c r="BE146" s="227">
        <v>0</v>
      </c>
      <c r="BF146" s="227">
        <v>0</v>
      </c>
      <c r="BG146" s="227"/>
      <c r="BH146" s="227"/>
      <c r="BI146" s="227"/>
      <c r="BJ146" s="227"/>
      <c r="BK146" s="227"/>
      <c r="BL146">
        <v>1425.6</v>
      </c>
      <c r="BM146">
        <v>899.64</v>
      </c>
      <c r="BN146">
        <v>25.62</v>
      </c>
      <c r="BO146">
        <v>568.79999999999995</v>
      </c>
      <c r="BP146">
        <v>180.17</v>
      </c>
      <c r="BQ146">
        <v>12.01</v>
      </c>
      <c r="BR146" s="227" t="str">
        <f t="shared" si="9"/>
        <v>محمد ممدوح عبد الرحمن على</v>
      </c>
      <c r="BS146" s="227">
        <v>1209.3800000000001</v>
      </c>
      <c r="BV146"/>
      <c r="BW146" s="227"/>
      <c r="BX146" s="227"/>
      <c r="BY146" s="227"/>
      <c r="BZ146" s="227"/>
      <c r="CA146" s="227"/>
      <c r="CB146" s="227">
        <v>138</v>
      </c>
      <c r="CC146" s="227"/>
      <c r="CD146" s="227"/>
      <c r="CE146" s="227"/>
      <c r="CF146" s="227"/>
      <c r="CG146" s="227"/>
      <c r="CH146" s="227"/>
      <c r="CI146" s="227"/>
      <c r="CJ146" s="227"/>
      <c r="CK146" s="227"/>
      <c r="CL146" s="227"/>
      <c r="CM146" s="227"/>
    </row>
    <row r="147" spans="1:91" s="68" customFormat="1">
      <c r="A147" s="184">
        <f t="shared" si="8"/>
        <v>4047</v>
      </c>
      <c r="B147" s="225">
        <v>4</v>
      </c>
      <c r="C147" s="226">
        <v>47</v>
      </c>
      <c r="D147" s="227" t="s">
        <v>186</v>
      </c>
      <c r="E147" s="237"/>
      <c r="F147" s="227"/>
      <c r="G147" s="227"/>
      <c r="H147" s="245"/>
      <c r="I147" s="227"/>
      <c r="J147" s="227"/>
      <c r="K147" s="227"/>
      <c r="L147" s="241"/>
      <c r="M147" s="227"/>
      <c r="N147" s="227"/>
      <c r="O147" s="227">
        <v>208.5</v>
      </c>
      <c r="P147" s="227">
        <v>3.8</v>
      </c>
      <c r="Q147" s="227">
        <v>5.7</v>
      </c>
      <c r="R147" s="227">
        <v>5.7</v>
      </c>
      <c r="S147" s="227">
        <v>3.8</v>
      </c>
      <c r="T147" s="227">
        <v>3.8</v>
      </c>
      <c r="U147" s="227" t="s">
        <v>457</v>
      </c>
      <c r="V147" s="227">
        <v>2</v>
      </c>
      <c r="W147" s="227">
        <v>4</v>
      </c>
      <c r="X147" s="227">
        <v>10</v>
      </c>
      <c r="Y147" s="227" t="s">
        <v>457</v>
      </c>
      <c r="Z147" s="227" t="s">
        <v>457</v>
      </c>
      <c r="AA147" s="227" t="s">
        <v>457</v>
      </c>
      <c r="AB147" s="227"/>
      <c r="AC147" s="227" t="s">
        <v>457</v>
      </c>
      <c r="AD147" s="227">
        <v>10</v>
      </c>
      <c r="AE147" s="227" t="s">
        <v>457</v>
      </c>
      <c r="AF147" s="227"/>
      <c r="AG147" s="227"/>
      <c r="AH147" s="227"/>
      <c r="AI147" s="227"/>
      <c r="AJ147" s="227">
        <f t="shared" si="10"/>
        <v>0</v>
      </c>
      <c r="AK147" s="227">
        <v>2.4</v>
      </c>
      <c r="AL147" s="227">
        <v>3</v>
      </c>
      <c r="AM147" s="227"/>
      <c r="AN147" s="227"/>
      <c r="AO147" s="227"/>
      <c r="AP147" s="227"/>
      <c r="AQ147" s="227"/>
      <c r="AR147" s="227"/>
      <c r="AS147" s="227" t="s">
        <v>457</v>
      </c>
      <c r="AT147" s="227" t="s">
        <v>457</v>
      </c>
      <c r="AU147" s="227" t="s">
        <v>457</v>
      </c>
      <c r="AV147" s="227" t="s">
        <v>457</v>
      </c>
      <c r="AW147" s="227"/>
      <c r="AX147" s="227" t="s">
        <v>457</v>
      </c>
      <c r="AY147" s="227" t="s">
        <v>457</v>
      </c>
      <c r="AZ147" s="227" t="s">
        <v>457</v>
      </c>
      <c r="BA147" s="227"/>
      <c r="BB147" s="227"/>
      <c r="BC147" s="227"/>
      <c r="BD147" s="227" t="s">
        <v>457</v>
      </c>
      <c r="BE147" s="227" t="s">
        <v>457</v>
      </c>
      <c r="BF147" s="227" t="s">
        <v>457</v>
      </c>
      <c r="BG147" s="227"/>
      <c r="BH147" s="227"/>
      <c r="BI147" s="227"/>
      <c r="BJ147" s="227"/>
      <c r="BK147" s="227"/>
      <c r="BL147">
        <v>1550</v>
      </c>
      <c r="BM147">
        <v>887.04</v>
      </c>
      <c r="BN147">
        <v>25.55</v>
      </c>
      <c r="BO147">
        <v>705.2</v>
      </c>
      <c r="BP147">
        <v>199.73</v>
      </c>
      <c r="BQ147">
        <v>13.32</v>
      </c>
      <c r="BR147" s="227" t="str">
        <f t="shared" si="9"/>
        <v>مديحه رمضان محمد محمد</v>
      </c>
      <c r="BS147" s="227">
        <v>1205.78</v>
      </c>
      <c r="BV147"/>
      <c r="BW147" s="227"/>
      <c r="BX147" s="227"/>
      <c r="BY147" s="227"/>
      <c r="BZ147" s="227"/>
      <c r="CA147" s="227"/>
      <c r="CB147" s="227">
        <v>146</v>
      </c>
      <c r="CC147" s="227"/>
      <c r="CD147" s="227"/>
      <c r="CE147" s="227"/>
      <c r="CF147" s="227"/>
      <c r="CG147" s="227"/>
      <c r="CH147" s="227"/>
      <c r="CI147" s="227"/>
      <c r="CJ147" s="227"/>
      <c r="CK147" s="227"/>
      <c r="CL147" s="227"/>
      <c r="CM147" s="227"/>
    </row>
    <row r="148" spans="1:91" s="68" customFormat="1">
      <c r="A148" s="184">
        <f t="shared" si="8"/>
        <v>4048</v>
      </c>
      <c r="B148" s="225">
        <v>4</v>
      </c>
      <c r="C148" s="226">
        <v>48</v>
      </c>
      <c r="D148" s="227" t="s">
        <v>164</v>
      </c>
      <c r="E148" s="237"/>
      <c r="F148" s="227"/>
      <c r="G148" s="227"/>
      <c r="H148" s="245"/>
      <c r="I148" s="227"/>
      <c r="J148" s="227"/>
      <c r="K148" s="227"/>
      <c r="L148" s="241"/>
      <c r="M148" s="227"/>
      <c r="N148" s="227"/>
      <c r="O148" s="227">
        <v>255</v>
      </c>
      <c r="P148" s="227">
        <v>4.8</v>
      </c>
      <c r="Q148" s="227">
        <v>7.2</v>
      </c>
      <c r="R148" s="227">
        <v>7.2</v>
      </c>
      <c r="S148" s="227">
        <v>4.8</v>
      </c>
      <c r="T148" s="227">
        <v>4.8</v>
      </c>
      <c r="U148" s="227">
        <v>0</v>
      </c>
      <c r="V148" s="227">
        <v>4</v>
      </c>
      <c r="W148" s="227">
        <v>4</v>
      </c>
      <c r="X148" s="227">
        <v>15</v>
      </c>
      <c r="Y148" s="227">
        <v>0</v>
      </c>
      <c r="Z148" s="227">
        <v>0</v>
      </c>
      <c r="AA148" s="227">
        <v>0</v>
      </c>
      <c r="AB148" s="227"/>
      <c r="AC148" s="227">
        <v>0</v>
      </c>
      <c r="AD148" s="227">
        <v>10</v>
      </c>
      <c r="AE148" s="227">
        <v>0</v>
      </c>
      <c r="AF148" s="227"/>
      <c r="AG148" s="227"/>
      <c r="AH148" s="227"/>
      <c r="AI148" s="227"/>
      <c r="AJ148" s="227">
        <f t="shared" si="10"/>
        <v>0</v>
      </c>
      <c r="AK148" s="227">
        <v>2.4</v>
      </c>
      <c r="AL148" s="227">
        <v>3</v>
      </c>
      <c r="AM148" s="227"/>
      <c r="AN148" s="227"/>
      <c r="AO148" s="227"/>
      <c r="AP148" s="227"/>
      <c r="AQ148" s="227"/>
      <c r="AR148" s="227"/>
      <c r="AS148" s="227">
        <v>0</v>
      </c>
      <c r="AT148" s="227">
        <v>0</v>
      </c>
      <c r="AU148" s="227">
        <v>0</v>
      </c>
      <c r="AV148" s="227">
        <v>0</v>
      </c>
      <c r="AW148" s="227"/>
      <c r="AX148" s="227">
        <v>0</v>
      </c>
      <c r="AY148" s="227">
        <v>0</v>
      </c>
      <c r="AZ148" s="227">
        <v>0</v>
      </c>
      <c r="BA148" s="227"/>
      <c r="BB148" s="227"/>
      <c r="BC148" s="227"/>
      <c r="BD148" s="227">
        <v>0</v>
      </c>
      <c r="BE148" s="227">
        <v>0</v>
      </c>
      <c r="BF148" s="227">
        <v>0</v>
      </c>
      <c r="BG148" s="227"/>
      <c r="BH148" s="227"/>
      <c r="BI148" s="227"/>
      <c r="BJ148" s="227"/>
      <c r="BK148" s="227"/>
      <c r="BL148">
        <v>1897.8</v>
      </c>
      <c r="BM148">
        <v>943.74</v>
      </c>
      <c r="BN148">
        <v>29.92</v>
      </c>
      <c r="BO148">
        <v>999</v>
      </c>
      <c r="BP148">
        <v>244.92</v>
      </c>
      <c r="BQ148">
        <v>16.329999999999998</v>
      </c>
      <c r="BR148" s="227" t="str">
        <f t="shared" si="9"/>
        <v>ممدوح السيد هاشم السيد</v>
      </c>
      <c r="BS148" s="227">
        <v>1426.17</v>
      </c>
      <c r="BV148"/>
      <c r="BW148" s="227"/>
      <c r="BX148" s="227"/>
      <c r="BY148" s="227"/>
      <c r="BZ148" s="227"/>
      <c r="CA148" s="227"/>
      <c r="CB148" s="227">
        <v>123</v>
      </c>
      <c r="CC148" s="227"/>
      <c r="CD148" s="227"/>
      <c r="CE148" s="227"/>
      <c r="CF148" s="227"/>
      <c r="CG148" s="227"/>
      <c r="CH148" s="227"/>
      <c r="CI148" s="227"/>
      <c r="CJ148" s="227"/>
      <c r="CK148" s="227"/>
      <c r="CL148" s="227"/>
      <c r="CM148" s="227"/>
    </row>
    <row r="149" spans="1:91" s="68" customFormat="1">
      <c r="A149" s="184">
        <f t="shared" si="8"/>
        <v>4049</v>
      </c>
      <c r="B149" s="225">
        <v>4</v>
      </c>
      <c r="C149" s="226">
        <v>49</v>
      </c>
      <c r="D149" s="227" t="s">
        <v>160</v>
      </c>
      <c r="E149" s="237"/>
      <c r="F149" s="227"/>
      <c r="G149" s="227"/>
      <c r="H149" s="245"/>
      <c r="I149" s="227"/>
      <c r="J149" s="227"/>
      <c r="K149" s="227"/>
      <c r="L149" s="241"/>
      <c r="M149" s="227"/>
      <c r="N149" s="227"/>
      <c r="O149" s="227">
        <v>412.75</v>
      </c>
      <c r="P149" s="227">
        <v>21.25</v>
      </c>
      <c r="Q149" s="227">
        <v>37.869999999999997</v>
      </c>
      <c r="R149" s="227">
        <v>44.02</v>
      </c>
      <c r="S149" s="227">
        <v>37.619999999999997</v>
      </c>
      <c r="T149" s="227">
        <v>38.619999999999997</v>
      </c>
      <c r="U149" s="227">
        <v>0</v>
      </c>
      <c r="V149" s="227">
        <v>2</v>
      </c>
      <c r="W149" s="227">
        <v>4</v>
      </c>
      <c r="X149" s="227">
        <v>15</v>
      </c>
      <c r="Y149" s="227">
        <v>0</v>
      </c>
      <c r="Z149" s="227">
        <v>0</v>
      </c>
      <c r="AA149" s="227">
        <v>0</v>
      </c>
      <c r="AB149" s="227"/>
      <c r="AC149" s="227">
        <v>0</v>
      </c>
      <c r="AD149" s="227">
        <v>10</v>
      </c>
      <c r="AE149" s="227">
        <v>0</v>
      </c>
      <c r="AF149" s="227"/>
      <c r="AG149" s="227"/>
      <c r="AH149" s="227"/>
      <c r="AI149" s="227"/>
      <c r="AJ149" s="227">
        <f t="shared" si="10"/>
        <v>0</v>
      </c>
      <c r="AK149" s="227">
        <v>2.4</v>
      </c>
      <c r="AL149" s="227">
        <v>3</v>
      </c>
      <c r="AM149" s="227"/>
      <c r="AN149" s="227"/>
      <c r="AO149" s="227"/>
      <c r="AP149" s="227"/>
      <c r="AQ149" s="227"/>
      <c r="AR149" s="227"/>
      <c r="AS149" s="227">
        <v>0</v>
      </c>
      <c r="AT149" s="227">
        <v>0</v>
      </c>
      <c r="AU149" s="227">
        <v>0</v>
      </c>
      <c r="AV149" s="227">
        <v>0</v>
      </c>
      <c r="AW149" s="227"/>
      <c r="AX149" s="227">
        <v>0</v>
      </c>
      <c r="AY149" s="227">
        <v>0</v>
      </c>
      <c r="AZ149" s="227">
        <v>0</v>
      </c>
      <c r="BA149" s="227"/>
      <c r="BB149" s="227"/>
      <c r="BC149" s="227"/>
      <c r="BD149" s="227">
        <v>0</v>
      </c>
      <c r="BE149" s="227"/>
      <c r="BF149" s="227">
        <v>0</v>
      </c>
      <c r="BG149" s="227"/>
      <c r="BH149" s="227"/>
      <c r="BI149" s="227"/>
      <c r="BJ149" s="227"/>
      <c r="BK149" s="227"/>
      <c r="BL149">
        <v>3182.18</v>
      </c>
      <c r="BM149">
        <v>1433.12</v>
      </c>
      <c r="BN149">
        <v>62.56</v>
      </c>
      <c r="BO149">
        <v>1817.3</v>
      </c>
      <c r="BP149">
        <v>274.5</v>
      </c>
      <c r="BQ149">
        <v>18.3</v>
      </c>
      <c r="BR149" s="227" t="str">
        <f t="shared" si="9"/>
        <v>نهله عبد الحميد عبد الجليل</v>
      </c>
      <c r="BS149" s="227">
        <v>2341.06</v>
      </c>
      <c r="BV149"/>
      <c r="BW149" s="227"/>
      <c r="BX149" s="227"/>
      <c r="BY149" s="227"/>
      <c r="BZ149" s="227"/>
      <c r="CA149" s="227"/>
      <c r="CB149" s="227">
        <v>119</v>
      </c>
      <c r="CC149" s="227"/>
      <c r="CD149" s="227"/>
      <c r="CE149" s="227"/>
      <c r="CF149" s="227"/>
      <c r="CG149" s="227"/>
      <c r="CH149" s="227"/>
      <c r="CI149" s="227"/>
      <c r="CJ149" s="227"/>
      <c r="CK149" s="227"/>
      <c r="CL149" s="227"/>
      <c r="CM149" s="227"/>
    </row>
    <row r="150" spans="1:91" s="68" customFormat="1">
      <c r="A150" s="184">
        <f t="shared" si="8"/>
        <v>4050</v>
      </c>
      <c r="B150" s="225">
        <v>4</v>
      </c>
      <c r="C150" s="226">
        <v>50</v>
      </c>
      <c r="D150" s="227" t="s">
        <v>173</v>
      </c>
      <c r="E150" s="237"/>
      <c r="F150" s="227"/>
      <c r="G150" s="227"/>
      <c r="H150" s="245"/>
      <c r="I150" s="227"/>
      <c r="J150" s="227"/>
      <c r="K150" s="227"/>
      <c r="L150" s="241"/>
      <c r="M150" s="227"/>
      <c r="N150" s="227"/>
      <c r="O150" s="227">
        <v>214.5</v>
      </c>
      <c r="P150" s="227">
        <v>3.8</v>
      </c>
      <c r="Q150" s="227">
        <v>5.7</v>
      </c>
      <c r="R150" s="227">
        <v>5.7</v>
      </c>
      <c r="S150" s="227">
        <v>3.8</v>
      </c>
      <c r="T150" s="227">
        <v>3.8</v>
      </c>
      <c r="U150" s="227">
        <v>0</v>
      </c>
      <c r="V150" s="227">
        <v>2</v>
      </c>
      <c r="W150" s="227">
        <v>4</v>
      </c>
      <c r="X150" s="227">
        <v>10</v>
      </c>
      <c r="Y150" s="227">
        <v>0</v>
      </c>
      <c r="Z150" s="227">
        <v>0</v>
      </c>
      <c r="AA150" s="227">
        <v>0</v>
      </c>
      <c r="AB150" s="227"/>
      <c r="AC150" s="227">
        <v>0</v>
      </c>
      <c r="AD150" s="227">
        <v>10</v>
      </c>
      <c r="AE150" s="227">
        <v>0</v>
      </c>
      <c r="AF150" s="227"/>
      <c r="AG150" s="227"/>
      <c r="AH150" s="227"/>
      <c r="AI150" s="227"/>
      <c r="AJ150" s="227">
        <f t="shared" si="10"/>
        <v>0</v>
      </c>
      <c r="AK150" s="227">
        <v>2.4</v>
      </c>
      <c r="AL150" s="227">
        <v>3</v>
      </c>
      <c r="AM150" s="227"/>
      <c r="AN150" s="227"/>
      <c r="AO150" s="227"/>
      <c r="AP150" s="227"/>
      <c r="AQ150" s="227"/>
      <c r="AR150" s="227"/>
      <c r="AS150" s="227">
        <v>350</v>
      </c>
      <c r="AT150" s="227">
        <v>0</v>
      </c>
      <c r="AU150" s="227">
        <v>0</v>
      </c>
      <c r="AV150" s="227">
        <v>0</v>
      </c>
      <c r="AW150" s="227"/>
      <c r="AX150" s="227">
        <v>0</v>
      </c>
      <c r="AY150" s="227">
        <v>0</v>
      </c>
      <c r="AZ150" s="227">
        <v>0</v>
      </c>
      <c r="BA150" s="227">
        <v>40</v>
      </c>
      <c r="BB150" s="227"/>
      <c r="BC150" s="227"/>
      <c r="BD150" s="227">
        <v>0</v>
      </c>
      <c r="BE150" s="227">
        <v>0</v>
      </c>
      <c r="BF150" s="227">
        <v>0</v>
      </c>
      <c r="BG150" s="227"/>
      <c r="BH150" s="227"/>
      <c r="BI150" s="227"/>
      <c r="BJ150" s="227"/>
      <c r="BK150" s="227"/>
      <c r="BL150">
        <v>1593.2</v>
      </c>
      <c r="BM150">
        <v>899.64</v>
      </c>
      <c r="BN150">
        <v>25.62</v>
      </c>
      <c r="BO150">
        <v>736.4</v>
      </c>
      <c r="BP150" s="267">
        <v>205.31</v>
      </c>
      <c r="BQ150" s="267">
        <v>13.69</v>
      </c>
      <c r="BR150" s="227" t="str">
        <f t="shared" si="9"/>
        <v>هالة مصباح سليمان</v>
      </c>
      <c r="BS150" s="227">
        <v>1205.78</v>
      </c>
      <c r="BT150" s="70"/>
      <c r="BU150" s="70"/>
      <c r="BV150"/>
      <c r="BW150" s="227"/>
      <c r="BX150" s="227"/>
      <c r="BY150" s="227"/>
      <c r="BZ150" s="227"/>
      <c r="CA150" s="227"/>
      <c r="CB150" s="227">
        <v>132</v>
      </c>
      <c r="CC150" s="227"/>
      <c r="CD150" s="227"/>
      <c r="CE150" s="227"/>
      <c r="CF150" s="227"/>
      <c r="CG150" s="227"/>
      <c r="CH150" s="227"/>
      <c r="CI150" s="227"/>
      <c r="CJ150" s="227"/>
      <c r="CK150" s="227"/>
      <c r="CL150" s="227"/>
      <c r="CM150" s="227"/>
    </row>
    <row r="151" spans="1:91" s="68" customFormat="1">
      <c r="A151" s="184">
        <f t="shared" si="8"/>
        <v>4051</v>
      </c>
      <c r="B151" s="225">
        <v>4</v>
      </c>
      <c r="C151" s="226">
        <v>51</v>
      </c>
      <c r="D151" s="227" t="s">
        <v>190</v>
      </c>
      <c r="E151" s="237"/>
      <c r="F151" s="227"/>
      <c r="G151" s="227"/>
      <c r="H151" s="245"/>
      <c r="I151" s="227"/>
      <c r="J151" s="227"/>
      <c r="K151" s="227"/>
      <c r="L151" s="241"/>
      <c r="M151" s="227"/>
      <c r="N151" s="227"/>
      <c r="O151" s="227">
        <v>214.5</v>
      </c>
      <c r="P151" s="227">
        <v>3.8</v>
      </c>
      <c r="Q151" s="227">
        <v>5.7</v>
      </c>
      <c r="R151" s="227">
        <v>5.7</v>
      </c>
      <c r="S151" s="227">
        <v>3.8</v>
      </c>
      <c r="T151" s="227">
        <v>3.8</v>
      </c>
      <c r="U151" s="227">
        <v>0</v>
      </c>
      <c r="V151" s="227">
        <v>4</v>
      </c>
      <c r="W151" s="227">
        <v>4</v>
      </c>
      <c r="X151" s="227">
        <v>10</v>
      </c>
      <c r="Y151" s="227">
        <v>0</v>
      </c>
      <c r="Z151" s="227">
        <v>0</v>
      </c>
      <c r="AA151" s="227">
        <v>0</v>
      </c>
      <c r="AB151" s="227"/>
      <c r="AC151" s="227">
        <v>0</v>
      </c>
      <c r="AD151" s="227">
        <v>10</v>
      </c>
      <c r="AE151" s="227">
        <v>0</v>
      </c>
      <c r="AF151" s="227"/>
      <c r="AG151" s="227"/>
      <c r="AH151" s="227"/>
      <c r="AI151" s="227"/>
      <c r="AJ151" s="227">
        <f t="shared" si="10"/>
        <v>0</v>
      </c>
      <c r="AK151" s="227">
        <v>2.4</v>
      </c>
      <c r="AL151" s="227">
        <v>3</v>
      </c>
      <c r="AM151" s="227"/>
      <c r="AN151" s="227"/>
      <c r="AO151" s="227"/>
      <c r="AP151" s="227"/>
      <c r="AQ151" s="227"/>
      <c r="AR151" s="227"/>
      <c r="AS151" s="227">
        <v>0</v>
      </c>
      <c r="AT151" s="227">
        <v>0</v>
      </c>
      <c r="AU151" s="227">
        <v>0</v>
      </c>
      <c r="AV151" s="227">
        <v>0</v>
      </c>
      <c r="AW151" s="227"/>
      <c r="AX151" s="227">
        <v>0</v>
      </c>
      <c r="AY151" s="227">
        <v>0</v>
      </c>
      <c r="AZ151" s="227">
        <v>0</v>
      </c>
      <c r="BA151" s="227">
        <v>0</v>
      </c>
      <c r="BB151" s="227"/>
      <c r="BC151" s="227"/>
      <c r="BD151" s="227">
        <v>0</v>
      </c>
      <c r="BE151" s="227">
        <v>0</v>
      </c>
      <c r="BF151" s="227">
        <v>0</v>
      </c>
      <c r="BG151" s="227"/>
      <c r="BH151" s="227"/>
      <c r="BI151" s="227"/>
      <c r="BJ151" s="227"/>
      <c r="BK151" s="227"/>
      <c r="BL151">
        <v>1423.6</v>
      </c>
      <c r="BM151">
        <v>899.64</v>
      </c>
      <c r="BN151">
        <v>25.62</v>
      </c>
      <c r="BO151">
        <v>566.79999999999995</v>
      </c>
      <c r="BP151" s="268">
        <v>179.87</v>
      </c>
      <c r="BQ151" s="268">
        <v>11.99</v>
      </c>
      <c r="BR151" s="227" t="str">
        <f t="shared" si="9"/>
        <v>هانى محمد عبد الرحيم احمد</v>
      </c>
      <c r="BS151" s="227">
        <v>1207.58</v>
      </c>
      <c r="BV151"/>
      <c r="BW151" s="227"/>
      <c r="BX151" s="227"/>
      <c r="BY151" s="227"/>
      <c r="BZ151" s="227"/>
      <c r="CA151" s="227"/>
      <c r="CB151" s="227">
        <v>150</v>
      </c>
      <c r="CC151" s="227"/>
      <c r="CD151" s="227"/>
      <c r="CE151" s="227"/>
      <c r="CF151" s="227"/>
      <c r="CG151" s="227"/>
      <c r="CH151" s="227"/>
      <c r="CI151" s="227"/>
      <c r="CJ151" s="227"/>
      <c r="CK151" s="227"/>
      <c r="CL151" s="227"/>
      <c r="CM151" s="227"/>
    </row>
    <row r="152" spans="1:91" s="68" customFormat="1">
      <c r="A152" s="184">
        <f t="shared" si="8"/>
        <v>4052</v>
      </c>
      <c r="B152" s="225">
        <v>4</v>
      </c>
      <c r="C152" s="226">
        <v>52</v>
      </c>
      <c r="D152" s="227" t="s">
        <v>168</v>
      </c>
      <c r="E152" s="237"/>
      <c r="F152" s="227"/>
      <c r="G152" s="227"/>
      <c r="H152" s="245"/>
      <c r="I152" s="227"/>
      <c r="J152" s="227"/>
      <c r="K152" s="227"/>
      <c r="L152" s="241"/>
      <c r="M152" s="227"/>
      <c r="N152" s="227"/>
      <c r="O152" s="227">
        <v>255</v>
      </c>
      <c r="P152" s="227">
        <v>4.8</v>
      </c>
      <c r="Q152" s="227">
        <v>7.2</v>
      </c>
      <c r="R152" s="227">
        <v>7.2</v>
      </c>
      <c r="S152" s="227">
        <v>4.8</v>
      </c>
      <c r="T152" s="227">
        <v>4.8</v>
      </c>
      <c r="U152" s="227">
        <v>0</v>
      </c>
      <c r="V152" s="227">
        <v>0</v>
      </c>
      <c r="W152" s="227">
        <v>4</v>
      </c>
      <c r="X152" s="227">
        <v>15</v>
      </c>
      <c r="Y152" s="227">
        <v>0</v>
      </c>
      <c r="Z152" s="227">
        <v>0</v>
      </c>
      <c r="AA152" s="227">
        <v>0</v>
      </c>
      <c r="AB152" s="227"/>
      <c r="AC152" s="227">
        <v>0</v>
      </c>
      <c r="AD152" s="227">
        <v>10</v>
      </c>
      <c r="AE152" s="227">
        <v>0</v>
      </c>
      <c r="AF152" s="227"/>
      <c r="AG152" s="227"/>
      <c r="AH152" s="227"/>
      <c r="AI152" s="227"/>
      <c r="AJ152" s="227">
        <f t="shared" si="10"/>
        <v>0</v>
      </c>
      <c r="AK152" s="227">
        <v>2.4</v>
      </c>
      <c r="AL152" s="227">
        <v>3</v>
      </c>
      <c r="AM152" s="227"/>
      <c r="AN152" s="227"/>
      <c r="AO152" s="227"/>
      <c r="AP152" s="227"/>
      <c r="AQ152" s="227"/>
      <c r="AR152" s="227"/>
      <c r="AS152" s="227">
        <v>0</v>
      </c>
      <c r="AT152" s="227">
        <v>0</v>
      </c>
      <c r="AU152" s="227">
        <v>0</v>
      </c>
      <c r="AV152" s="227">
        <v>0</v>
      </c>
      <c r="AW152" s="227"/>
      <c r="AX152" s="227">
        <v>0</v>
      </c>
      <c r="AY152" s="227">
        <v>0</v>
      </c>
      <c r="AZ152" s="227">
        <v>0</v>
      </c>
      <c r="BA152" s="227"/>
      <c r="BB152" s="227"/>
      <c r="BC152" s="227"/>
      <c r="BD152" s="227">
        <v>0</v>
      </c>
      <c r="BE152" s="227">
        <v>0</v>
      </c>
      <c r="BF152" s="227">
        <v>0</v>
      </c>
      <c r="BG152" s="227"/>
      <c r="BH152" s="227"/>
      <c r="BI152" s="227"/>
      <c r="BJ152" s="227"/>
      <c r="BK152" s="227"/>
      <c r="BL152"/>
      <c r="BM152"/>
      <c r="BN152"/>
      <c r="BO152"/>
      <c r="BP152" s="266"/>
      <c r="BQ152" s="266" t="s">
        <v>473</v>
      </c>
      <c r="BR152" s="227" t="str">
        <f t="shared" si="9"/>
        <v>هدى محمود احمد يوسف</v>
      </c>
      <c r="BS152" s="227">
        <v>1422.57</v>
      </c>
      <c r="BV152"/>
      <c r="BW152" s="227"/>
      <c r="BX152" s="227"/>
      <c r="BY152" s="227"/>
      <c r="BZ152" s="227"/>
      <c r="CA152" s="227"/>
      <c r="CB152" s="227">
        <v>127</v>
      </c>
      <c r="CC152" s="227"/>
      <c r="CD152" s="227"/>
      <c r="CE152" s="227"/>
      <c r="CF152" s="227"/>
      <c r="CG152" s="227"/>
      <c r="CH152" s="227"/>
      <c r="CI152" s="227"/>
      <c r="CJ152" s="227"/>
      <c r="CK152" s="227"/>
      <c r="CL152" s="227"/>
      <c r="CM152" s="227"/>
    </row>
    <row r="153" spans="1:91" s="68" customFormat="1">
      <c r="A153" s="184">
        <f t="shared" si="8"/>
        <v>4053</v>
      </c>
      <c r="B153" s="225">
        <v>4</v>
      </c>
      <c r="C153" s="226">
        <v>53</v>
      </c>
      <c r="D153" s="227" t="s">
        <v>194</v>
      </c>
      <c r="E153" s="237"/>
      <c r="F153" s="227"/>
      <c r="G153" s="227"/>
      <c r="H153" s="245"/>
      <c r="I153" s="227"/>
      <c r="J153" s="227"/>
      <c r="K153" s="227"/>
      <c r="L153" s="241"/>
      <c r="M153" s="227"/>
      <c r="N153" s="227"/>
      <c r="O153" s="227">
        <v>214.5</v>
      </c>
      <c r="P153" s="227">
        <v>3.8</v>
      </c>
      <c r="Q153" s="227">
        <v>5.7</v>
      </c>
      <c r="R153" s="227">
        <v>5.7</v>
      </c>
      <c r="S153" s="227">
        <v>3.8</v>
      </c>
      <c r="T153" s="227">
        <v>3.8</v>
      </c>
      <c r="U153" s="227">
        <v>0</v>
      </c>
      <c r="V153" s="227">
        <v>6</v>
      </c>
      <c r="W153" s="227">
        <v>4</v>
      </c>
      <c r="X153" s="227">
        <v>10</v>
      </c>
      <c r="Y153" s="227">
        <v>0</v>
      </c>
      <c r="Z153" s="227">
        <v>0</v>
      </c>
      <c r="AA153" s="227">
        <v>0</v>
      </c>
      <c r="AB153" s="227"/>
      <c r="AC153" s="227">
        <v>0</v>
      </c>
      <c r="AD153" s="227">
        <v>10</v>
      </c>
      <c r="AE153" s="227">
        <v>0</v>
      </c>
      <c r="AF153" s="227"/>
      <c r="AG153" s="227"/>
      <c r="AH153" s="227"/>
      <c r="AI153" s="227"/>
      <c r="AJ153" s="227">
        <f t="shared" si="10"/>
        <v>0</v>
      </c>
      <c r="AK153" s="227">
        <v>2.4</v>
      </c>
      <c r="AL153" s="227">
        <v>3</v>
      </c>
      <c r="AM153" s="227"/>
      <c r="AN153" s="227"/>
      <c r="AO153" s="227"/>
      <c r="AP153" s="227"/>
      <c r="AQ153" s="227"/>
      <c r="AR153" s="227"/>
      <c r="AS153" s="227">
        <v>0</v>
      </c>
      <c r="AT153" s="227">
        <v>0</v>
      </c>
      <c r="AU153" s="227">
        <v>0</v>
      </c>
      <c r="AV153" s="227">
        <v>0</v>
      </c>
      <c r="AW153" s="227"/>
      <c r="AX153" s="227">
        <v>0</v>
      </c>
      <c r="AY153" s="227">
        <v>0</v>
      </c>
      <c r="AZ153" s="227">
        <v>0</v>
      </c>
      <c r="BA153" s="227">
        <v>0</v>
      </c>
      <c r="BB153" s="227"/>
      <c r="BC153" s="227"/>
      <c r="BD153" s="227">
        <v>0</v>
      </c>
      <c r="BE153" s="227">
        <v>0</v>
      </c>
      <c r="BF153" s="227">
        <v>0</v>
      </c>
      <c r="BG153" s="227"/>
      <c r="BH153" s="227"/>
      <c r="BI153" s="227"/>
      <c r="BJ153" s="227"/>
      <c r="BK153" s="227"/>
      <c r="BL153">
        <v>1425.6</v>
      </c>
      <c r="BM153">
        <v>899.64</v>
      </c>
      <c r="BN153">
        <v>25.62</v>
      </c>
      <c r="BO153">
        <v>568.79999999999995</v>
      </c>
      <c r="BP153">
        <v>180.17</v>
      </c>
      <c r="BQ153">
        <v>12.01</v>
      </c>
      <c r="BR153" s="227" t="str">
        <f t="shared" si="9"/>
        <v>هشام مسعود سعد مسعود</v>
      </c>
      <c r="BS153" s="227"/>
      <c r="BV153"/>
      <c r="BW153" s="227"/>
      <c r="BX153" s="227"/>
      <c r="BY153" s="227"/>
      <c r="BZ153" s="227"/>
      <c r="CA153" s="227"/>
      <c r="CB153" s="227">
        <v>154</v>
      </c>
      <c r="CC153" s="227"/>
      <c r="CD153" s="227"/>
      <c r="CE153" s="227"/>
      <c r="CF153" s="227"/>
      <c r="CG153" s="227"/>
      <c r="CH153" s="227"/>
      <c r="CI153" s="227"/>
      <c r="CJ153" s="227"/>
      <c r="CK153" s="227"/>
      <c r="CL153" s="227"/>
      <c r="CM153" s="227"/>
    </row>
    <row r="154" spans="1:91" s="68" customFormat="1">
      <c r="A154" s="184">
        <f t="shared" si="8"/>
        <v>5001</v>
      </c>
      <c r="B154" s="225">
        <v>5</v>
      </c>
      <c r="C154" s="226">
        <v>1</v>
      </c>
      <c r="D154" s="227" t="s">
        <v>202</v>
      </c>
      <c r="E154" s="237"/>
      <c r="F154" s="227"/>
      <c r="G154" s="227"/>
      <c r="H154" s="245"/>
      <c r="I154" s="227"/>
      <c r="J154" s="227"/>
      <c r="K154" s="227"/>
      <c r="L154" s="241"/>
      <c r="M154" s="227"/>
      <c r="N154" s="227"/>
      <c r="O154" s="227">
        <v>366.27</v>
      </c>
      <c r="P154" s="227">
        <v>18.8</v>
      </c>
      <c r="Q154" s="227">
        <v>33</v>
      </c>
      <c r="R154" s="227">
        <v>39.299999999999997</v>
      </c>
      <c r="S154" s="227">
        <v>33.68</v>
      </c>
      <c r="T154" s="227">
        <v>34.479999999999997</v>
      </c>
      <c r="U154" s="227">
        <v>0</v>
      </c>
      <c r="V154" s="227">
        <v>6</v>
      </c>
      <c r="W154" s="227">
        <v>4</v>
      </c>
      <c r="X154" s="227">
        <v>15</v>
      </c>
      <c r="Y154" s="227">
        <v>0</v>
      </c>
      <c r="Z154" s="227">
        <v>0</v>
      </c>
      <c r="AA154" s="227">
        <v>0</v>
      </c>
      <c r="AB154" s="227"/>
      <c r="AC154" s="227">
        <v>0</v>
      </c>
      <c r="AD154" s="227">
        <v>10</v>
      </c>
      <c r="AE154" s="227"/>
      <c r="AF154" s="227">
        <v>0</v>
      </c>
      <c r="AG154" s="227">
        <v>0</v>
      </c>
      <c r="AH154" s="227">
        <v>0</v>
      </c>
      <c r="AI154" s="227"/>
      <c r="AJ154" s="227">
        <f t="shared" si="10"/>
        <v>0</v>
      </c>
      <c r="AK154" s="227">
        <v>2.4</v>
      </c>
      <c r="AL154" s="227">
        <v>3</v>
      </c>
      <c r="AM154" s="227"/>
      <c r="AN154" s="227"/>
      <c r="AO154" s="227">
        <v>1.2</v>
      </c>
      <c r="AP154" s="227"/>
      <c r="AQ154" s="227"/>
      <c r="AR154" s="227"/>
      <c r="AS154" s="227">
        <v>0</v>
      </c>
      <c r="AT154" s="227">
        <v>0</v>
      </c>
      <c r="AU154" s="227">
        <v>0</v>
      </c>
      <c r="AV154" s="227">
        <v>0</v>
      </c>
      <c r="AW154" s="227"/>
      <c r="AX154" s="227">
        <v>0</v>
      </c>
      <c r="AY154" s="227">
        <v>0</v>
      </c>
      <c r="AZ154" s="227">
        <v>0</v>
      </c>
      <c r="BA154" s="227">
        <v>0</v>
      </c>
      <c r="BB154" s="227"/>
      <c r="BC154" s="227"/>
      <c r="BD154" s="227">
        <v>14.9</v>
      </c>
      <c r="BE154" s="227">
        <v>21.98</v>
      </c>
      <c r="BF154" s="227">
        <v>0</v>
      </c>
      <c r="BG154" s="227"/>
      <c r="BH154" s="227"/>
      <c r="BI154" s="227"/>
      <c r="BJ154" s="227"/>
      <c r="BK154" s="227"/>
      <c r="BL154">
        <v>2538.39</v>
      </c>
      <c r="BM154">
        <v>1314.39</v>
      </c>
      <c r="BN154">
        <v>58.63</v>
      </c>
      <c r="BO154">
        <v>1286.5899999999999</v>
      </c>
      <c r="BP154">
        <v>274.5</v>
      </c>
      <c r="BQ154">
        <v>18.3</v>
      </c>
      <c r="BR154" s="227" t="str">
        <f t="shared" si="9"/>
        <v>احمد متولى الماظ نجيب</v>
      </c>
      <c r="BS154" s="227">
        <v>2103.4699999999998</v>
      </c>
      <c r="BV154"/>
      <c r="BW154" s="227"/>
      <c r="BX154" s="227"/>
      <c r="BY154" s="227"/>
      <c r="BZ154" s="227"/>
      <c r="CA154" s="227"/>
      <c r="CB154" s="227">
        <v>166</v>
      </c>
      <c r="CC154" s="227"/>
      <c r="CD154" s="227"/>
      <c r="CE154" s="227"/>
      <c r="CF154" s="227"/>
      <c r="CG154" s="227"/>
      <c r="CH154" s="227"/>
      <c r="CI154" s="227"/>
      <c r="CJ154" s="227"/>
      <c r="CK154" s="227"/>
      <c r="CL154" s="227"/>
      <c r="CM154" s="227"/>
    </row>
    <row r="155" spans="1:91" s="68" customFormat="1">
      <c r="A155" s="184">
        <f t="shared" si="8"/>
        <v>5002</v>
      </c>
      <c r="B155" s="225">
        <v>5</v>
      </c>
      <c r="C155" s="226">
        <v>2</v>
      </c>
      <c r="D155" s="227" t="s">
        <v>206</v>
      </c>
      <c r="E155" s="237"/>
      <c r="F155" s="227"/>
      <c r="G155" s="227"/>
      <c r="H155" s="245"/>
      <c r="I155" s="227"/>
      <c r="J155" s="227"/>
      <c r="K155" s="227"/>
      <c r="L155" s="241"/>
      <c r="M155" s="227"/>
      <c r="N155" s="227"/>
      <c r="O155" s="227">
        <v>363.2</v>
      </c>
      <c r="P155" s="227">
        <v>18.899999999999999</v>
      </c>
      <c r="Q155" s="227">
        <v>33.159999999999997</v>
      </c>
      <c r="R155" s="227">
        <v>39.46</v>
      </c>
      <c r="S155" s="227">
        <v>33.770000000000003</v>
      </c>
      <c r="T155" s="227">
        <v>34.17</v>
      </c>
      <c r="U155" s="227">
        <v>0</v>
      </c>
      <c r="V155" s="227">
        <v>6</v>
      </c>
      <c r="W155" s="227">
        <v>4</v>
      </c>
      <c r="X155" s="227">
        <v>15</v>
      </c>
      <c r="Y155" s="227">
        <v>0</v>
      </c>
      <c r="Z155" s="227">
        <v>0</v>
      </c>
      <c r="AA155" s="227">
        <v>0</v>
      </c>
      <c r="AB155" s="227"/>
      <c r="AC155" s="227">
        <v>0</v>
      </c>
      <c r="AD155" s="227">
        <v>10</v>
      </c>
      <c r="AE155" s="227"/>
      <c r="AF155" s="227"/>
      <c r="AG155" s="227"/>
      <c r="AH155" s="227"/>
      <c r="AI155" s="227"/>
      <c r="AJ155" s="227">
        <f t="shared" si="10"/>
        <v>0</v>
      </c>
      <c r="AK155" s="227">
        <v>2.4</v>
      </c>
      <c r="AL155" s="227">
        <v>3</v>
      </c>
      <c r="AM155" s="227"/>
      <c r="AN155" s="227"/>
      <c r="AO155" s="227">
        <v>1.2</v>
      </c>
      <c r="AP155" s="227"/>
      <c r="AQ155" s="227"/>
      <c r="AR155" s="227"/>
      <c r="AS155" s="227"/>
      <c r="AT155" s="227">
        <v>0</v>
      </c>
      <c r="AU155" s="227">
        <v>0</v>
      </c>
      <c r="AV155" s="227">
        <v>0</v>
      </c>
      <c r="AW155" s="227"/>
      <c r="AX155" s="227">
        <v>500</v>
      </c>
      <c r="AY155" s="227">
        <v>0</v>
      </c>
      <c r="AZ155" s="227">
        <v>0</v>
      </c>
      <c r="BA155" s="227">
        <v>0</v>
      </c>
      <c r="BB155" s="227"/>
      <c r="BC155" s="227"/>
      <c r="BD155" s="227">
        <v>14.9</v>
      </c>
      <c r="BE155" s="227">
        <v>21.79</v>
      </c>
      <c r="BF155" s="227">
        <v>0</v>
      </c>
      <c r="BG155" s="227"/>
      <c r="BH155" s="227"/>
      <c r="BI155" s="227"/>
      <c r="BJ155" s="227"/>
      <c r="BK155" s="227"/>
      <c r="BL155">
        <v>2518.94</v>
      </c>
      <c r="BM155">
        <v>1308.1500000000001</v>
      </c>
      <c r="BN155">
        <v>56.93</v>
      </c>
      <c r="BO155">
        <v>1273.08</v>
      </c>
      <c r="BP155">
        <v>274.5</v>
      </c>
      <c r="BQ155">
        <v>18.3</v>
      </c>
      <c r="BR155" s="227" t="str">
        <f t="shared" si="9"/>
        <v>احمد محمد محمد مهدى</v>
      </c>
      <c r="BS155" s="227">
        <v>2085.87</v>
      </c>
      <c r="BV155"/>
      <c r="BW155" s="227"/>
      <c r="BX155" s="227"/>
      <c r="BY155" s="227"/>
      <c r="BZ155" s="227"/>
      <c r="CA155" s="227"/>
      <c r="CB155" s="227">
        <v>170</v>
      </c>
      <c r="CC155" s="227"/>
      <c r="CD155" s="227"/>
      <c r="CE155" s="227"/>
      <c r="CF155" s="227"/>
      <c r="CG155" s="227"/>
      <c r="CH155" s="227"/>
      <c r="CI155" s="227"/>
      <c r="CJ155" s="227"/>
      <c r="CK155" s="227"/>
      <c r="CL155" s="227"/>
      <c r="CM155" s="227"/>
    </row>
    <row r="156" spans="1:91" s="68" customFormat="1">
      <c r="A156" s="184">
        <f t="shared" si="8"/>
        <v>5003</v>
      </c>
      <c r="B156" s="225">
        <v>5</v>
      </c>
      <c r="C156" s="226">
        <v>3</v>
      </c>
      <c r="D156" s="227" t="s">
        <v>199</v>
      </c>
      <c r="E156" s="237"/>
      <c r="F156" s="227"/>
      <c r="G156" s="227"/>
      <c r="H156" s="245"/>
      <c r="I156" s="227"/>
      <c r="J156" s="227"/>
      <c r="K156" s="227"/>
      <c r="L156" s="241"/>
      <c r="M156" s="227"/>
      <c r="N156" s="227"/>
      <c r="O156" s="227">
        <v>262.32</v>
      </c>
      <c r="P156" s="227">
        <v>14.97</v>
      </c>
      <c r="Q156" s="227">
        <v>23.51</v>
      </c>
      <c r="R156" s="227">
        <v>29.21</v>
      </c>
      <c r="S156" s="227">
        <v>24.66</v>
      </c>
      <c r="T156" s="227">
        <v>24.86</v>
      </c>
      <c r="U156" s="227">
        <v>0</v>
      </c>
      <c r="V156" s="227">
        <v>4</v>
      </c>
      <c r="W156" s="227">
        <v>4</v>
      </c>
      <c r="X156" s="227">
        <v>10</v>
      </c>
      <c r="Y156" s="227">
        <v>0</v>
      </c>
      <c r="Z156" s="227">
        <v>0</v>
      </c>
      <c r="AA156" s="227">
        <v>0</v>
      </c>
      <c r="AB156" s="227"/>
      <c r="AC156" s="227">
        <v>0</v>
      </c>
      <c r="AD156" s="227">
        <v>10</v>
      </c>
      <c r="AE156" s="227"/>
      <c r="AF156" s="227">
        <v>0</v>
      </c>
      <c r="AG156" s="227">
        <v>0</v>
      </c>
      <c r="AH156" s="227">
        <v>0</v>
      </c>
      <c r="AI156" s="227"/>
      <c r="AJ156" s="227">
        <f t="shared" si="10"/>
        <v>0</v>
      </c>
      <c r="AK156" s="227">
        <v>2.4</v>
      </c>
      <c r="AL156" s="227">
        <v>3</v>
      </c>
      <c r="AM156" s="227"/>
      <c r="AN156" s="227"/>
      <c r="AO156" s="227"/>
      <c r="AP156" s="227"/>
      <c r="AQ156" s="227"/>
      <c r="AR156" s="227"/>
      <c r="AS156" s="227">
        <v>0</v>
      </c>
      <c r="AT156" s="227">
        <v>0</v>
      </c>
      <c r="AU156" s="227">
        <v>0</v>
      </c>
      <c r="AV156" s="227">
        <v>0</v>
      </c>
      <c r="AW156" s="227"/>
      <c r="AX156" s="227">
        <v>0</v>
      </c>
      <c r="AY156" s="227">
        <v>0</v>
      </c>
      <c r="AZ156" s="227">
        <v>0</v>
      </c>
      <c r="BA156" s="227">
        <v>0</v>
      </c>
      <c r="BB156" s="227"/>
      <c r="BC156" s="227"/>
      <c r="BD156" s="227">
        <v>0</v>
      </c>
      <c r="BE156" s="227">
        <v>0</v>
      </c>
      <c r="BF156" s="227">
        <v>0</v>
      </c>
      <c r="BG156" s="227"/>
      <c r="BH156" s="227"/>
      <c r="BI156" s="227"/>
      <c r="BJ156" s="227"/>
      <c r="BK156" s="227"/>
      <c r="BL156">
        <v>2033.92</v>
      </c>
      <c r="BM156">
        <v>1099.19</v>
      </c>
      <c r="BN156">
        <v>40.75</v>
      </c>
      <c r="BO156">
        <v>987.07</v>
      </c>
      <c r="BP156">
        <v>264.24</v>
      </c>
      <c r="BQ156">
        <v>17.62</v>
      </c>
      <c r="BR156" s="227" t="str">
        <f t="shared" si="9"/>
        <v>احمد مسلم محمد سليمان</v>
      </c>
      <c r="BS156" s="227">
        <v>1506.54</v>
      </c>
      <c r="BV156"/>
      <c r="BW156" s="227"/>
      <c r="BX156" s="227"/>
      <c r="BY156" s="227"/>
      <c r="BZ156" s="227"/>
      <c r="CA156" s="227"/>
      <c r="CB156" s="227">
        <v>163</v>
      </c>
      <c r="CC156" s="227"/>
      <c r="CD156" s="227"/>
      <c r="CE156" s="227"/>
      <c r="CF156" s="227"/>
      <c r="CG156" s="227"/>
      <c r="CH156" s="227"/>
      <c r="CI156" s="227"/>
      <c r="CJ156" s="227"/>
      <c r="CK156" s="227"/>
      <c r="CL156" s="227"/>
      <c r="CM156" s="227"/>
    </row>
    <row r="157" spans="1:91" s="68" customFormat="1">
      <c r="A157" s="184">
        <f t="shared" si="8"/>
        <v>5004</v>
      </c>
      <c r="B157" s="225">
        <v>5</v>
      </c>
      <c r="C157" s="226">
        <v>4</v>
      </c>
      <c r="D157" s="227" t="s">
        <v>200</v>
      </c>
      <c r="E157" s="237"/>
      <c r="F157" s="227"/>
      <c r="G157" s="227"/>
      <c r="H157" s="245"/>
      <c r="I157" s="227"/>
      <c r="J157" s="227"/>
      <c r="K157" s="227"/>
      <c r="L157" s="241"/>
      <c r="M157" s="227"/>
      <c r="N157" s="227"/>
      <c r="O157" s="227">
        <v>377.38</v>
      </c>
      <c r="P157" s="227">
        <v>19.55</v>
      </c>
      <c r="Q157" s="227">
        <v>35.020000000000003</v>
      </c>
      <c r="R157" s="227">
        <v>41.02</v>
      </c>
      <c r="S157" s="227">
        <v>35.130000000000003</v>
      </c>
      <c r="T157" s="227">
        <v>35.53</v>
      </c>
      <c r="U157" s="227">
        <v>0</v>
      </c>
      <c r="V157" s="227">
        <v>6</v>
      </c>
      <c r="W157" s="227">
        <v>4</v>
      </c>
      <c r="X157" s="227">
        <v>15</v>
      </c>
      <c r="Y157" s="227">
        <v>0</v>
      </c>
      <c r="Z157" s="227">
        <v>0</v>
      </c>
      <c r="AA157" s="227">
        <v>0</v>
      </c>
      <c r="AB157" s="227"/>
      <c r="AC157" s="227">
        <v>0</v>
      </c>
      <c r="AD157" s="227">
        <v>10</v>
      </c>
      <c r="AE157" s="227"/>
      <c r="AF157" s="227">
        <v>0</v>
      </c>
      <c r="AG157" s="227">
        <v>0</v>
      </c>
      <c r="AH157" s="227">
        <v>0</v>
      </c>
      <c r="AI157" s="227"/>
      <c r="AJ157" s="227">
        <f t="shared" si="10"/>
        <v>0</v>
      </c>
      <c r="AK157" s="227">
        <v>2.4</v>
      </c>
      <c r="AL157" s="227">
        <v>3</v>
      </c>
      <c r="AM157" s="227"/>
      <c r="AN157" s="227"/>
      <c r="AO157" s="227">
        <v>0.6</v>
      </c>
      <c r="AP157" s="227"/>
      <c r="AQ157" s="227"/>
      <c r="AR157" s="227"/>
      <c r="AS157" s="227">
        <v>0</v>
      </c>
      <c r="AT157" s="227">
        <v>350</v>
      </c>
      <c r="AU157" s="227">
        <v>0</v>
      </c>
      <c r="AV157" s="227">
        <v>0</v>
      </c>
      <c r="AW157" s="227"/>
      <c r="AX157" s="227">
        <v>0</v>
      </c>
      <c r="AY157" s="227">
        <v>0</v>
      </c>
      <c r="AZ157" s="227">
        <v>0</v>
      </c>
      <c r="BA157" s="227">
        <v>40</v>
      </c>
      <c r="BB157" s="227"/>
      <c r="BC157" s="227"/>
      <c r="BD157" s="227">
        <v>15.4</v>
      </c>
      <c r="BE157" s="227">
        <v>22.64</v>
      </c>
      <c r="BF157" s="227">
        <v>0</v>
      </c>
      <c r="BG157" s="227"/>
      <c r="BH157" s="227"/>
      <c r="BI157" s="227"/>
      <c r="BJ157" s="227"/>
      <c r="BK157" s="227"/>
      <c r="BL157">
        <v>2616.48</v>
      </c>
      <c r="BM157">
        <v>1345.06</v>
      </c>
      <c r="BN157">
        <v>60.27</v>
      </c>
      <c r="BO157">
        <v>1335.47</v>
      </c>
      <c r="BP157">
        <v>274.5</v>
      </c>
      <c r="BQ157">
        <v>18.3</v>
      </c>
      <c r="BR157" s="227" t="str">
        <f t="shared" si="9"/>
        <v>السيد احمد السيد محمد</v>
      </c>
      <c r="BS157" s="227">
        <v>2166.37</v>
      </c>
      <c r="BV157"/>
      <c r="BW157" s="227"/>
      <c r="BX157" s="227"/>
      <c r="BY157" s="227"/>
      <c r="BZ157" s="227"/>
      <c r="CA157" s="227"/>
      <c r="CB157" s="227">
        <v>164</v>
      </c>
      <c r="CC157" s="227"/>
      <c r="CD157" s="227"/>
      <c r="CE157" s="227"/>
      <c r="CF157" s="227"/>
      <c r="CG157" s="227"/>
      <c r="CH157" s="227"/>
      <c r="CI157" s="227"/>
      <c r="CJ157" s="227"/>
      <c r="CK157" s="227"/>
      <c r="CL157" s="227"/>
      <c r="CM157" s="227"/>
    </row>
    <row r="158" spans="1:91" s="68" customFormat="1">
      <c r="A158" s="184">
        <f t="shared" si="8"/>
        <v>5005</v>
      </c>
      <c r="B158" s="225">
        <v>5</v>
      </c>
      <c r="C158" s="226">
        <v>5</v>
      </c>
      <c r="D158" s="227" t="s">
        <v>208</v>
      </c>
      <c r="E158" s="237"/>
      <c r="F158" s="227"/>
      <c r="G158" s="227"/>
      <c r="H158" s="245"/>
      <c r="I158" s="227"/>
      <c r="J158" s="227"/>
      <c r="K158" s="227"/>
      <c r="L158" s="241"/>
      <c r="M158" s="227"/>
      <c r="N158" s="227"/>
      <c r="O158" s="227">
        <v>360.68</v>
      </c>
      <c r="P158" s="227">
        <v>18.75</v>
      </c>
      <c r="Q158" s="227">
        <v>32.93</v>
      </c>
      <c r="R158" s="227">
        <v>39.229999999999997</v>
      </c>
      <c r="S158" s="227">
        <v>33.549999999999997</v>
      </c>
      <c r="T158" s="227">
        <v>33.950000000000003</v>
      </c>
      <c r="U158" s="227">
        <v>0</v>
      </c>
      <c r="V158" s="227">
        <v>6</v>
      </c>
      <c r="W158" s="227">
        <v>4</v>
      </c>
      <c r="X158" s="227">
        <v>15</v>
      </c>
      <c r="Y158" s="227">
        <v>0</v>
      </c>
      <c r="Z158" s="227">
        <v>0</v>
      </c>
      <c r="AA158" s="227">
        <v>0</v>
      </c>
      <c r="AB158" s="227"/>
      <c r="AC158" s="227">
        <v>0</v>
      </c>
      <c r="AD158" s="227">
        <v>10</v>
      </c>
      <c r="AE158" s="227"/>
      <c r="AF158" s="227"/>
      <c r="AG158" s="227"/>
      <c r="AH158" s="227"/>
      <c r="AI158" s="227"/>
      <c r="AJ158" s="227">
        <f t="shared" si="10"/>
        <v>0</v>
      </c>
      <c r="AK158" s="227">
        <v>2.4</v>
      </c>
      <c r="AL158" s="227">
        <v>3</v>
      </c>
      <c r="AM158" s="227"/>
      <c r="AN158" s="227"/>
      <c r="AO158" s="227">
        <v>1.2</v>
      </c>
      <c r="AP158" s="227"/>
      <c r="AQ158" s="227"/>
      <c r="AR158" s="227"/>
      <c r="AS158" s="227"/>
      <c r="AT158" s="227">
        <v>0</v>
      </c>
      <c r="AU158" s="227">
        <v>0</v>
      </c>
      <c r="AV158" s="227">
        <v>0</v>
      </c>
      <c r="AW158" s="227"/>
      <c r="AX158" s="227">
        <v>0</v>
      </c>
      <c r="AY158" s="227">
        <v>0</v>
      </c>
      <c r="AZ158" s="227">
        <v>0</v>
      </c>
      <c r="BA158" s="227">
        <v>0</v>
      </c>
      <c r="BB158" s="227"/>
      <c r="BC158" s="227"/>
      <c r="BD158" s="227">
        <v>14.7</v>
      </c>
      <c r="BE158" s="227">
        <v>21.64</v>
      </c>
      <c r="BF158" s="227">
        <v>0</v>
      </c>
      <c r="BG158" s="227"/>
      <c r="BH158" s="227"/>
      <c r="BI158" s="227"/>
      <c r="BJ158" s="227"/>
      <c r="BK158" s="227"/>
      <c r="BL158">
        <v>2501.7600000000002</v>
      </c>
      <c r="BM158">
        <v>1301.76</v>
      </c>
      <c r="BN158">
        <v>56.49</v>
      </c>
      <c r="BO158">
        <v>1261.99</v>
      </c>
      <c r="BP158">
        <v>274.5</v>
      </c>
      <c r="BQ158">
        <v>18.3</v>
      </c>
      <c r="BR158" s="227" t="str">
        <f t="shared" si="9"/>
        <v>جمال عبدالله مهدى سيد احمد</v>
      </c>
      <c r="BS158" s="227">
        <v>2071.5500000000002</v>
      </c>
      <c r="BV158"/>
      <c r="BW158" s="227"/>
      <c r="BX158" s="227"/>
      <c r="BY158" s="227"/>
      <c r="BZ158" s="227"/>
      <c r="CA158" s="227"/>
      <c r="CB158" s="227">
        <v>172</v>
      </c>
      <c r="CC158" s="227"/>
      <c r="CD158" s="227"/>
      <c r="CE158" s="227"/>
      <c r="CF158" s="227"/>
      <c r="CG158" s="227"/>
      <c r="CH158" s="227"/>
      <c r="CI158" s="227"/>
      <c r="CJ158" s="227"/>
      <c r="CK158" s="227"/>
      <c r="CL158" s="227"/>
      <c r="CM158" s="227"/>
    </row>
    <row r="159" spans="1:91" s="68" customFormat="1">
      <c r="A159" s="184">
        <f t="shared" si="8"/>
        <v>5006</v>
      </c>
      <c r="B159" s="225">
        <v>5</v>
      </c>
      <c r="C159" s="226">
        <v>6</v>
      </c>
      <c r="D159" s="227" t="s">
        <v>211</v>
      </c>
      <c r="E159" s="237"/>
      <c r="F159" s="227"/>
      <c r="G159" s="227"/>
      <c r="H159" s="245"/>
      <c r="I159" s="227"/>
      <c r="J159" s="227"/>
      <c r="K159" s="227"/>
      <c r="L159" s="241"/>
      <c r="M159" s="227"/>
      <c r="N159" s="227"/>
      <c r="O159" s="227">
        <v>201.75</v>
      </c>
      <c r="P159" s="227">
        <v>3.5</v>
      </c>
      <c r="Q159" s="227">
        <v>5.25</v>
      </c>
      <c r="R159" s="227">
        <v>5.25</v>
      </c>
      <c r="S159" s="227">
        <v>3.5</v>
      </c>
      <c r="T159" s="227">
        <v>3.5</v>
      </c>
      <c r="U159" s="227">
        <v>0</v>
      </c>
      <c r="V159" s="227">
        <v>6</v>
      </c>
      <c r="W159" s="227">
        <v>4</v>
      </c>
      <c r="X159" s="227">
        <v>8</v>
      </c>
      <c r="Y159" s="227">
        <v>0</v>
      </c>
      <c r="Z159" s="227">
        <v>0</v>
      </c>
      <c r="AA159" s="227">
        <v>0</v>
      </c>
      <c r="AB159" s="227"/>
      <c r="AC159" s="227">
        <v>0</v>
      </c>
      <c r="AD159" s="227">
        <v>10</v>
      </c>
      <c r="AE159" s="227"/>
      <c r="AF159" s="227"/>
      <c r="AG159" s="227"/>
      <c r="AH159" s="227"/>
      <c r="AI159" s="227"/>
      <c r="AJ159" s="227">
        <f t="shared" si="10"/>
        <v>0</v>
      </c>
      <c r="AK159" s="227">
        <v>2.4</v>
      </c>
      <c r="AL159" s="227">
        <v>3</v>
      </c>
      <c r="AM159" s="227"/>
      <c r="AN159" s="227"/>
      <c r="AO159" s="227"/>
      <c r="AP159" s="227"/>
      <c r="AQ159" s="227"/>
      <c r="AR159" s="227"/>
      <c r="AS159" s="227"/>
      <c r="AT159" s="227">
        <v>0</v>
      </c>
      <c r="AU159" s="227">
        <v>0</v>
      </c>
      <c r="AV159" s="227">
        <v>0</v>
      </c>
      <c r="AW159" s="227"/>
      <c r="AX159" s="227">
        <v>0</v>
      </c>
      <c r="AY159" s="227">
        <v>0</v>
      </c>
      <c r="AZ159" s="227">
        <v>0</v>
      </c>
      <c r="BA159" s="227">
        <v>0</v>
      </c>
      <c r="BB159" s="227"/>
      <c r="BC159" s="227"/>
      <c r="BD159" s="227">
        <v>0</v>
      </c>
      <c r="BE159" s="227">
        <v>0</v>
      </c>
      <c r="BF159" s="227">
        <v>0</v>
      </c>
      <c r="BG159" s="227"/>
      <c r="BH159" s="227"/>
      <c r="BI159" s="227"/>
      <c r="BJ159" s="227"/>
      <c r="BK159" s="227"/>
      <c r="BL159">
        <v>1340.2</v>
      </c>
      <c r="BM159">
        <v>886.73</v>
      </c>
      <c r="BN159">
        <v>24.34</v>
      </c>
      <c r="BO159">
        <v>495.7</v>
      </c>
      <c r="BP159">
        <v>169.27</v>
      </c>
      <c r="BQ159">
        <v>11.28</v>
      </c>
      <c r="BR159" s="227" t="str">
        <f t="shared" si="9"/>
        <v>حسام بطاحى محمود</v>
      </c>
      <c r="BS159" s="227">
        <v>1143.3399999999999</v>
      </c>
      <c r="BV159"/>
      <c r="BW159" s="227"/>
      <c r="BX159" s="227"/>
      <c r="BY159" s="227"/>
      <c r="BZ159" s="227"/>
      <c r="CA159" s="227"/>
      <c r="CB159" s="227">
        <v>175</v>
      </c>
      <c r="CC159" s="227"/>
      <c r="CD159" s="227"/>
      <c r="CE159" s="227"/>
      <c r="CF159" s="227"/>
      <c r="CG159" s="227"/>
      <c r="CH159" s="227"/>
      <c r="CI159" s="227"/>
      <c r="CJ159" s="227"/>
      <c r="CK159" s="227"/>
      <c r="CL159" s="227"/>
      <c r="CM159" s="227"/>
    </row>
    <row r="160" spans="1:91" s="68" customFormat="1">
      <c r="A160" s="184">
        <f t="shared" si="8"/>
        <v>5007</v>
      </c>
      <c r="B160" s="225">
        <v>5</v>
      </c>
      <c r="C160" s="226">
        <v>7</v>
      </c>
      <c r="D160" s="227" t="s">
        <v>205</v>
      </c>
      <c r="E160" s="237"/>
      <c r="F160" s="227"/>
      <c r="G160" s="227"/>
      <c r="H160" s="245"/>
      <c r="I160" s="227"/>
      <c r="J160" s="227"/>
      <c r="K160" s="227"/>
      <c r="L160" s="241"/>
      <c r="M160" s="227"/>
      <c r="N160" s="227"/>
      <c r="O160" s="227">
        <v>358.68</v>
      </c>
      <c r="P160" s="227">
        <v>18.559999999999999</v>
      </c>
      <c r="Q160" s="227">
        <v>32.630000000000003</v>
      </c>
      <c r="R160" s="227">
        <v>38.93</v>
      </c>
      <c r="S160" s="227">
        <v>33.35</v>
      </c>
      <c r="T160" s="227">
        <v>33.75</v>
      </c>
      <c r="U160" s="227">
        <v>0</v>
      </c>
      <c r="V160" s="227">
        <v>6</v>
      </c>
      <c r="W160" s="227">
        <v>4</v>
      </c>
      <c r="X160" s="227">
        <v>15</v>
      </c>
      <c r="Y160" s="227">
        <v>0</v>
      </c>
      <c r="Z160" s="227">
        <v>0</v>
      </c>
      <c r="AA160" s="227">
        <v>0</v>
      </c>
      <c r="AB160" s="227"/>
      <c r="AC160" s="227">
        <v>0</v>
      </c>
      <c r="AD160" s="227">
        <v>10</v>
      </c>
      <c r="AE160" s="227"/>
      <c r="AF160" s="227"/>
      <c r="AG160" s="227"/>
      <c r="AH160" s="227"/>
      <c r="AI160" s="227"/>
      <c r="AJ160" s="227">
        <f t="shared" si="10"/>
        <v>0</v>
      </c>
      <c r="AK160" s="227">
        <v>2.4</v>
      </c>
      <c r="AL160" s="227">
        <v>3</v>
      </c>
      <c r="AM160" s="227"/>
      <c r="AN160" s="227"/>
      <c r="AO160" s="227"/>
      <c r="AP160" s="227"/>
      <c r="AQ160" s="227"/>
      <c r="AR160" s="227"/>
      <c r="AS160" s="227"/>
      <c r="AT160" s="227">
        <v>0</v>
      </c>
      <c r="AU160" s="227">
        <v>0</v>
      </c>
      <c r="AV160" s="227">
        <v>0</v>
      </c>
      <c r="AW160" s="227"/>
      <c r="AX160" s="227">
        <v>520</v>
      </c>
      <c r="AY160" s="227">
        <v>0</v>
      </c>
      <c r="AZ160" s="227">
        <v>0</v>
      </c>
      <c r="BA160" s="227">
        <v>0</v>
      </c>
      <c r="BB160" s="227"/>
      <c r="BC160" s="227"/>
      <c r="BD160" s="227">
        <v>14.9</v>
      </c>
      <c r="BE160" s="227">
        <v>21.52</v>
      </c>
      <c r="BF160" s="227">
        <v>0</v>
      </c>
      <c r="BG160" s="227"/>
      <c r="BH160" s="227"/>
      <c r="BI160" s="227"/>
      <c r="BJ160" s="227"/>
      <c r="BK160" s="227"/>
      <c r="BL160">
        <v>2487.77</v>
      </c>
      <c r="BM160">
        <v>1296.31</v>
      </c>
      <c r="BN160">
        <v>56.12</v>
      </c>
      <c r="BO160">
        <v>1253.19</v>
      </c>
      <c r="BP160">
        <v>274.5</v>
      </c>
      <c r="BQ160">
        <v>18.3</v>
      </c>
      <c r="BR160" s="227" t="str">
        <f t="shared" si="9"/>
        <v>رمضان محمد عبدالله محمد</v>
      </c>
      <c r="BS160" s="227">
        <v>2060.2199999999998</v>
      </c>
      <c r="BV160"/>
      <c r="BW160" s="227"/>
      <c r="BX160" s="227"/>
      <c r="BY160" s="227"/>
      <c r="BZ160" s="227"/>
      <c r="CA160" s="227"/>
      <c r="CB160" s="227">
        <v>169</v>
      </c>
      <c r="CC160" s="227"/>
      <c r="CD160" s="227"/>
      <c r="CE160" s="227"/>
      <c r="CF160" s="227"/>
      <c r="CG160" s="227"/>
      <c r="CH160" s="227"/>
      <c r="CI160" s="227"/>
      <c r="CJ160" s="227"/>
      <c r="CK160" s="227"/>
      <c r="CL160" s="227"/>
      <c r="CM160" s="227"/>
    </row>
    <row r="161" spans="1:91" s="68" customFormat="1">
      <c r="A161" s="184">
        <f t="shared" si="8"/>
        <v>5008</v>
      </c>
      <c r="B161" s="225">
        <v>5</v>
      </c>
      <c r="C161" s="226">
        <v>8</v>
      </c>
      <c r="D161" s="227" t="s">
        <v>212</v>
      </c>
      <c r="E161" s="237"/>
      <c r="F161" s="227"/>
      <c r="G161" s="227"/>
      <c r="H161" s="245"/>
      <c r="I161" s="227"/>
      <c r="J161" s="227"/>
      <c r="K161" s="227"/>
      <c r="L161" s="241"/>
      <c r="M161" s="227"/>
      <c r="N161" s="227"/>
      <c r="O161" s="227">
        <v>201.75</v>
      </c>
      <c r="P161" s="227">
        <v>3.5</v>
      </c>
      <c r="Q161" s="227">
        <v>5.25</v>
      </c>
      <c r="R161" s="227">
        <v>5.25</v>
      </c>
      <c r="S161" s="227">
        <v>3.5</v>
      </c>
      <c r="T161" s="227">
        <v>3.5</v>
      </c>
      <c r="U161" s="227">
        <v>0</v>
      </c>
      <c r="V161" s="227">
        <v>6</v>
      </c>
      <c r="W161" s="227">
        <v>4</v>
      </c>
      <c r="X161" s="227">
        <v>8</v>
      </c>
      <c r="Y161" s="227">
        <v>0</v>
      </c>
      <c r="Z161" s="227">
        <v>0</v>
      </c>
      <c r="AA161" s="227">
        <v>0</v>
      </c>
      <c r="AB161" s="227"/>
      <c r="AC161" s="227">
        <v>0</v>
      </c>
      <c r="AD161" s="227">
        <v>10</v>
      </c>
      <c r="AE161" s="227"/>
      <c r="AF161" s="227"/>
      <c r="AG161" s="227"/>
      <c r="AH161" s="227"/>
      <c r="AI161" s="227"/>
      <c r="AJ161" s="227">
        <f t="shared" si="10"/>
        <v>0</v>
      </c>
      <c r="AK161" s="227">
        <v>2.4</v>
      </c>
      <c r="AL161" s="227">
        <v>3</v>
      </c>
      <c r="AM161" s="227"/>
      <c r="AN161" s="227"/>
      <c r="AO161" s="227"/>
      <c r="AP161" s="227"/>
      <c r="AQ161" s="227"/>
      <c r="AR161" s="227"/>
      <c r="AS161" s="227"/>
      <c r="AT161" s="227">
        <v>0</v>
      </c>
      <c r="AU161" s="227">
        <v>0</v>
      </c>
      <c r="AV161" s="227">
        <v>0</v>
      </c>
      <c r="AW161" s="227"/>
      <c r="AX161" s="227">
        <v>0</v>
      </c>
      <c r="AY161" s="227">
        <v>0</v>
      </c>
      <c r="AZ161" s="227">
        <v>0</v>
      </c>
      <c r="BA161" s="227">
        <v>0</v>
      </c>
      <c r="BB161" s="227"/>
      <c r="BC161" s="227"/>
      <c r="BD161" s="227">
        <v>0</v>
      </c>
      <c r="BE161" s="227">
        <v>0</v>
      </c>
      <c r="BF161" s="227">
        <v>0</v>
      </c>
      <c r="BG161" s="227"/>
      <c r="BH161" s="227"/>
      <c r="BI161" s="227"/>
      <c r="BJ161" s="227"/>
      <c r="BK161" s="227"/>
      <c r="BL161">
        <v>1340.2</v>
      </c>
      <c r="BM161">
        <v>886.73</v>
      </c>
      <c r="BN161">
        <v>24.34</v>
      </c>
      <c r="BO161">
        <v>495.7</v>
      </c>
      <c r="BP161">
        <v>169.27</v>
      </c>
      <c r="BQ161">
        <v>11.28</v>
      </c>
      <c r="BR161" s="227" t="str">
        <f t="shared" si="9"/>
        <v>عبدالوهاب بطاحى محمود سالم</v>
      </c>
      <c r="BS161" s="227">
        <v>1143.3399999999999</v>
      </c>
      <c r="BV161"/>
      <c r="BW161" s="227"/>
      <c r="BX161" s="227"/>
      <c r="BY161" s="227"/>
      <c r="BZ161" s="227"/>
      <c r="CA161" s="227"/>
      <c r="CB161" s="227">
        <v>176</v>
      </c>
      <c r="CC161" s="227"/>
      <c r="CD161" s="227"/>
      <c r="CE161" s="227"/>
      <c r="CF161" s="227"/>
      <c r="CG161" s="227"/>
      <c r="CH161" s="227"/>
      <c r="CI161" s="227"/>
      <c r="CJ161" s="227"/>
      <c r="CK161" s="227"/>
      <c r="CL161" s="227"/>
      <c r="CM161" s="227"/>
    </row>
    <row r="162" spans="1:91" s="68" customFormat="1">
      <c r="A162" s="184">
        <f t="shared" si="8"/>
        <v>5009</v>
      </c>
      <c r="B162" s="225">
        <v>5</v>
      </c>
      <c r="C162" s="226">
        <v>9</v>
      </c>
      <c r="D162" s="227" t="s">
        <v>209</v>
      </c>
      <c r="E162" s="237"/>
      <c r="F162" s="227"/>
      <c r="G162" s="227"/>
      <c r="H162" s="245"/>
      <c r="I162" s="227"/>
      <c r="J162" s="227"/>
      <c r="K162" s="227"/>
      <c r="L162" s="241"/>
      <c r="M162" s="227"/>
      <c r="N162" s="227"/>
      <c r="O162" s="227">
        <v>288.04000000000002</v>
      </c>
      <c r="P162" s="227">
        <v>14.63</v>
      </c>
      <c r="Q162" s="227">
        <v>26.66</v>
      </c>
      <c r="R162" s="227">
        <v>34.99</v>
      </c>
      <c r="S162" s="227">
        <v>27.15</v>
      </c>
      <c r="T162" s="227">
        <v>27.3</v>
      </c>
      <c r="U162" s="227">
        <v>0</v>
      </c>
      <c r="V162" s="227">
        <v>6</v>
      </c>
      <c r="W162" s="227">
        <v>4</v>
      </c>
      <c r="X162" s="227">
        <v>10</v>
      </c>
      <c r="Y162" s="227">
        <v>0</v>
      </c>
      <c r="Z162" s="227">
        <v>0</v>
      </c>
      <c r="AA162" s="227">
        <v>0</v>
      </c>
      <c r="AB162" s="227"/>
      <c r="AC162" s="227">
        <v>0</v>
      </c>
      <c r="AD162" s="227">
        <v>10</v>
      </c>
      <c r="AE162" s="227"/>
      <c r="AF162" s="227"/>
      <c r="AG162" s="227"/>
      <c r="AH162" s="227"/>
      <c r="AI162" s="227"/>
      <c r="AJ162" s="227">
        <f t="shared" si="10"/>
        <v>0</v>
      </c>
      <c r="AK162" s="227">
        <v>2.4</v>
      </c>
      <c r="AL162" s="227">
        <v>3</v>
      </c>
      <c r="AM162" s="227"/>
      <c r="AN162" s="227"/>
      <c r="AO162" s="227"/>
      <c r="AP162" s="227"/>
      <c r="AQ162" s="227"/>
      <c r="AR162" s="227"/>
      <c r="AS162" s="227"/>
      <c r="AT162" s="227">
        <v>0</v>
      </c>
      <c r="AU162" s="227">
        <v>0</v>
      </c>
      <c r="AV162" s="227">
        <v>0</v>
      </c>
      <c r="AW162" s="227"/>
      <c r="AX162" s="227">
        <v>0</v>
      </c>
      <c r="AY162" s="227">
        <v>0</v>
      </c>
      <c r="AZ162" s="227">
        <v>0</v>
      </c>
      <c r="BA162" s="227">
        <v>0</v>
      </c>
      <c r="BB162" s="227"/>
      <c r="BC162" s="227"/>
      <c r="BD162" s="227">
        <v>0</v>
      </c>
      <c r="BE162" s="227">
        <v>0</v>
      </c>
      <c r="BF162" s="227">
        <v>0</v>
      </c>
      <c r="BG162" s="227"/>
      <c r="BH162" s="227"/>
      <c r="BI162" s="227"/>
      <c r="BJ162" s="227"/>
      <c r="BK162" s="227"/>
      <c r="BL162">
        <v>2004.19</v>
      </c>
      <c r="BM162">
        <v>1126.81</v>
      </c>
      <c r="BN162">
        <v>46.21</v>
      </c>
      <c r="BO162">
        <v>877.38</v>
      </c>
      <c r="BP162">
        <v>255.92</v>
      </c>
      <c r="BQ162">
        <v>17.059999999999999</v>
      </c>
      <c r="BR162" s="227" t="str">
        <f t="shared" si="9"/>
        <v>على سليمان محمد</v>
      </c>
      <c r="BS162" s="227">
        <v>254.36</v>
      </c>
      <c r="BV162"/>
      <c r="BW162" s="227">
        <v>52.59</v>
      </c>
      <c r="BX162" s="227">
        <v>14</v>
      </c>
      <c r="BY162" s="227">
        <v>2</v>
      </c>
      <c r="BZ162" s="227">
        <v>28</v>
      </c>
      <c r="CA162" s="227">
        <v>80.59</v>
      </c>
      <c r="CB162" s="227">
        <v>173</v>
      </c>
      <c r="CC162" s="227"/>
      <c r="CD162" s="227"/>
      <c r="CE162" s="227"/>
      <c r="CF162" s="227"/>
      <c r="CG162" s="227"/>
      <c r="CH162" s="227"/>
      <c r="CI162" s="227"/>
      <c r="CJ162" s="227"/>
      <c r="CK162" s="227"/>
      <c r="CL162" s="227"/>
      <c r="CM162" s="227"/>
    </row>
    <row r="163" spans="1:91" s="68" customFormat="1">
      <c r="A163" s="184">
        <f t="shared" si="8"/>
        <v>5010</v>
      </c>
      <c r="B163" s="225">
        <v>5</v>
      </c>
      <c r="C163" s="226">
        <v>10</v>
      </c>
      <c r="D163" s="227" t="s">
        <v>210</v>
      </c>
      <c r="E163" s="237"/>
      <c r="F163" s="227"/>
      <c r="G163" s="227"/>
      <c r="H163" s="245"/>
      <c r="I163" s="227"/>
      <c r="J163" s="227"/>
      <c r="K163" s="227"/>
      <c r="L163" s="241"/>
      <c r="M163" s="227"/>
      <c r="N163" s="227"/>
      <c r="O163" s="227">
        <v>368.62</v>
      </c>
      <c r="P163" s="227">
        <v>18.95</v>
      </c>
      <c r="Q163" s="227">
        <v>33.22</v>
      </c>
      <c r="R163" s="227">
        <v>39.520000000000003</v>
      </c>
      <c r="S163" s="227">
        <v>33.9</v>
      </c>
      <c r="T163" s="227">
        <v>34.299999999999997</v>
      </c>
      <c r="U163" s="227">
        <v>0</v>
      </c>
      <c r="V163" s="227">
        <v>6</v>
      </c>
      <c r="W163" s="227">
        <v>4</v>
      </c>
      <c r="X163" s="227">
        <v>15</v>
      </c>
      <c r="Y163" s="227">
        <v>0</v>
      </c>
      <c r="Z163" s="227">
        <v>0</v>
      </c>
      <c r="AA163" s="227">
        <v>0</v>
      </c>
      <c r="AB163" s="227"/>
      <c r="AC163" s="227">
        <v>0</v>
      </c>
      <c r="AD163" s="227">
        <v>10</v>
      </c>
      <c r="AE163" s="227"/>
      <c r="AF163" s="227"/>
      <c r="AG163" s="227"/>
      <c r="AH163" s="227"/>
      <c r="AI163" s="227"/>
      <c r="AJ163" s="227">
        <f t="shared" si="10"/>
        <v>0</v>
      </c>
      <c r="AK163" s="227">
        <v>2.4</v>
      </c>
      <c r="AL163" s="227">
        <v>3</v>
      </c>
      <c r="AM163" s="227"/>
      <c r="AN163" s="227"/>
      <c r="AO163" s="227">
        <v>1.8</v>
      </c>
      <c r="AP163" s="227"/>
      <c r="AQ163" s="227"/>
      <c r="AR163" s="227"/>
      <c r="AS163" s="227"/>
      <c r="AT163" s="227">
        <v>0</v>
      </c>
      <c r="AU163" s="227">
        <v>0</v>
      </c>
      <c r="AV163" s="227">
        <v>0</v>
      </c>
      <c r="AW163" s="227"/>
      <c r="AX163" s="227">
        <v>0</v>
      </c>
      <c r="AY163" s="227">
        <v>0</v>
      </c>
      <c r="AZ163" s="227">
        <v>0</v>
      </c>
      <c r="BA163" s="227">
        <v>0</v>
      </c>
      <c r="BB163" s="227"/>
      <c r="BC163" s="227"/>
      <c r="BD163" s="227">
        <v>15.1</v>
      </c>
      <c r="BE163" s="227">
        <v>23.64</v>
      </c>
      <c r="BF163" s="227">
        <v>0</v>
      </c>
      <c r="BG163" s="227"/>
      <c r="BH163" s="227"/>
      <c r="BI163" s="227"/>
      <c r="BJ163" s="227"/>
      <c r="BK163" s="227"/>
      <c r="BL163">
        <v>2848.96</v>
      </c>
      <c r="BM163">
        <v>1319.99</v>
      </c>
      <c r="BN163">
        <v>57.64</v>
      </c>
      <c r="BO163">
        <v>1591.83</v>
      </c>
      <c r="BP163">
        <v>274.5</v>
      </c>
      <c r="BQ163">
        <v>18.3</v>
      </c>
      <c r="BR163" s="227" t="str">
        <f t="shared" si="9"/>
        <v>محمد احمد عبد السلام</v>
      </c>
      <c r="BS163" s="227">
        <v>2093.9699999999998</v>
      </c>
      <c r="BV163"/>
      <c r="BW163" s="227"/>
      <c r="BX163" s="227"/>
      <c r="BY163" s="227"/>
      <c r="BZ163" s="227"/>
      <c r="CA163" s="227"/>
      <c r="CB163" s="227">
        <v>174</v>
      </c>
      <c r="CC163" s="227"/>
      <c r="CD163" s="227"/>
      <c r="CE163" s="227"/>
      <c r="CF163" s="227"/>
      <c r="CG163" s="227"/>
      <c r="CH163" s="227"/>
      <c r="CI163" s="227"/>
      <c r="CJ163" s="227"/>
      <c r="CK163" s="227"/>
      <c r="CL163" s="227"/>
      <c r="CM163" s="227"/>
    </row>
    <row r="164" spans="1:91" s="68" customFormat="1">
      <c r="A164" s="184">
        <f t="shared" si="8"/>
        <v>5011</v>
      </c>
      <c r="B164" s="225">
        <v>5</v>
      </c>
      <c r="C164" s="226">
        <v>11</v>
      </c>
      <c r="D164" s="227" t="s">
        <v>207</v>
      </c>
      <c r="E164" s="237"/>
      <c r="F164" s="227"/>
      <c r="G164" s="227"/>
      <c r="H164" s="245"/>
      <c r="I164" s="227"/>
      <c r="J164" s="227"/>
      <c r="K164" s="227"/>
      <c r="L164" s="241"/>
      <c r="M164" s="227"/>
      <c r="N164" s="227"/>
      <c r="O164" s="227">
        <v>365.79</v>
      </c>
      <c r="P164" s="227">
        <v>18.760000000000002</v>
      </c>
      <c r="Q164" s="227">
        <v>32.93</v>
      </c>
      <c r="R164" s="227">
        <v>39.229999999999997</v>
      </c>
      <c r="S164" s="227">
        <v>33.64</v>
      </c>
      <c r="T164" s="227">
        <v>34.04</v>
      </c>
      <c r="U164" s="227">
        <v>0</v>
      </c>
      <c r="V164" s="227">
        <v>6</v>
      </c>
      <c r="W164" s="227">
        <v>4</v>
      </c>
      <c r="X164" s="227">
        <v>15</v>
      </c>
      <c r="Y164" s="227">
        <v>0</v>
      </c>
      <c r="Z164" s="227">
        <v>0</v>
      </c>
      <c r="AA164" s="227">
        <v>0</v>
      </c>
      <c r="AB164" s="227"/>
      <c r="AC164" s="227">
        <v>0</v>
      </c>
      <c r="AD164" s="227">
        <v>10</v>
      </c>
      <c r="AE164" s="227"/>
      <c r="AF164" s="227"/>
      <c r="AG164" s="227"/>
      <c r="AH164" s="227"/>
      <c r="AI164" s="227"/>
      <c r="AJ164" s="227">
        <f t="shared" si="10"/>
        <v>0</v>
      </c>
      <c r="AK164" s="227">
        <v>2.4</v>
      </c>
      <c r="AL164" s="227">
        <v>3</v>
      </c>
      <c r="AM164" s="227"/>
      <c r="AN164" s="227"/>
      <c r="AO164" s="227">
        <v>1.2</v>
      </c>
      <c r="AP164" s="227"/>
      <c r="AQ164" s="227"/>
      <c r="AR164" s="227"/>
      <c r="AS164" s="227"/>
      <c r="AT164" s="227"/>
      <c r="AU164" s="227">
        <v>0</v>
      </c>
      <c r="AV164" s="227">
        <v>0</v>
      </c>
      <c r="AW164" s="227"/>
      <c r="AX164" s="227">
        <v>0</v>
      </c>
      <c r="AY164" s="227">
        <v>0</v>
      </c>
      <c r="AZ164" s="227">
        <v>0</v>
      </c>
      <c r="BA164" s="227">
        <v>0</v>
      </c>
      <c r="BB164" s="227"/>
      <c r="BC164" s="227"/>
      <c r="BD164" s="227">
        <v>14.8</v>
      </c>
      <c r="BE164" s="227">
        <v>21.71</v>
      </c>
      <c r="BF164" s="227">
        <v>0</v>
      </c>
      <c r="BG164" s="227"/>
      <c r="BH164" s="227"/>
      <c r="BI164" s="227"/>
      <c r="BJ164" s="227"/>
      <c r="BK164" s="227"/>
      <c r="BL164">
        <v>2534.66</v>
      </c>
      <c r="BM164">
        <v>1312.69</v>
      </c>
      <c r="BN164">
        <v>58.54</v>
      </c>
      <c r="BO164">
        <v>1284.48</v>
      </c>
      <c r="BP164">
        <v>274.5</v>
      </c>
      <c r="BQ164">
        <v>18.3</v>
      </c>
      <c r="BR164" s="227" t="str">
        <f t="shared" si="9"/>
        <v>محمد على عبد القادر على</v>
      </c>
      <c r="BS164" s="227">
        <v>2077.89</v>
      </c>
      <c r="BV164"/>
      <c r="BW164" s="227"/>
      <c r="BX164" s="227"/>
      <c r="BY164" s="227"/>
      <c r="BZ164" s="227"/>
      <c r="CA164" s="227"/>
      <c r="CB164" s="227">
        <v>171</v>
      </c>
      <c r="CC164" s="227"/>
      <c r="CD164" s="227"/>
      <c r="CE164" s="227"/>
      <c r="CF164" s="227"/>
      <c r="CG164" s="227"/>
      <c r="CH164" s="227"/>
      <c r="CI164" s="227"/>
      <c r="CJ164" s="227"/>
      <c r="CK164" s="227"/>
      <c r="CL164" s="227"/>
      <c r="CM164" s="227"/>
    </row>
    <row r="165" spans="1:91" s="68" customFormat="1">
      <c r="A165" s="184">
        <f t="shared" si="8"/>
        <v>5012</v>
      </c>
      <c r="B165" s="225">
        <v>5</v>
      </c>
      <c r="C165" s="226">
        <v>12</v>
      </c>
      <c r="D165" s="227" t="s">
        <v>203</v>
      </c>
      <c r="E165" s="237"/>
      <c r="F165" s="227"/>
      <c r="G165" s="227"/>
      <c r="H165" s="245"/>
      <c r="I165" s="227"/>
      <c r="J165" s="227"/>
      <c r="K165" s="227"/>
      <c r="L165" s="241"/>
      <c r="M165" s="227"/>
      <c r="N165" s="227"/>
      <c r="O165" s="227">
        <v>364.36</v>
      </c>
      <c r="P165" s="227">
        <v>18.95</v>
      </c>
      <c r="Q165" s="227">
        <v>33.229999999999997</v>
      </c>
      <c r="R165" s="227">
        <v>39.53</v>
      </c>
      <c r="S165" s="227">
        <v>33.880000000000003</v>
      </c>
      <c r="T165" s="227">
        <v>34.28</v>
      </c>
      <c r="U165" s="227">
        <v>0</v>
      </c>
      <c r="V165" s="227">
        <v>6</v>
      </c>
      <c r="W165" s="227">
        <v>4</v>
      </c>
      <c r="X165" s="227">
        <v>15</v>
      </c>
      <c r="Y165" s="227">
        <v>0</v>
      </c>
      <c r="Z165" s="227">
        <v>0</v>
      </c>
      <c r="AA165" s="227">
        <v>0</v>
      </c>
      <c r="AB165" s="227"/>
      <c r="AC165" s="227">
        <v>0</v>
      </c>
      <c r="AD165" s="227">
        <v>10</v>
      </c>
      <c r="AE165" s="227"/>
      <c r="AF165" s="227">
        <v>0</v>
      </c>
      <c r="AG165" s="227">
        <v>0</v>
      </c>
      <c r="AH165" s="227">
        <v>0</v>
      </c>
      <c r="AI165" s="227"/>
      <c r="AJ165" s="227">
        <f t="shared" ref="AJ165:AJ178" si="11">IF((I165)=1,CEILING(TRUNC(255,2),0.05),IF((I165)=2,CEILING(TRUNC(300,2),0.05),IF((I165)=3,CEILING(TRUNC(340,2),0.05),IF((I165)=4,CEILING(TRUNC(385,2),0.05),IF((I165)=5,CEILING(TRUNC(400,2),0.05),0)))))</f>
        <v>0</v>
      </c>
      <c r="AK165" s="227">
        <v>2.4</v>
      </c>
      <c r="AL165" s="227">
        <v>3</v>
      </c>
      <c r="AM165" s="227"/>
      <c r="AN165" s="227"/>
      <c r="AO165" s="227">
        <v>1.2</v>
      </c>
      <c r="AP165" s="227"/>
      <c r="AQ165" s="227"/>
      <c r="AR165" s="227"/>
      <c r="AS165" s="227">
        <v>0</v>
      </c>
      <c r="AT165" s="227">
        <v>0</v>
      </c>
      <c r="AU165" s="227">
        <v>0</v>
      </c>
      <c r="AV165" s="227">
        <v>0</v>
      </c>
      <c r="AW165" s="227"/>
      <c r="AX165" s="227">
        <v>0</v>
      </c>
      <c r="AY165" s="227">
        <v>0</v>
      </c>
      <c r="AZ165" s="227">
        <v>0</v>
      </c>
      <c r="BA165" s="227">
        <v>0</v>
      </c>
      <c r="BB165" s="227"/>
      <c r="BC165" s="227"/>
      <c r="BD165" s="227">
        <v>15</v>
      </c>
      <c r="BE165" s="227">
        <v>21.86</v>
      </c>
      <c r="BF165" s="227">
        <v>0</v>
      </c>
      <c r="BG165" s="227"/>
      <c r="BH165" s="227"/>
      <c r="BI165" s="227"/>
      <c r="BJ165" s="227"/>
      <c r="BK165" s="227"/>
      <c r="BL165" s="267">
        <v>2526.77</v>
      </c>
      <c r="BM165" s="267">
        <v>1311.02</v>
      </c>
      <c r="BN165" s="267">
        <v>57.12</v>
      </c>
      <c r="BO165" s="267">
        <v>1278.18</v>
      </c>
      <c r="BP165" s="267">
        <v>274.5</v>
      </c>
      <c r="BQ165" s="267">
        <v>18.3</v>
      </c>
      <c r="BR165" s="227" t="str">
        <f t="shared" si="9"/>
        <v>محمد محمد رضوان على</v>
      </c>
      <c r="BS165" s="227">
        <v>2092.4699999999998</v>
      </c>
      <c r="BV165"/>
      <c r="BW165" s="227">
        <v>0</v>
      </c>
      <c r="BX165" s="227">
        <v>17.61</v>
      </c>
      <c r="BY165" s="227">
        <v>0</v>
      </c>
      <c r="BZ165" s="227">
        <v>0</v>
      </c>
      <c r="CA165" s="227">
        <v>0</v>
      </c>
      <c r="CB165" s="227">
        <v>167</v>
      </c>
      <c r="CC165" s="227"/>
      <c r="CD165" s="227"/>
      <c r="CE165" s="227"/>
      <c r="CF165" s="227"/>
      <c r="CG165" s="227"/>
      <c r="CH165" s="227"/>
      <c r="CI165" s="227"/>
      <c r="CJ165" s="227"/>
      <c r="CK165" s="227"/>
      <c r="CL165" s="227"/>
      <c r="CM165" s="227"/>
    </row>
    <row r="166" spans="1:91" s="68" customFormat="1">
      <c r="A166" s="184">
        <f t="shared" si="8"/>
        <v>5013</v>
      </c>
      <c r="B166" s="225">
        <v>5</v>
      </c>
      <c r="C166" s="226">
        <v>13</v>
      </c>
      <c r="D166" s="227" t="s">
        <v>204</v>
      </c>
      <c r="E166" s="237"/>
      <c r="F166" s="227"/>
      <c r="G166" s="227"/>
      <c r="H166" s="245"/>
      <c r="I166" s="227"/>
      <c r="J166" s="227"/>
      <c r="K166" s="227"/>
      <c r="L166" s="241"/>
      <c r="M166" s="227"/>
      <c r="N166" s="227"/>
      <c r="O166" s="227">
        <v>363.72</v>
      </c>
      <c r="P166" s="227">
        <v>18.95</v>
      </c>
      <c r="Q166" s="227">
        <v>33.22</v>
      </c>
      <c r="R166" s="227">
        <v>39.520000000000003</v>
      </c>
      <c r="S166" s="227">
        <v>33.81</v>
      </c>
      <c r="T166" s="227">
        <v>34.119999999999997</v>
      </c>
      <c r="U166" s="227">
        <v>0</v>
      </c>
      <c r="V166" s="227">
        <v>6</v>
      </c>
      <c r="W166" s="227">
        <v>4</v>
      </c>
      <c r="X166" s="227">
        <v>15</v>
      </c>
      <c r="Y166" s="227">
        <v>0</v>
      </c>
      <c r="Z166" s="227">
        <v>0</v>
      </c>
      <c r="AA166" s="227">
        <v>0</v>
      </c>
      <c r="AB166" s="227"/>
      <c r="AC166" s="227">
        <v>0</v>
      </c>
      <c r="AD166" s="227">
        <v>10</v>
      </c>
      <c r="AE166" s="227"/>
      <c r="AF166" s="227"/>
      <c r="AG166" s="227"/>
      <c r="AH166" s="227"/>
      <c r="AI166" s="227"/>
      <c r="AJ166" s="227">
        <f t="shared" si="11"/>
        <v>0</v>
      </c>
      <c r="AK166" s="227">
        <v>2.4</v>
      </c>
      <c r="AL166" s="227">
        <v>3</v>
      </c>
      <c r="AM166" s="227"/>
      <c r="AN166" s="227"/>
      <c r="AO166" s="227">
        <v>1.2</v>
      </c>
      <c r="AP166" s="227"/>
      <c r="AQ166" s="227"/>
      <c r="AR166" s="227"/>
      <c r="AS166" s="227">
        <v>1120</v>
      </c>
      <c r="AT166" s="227">
        <v>0</v>
      </c>
      <c r="AU166" s="227">
        <v>0</v>
      </c>
      <c r="AV166" s="227">
        <v>0</v>
      </c>
      <c r="AW166" s="227"/>
      <c r="AX166" s="227">
        <v>0</v>
      </c>
      <c r="AY166" s="227">
        <v>0</v>
      </c>
      <c r="AZ166" s="227">
        <v>0</v>
      </c>
      <c r="BA166" s="227">
        <v>0</v>
      </c>
      <c r="BB166" s="227"/>
      <c r="BC166" s="227"/>
      <c r="BD166" s="227">
        <v>15</v>
      </c>
      <c r="BE166" s="227">
        <v>21.82</v>
      </c>
      <c r="BF166" s="227">
        <v>0</v>
      </c>
      <c r="BG166" s="227"/>
      <c r="BH166" s="227"/>
      <c r="BI166" s="227"/>
      <c r="BJ166" s="227"/>
      <c r="BK166" s="227"/>
      <c r="BL166" s="267">
        <v>2522.4299999999998</v>
      </c>
      <c r="BM166" s="267">
        <v>1309.4100000000001</v>
      </c>
      <c r="BN166" s="267">
        <v>57.07</v>
      </c>
      <c r="BO166" s="267">
        <v>1275.3699999999999</v>
      </c>
      <c r="BP166" s="267">
        <v>274.5</v>
      </c>
      <c r="BQ166" s="267">
        <v>18.3</v>
      </c>
      <c r="BR166" s="227" t="str">
        <f t="shared" si="9"/>
        <v>مصباح قطب حسن الشحات</v>
      </c>
      <c r="BS166" s="227">
        <v>2088.84</v>
      </c>
      <c r="BV166"/>
      <c r="BW166" s="227"/>
      <c r="BX166" s="227"/>
      <c r="BY166" s="227"/>
      <c r="BZ166" s="227"/>
      <c r="CA166" s="227"/>
      <c r="CB166" s="227">
        <v>168</v>
      </c>
      <c r="CC166" s="227"/>
      <c r="CD166" s="227"/>
      <c r="CE166" s="227"/>
      <c r="CF166" s="227"/>
      <c r="CG166" s="227"/>
      <c r="CH166" s="227"/>
      <c r="CI166" s="227"/>
      <c r="CJ166" s="227"/>
      <c r="CK166" s="227"/>
      <c r="CL166" s="227"/>
      <c r="CM166" s="227"/>
    </row>
    <row r="167" spans="1:91" s="68" customFormat="1">
      <c r="A167" s="184">
        <f t="shared" si="8"/>
        <v>6001</v>
      </c>
      <c r="B167" s="225">
        <v>6</v>
      </c>
      <c r="C167" s="226">
        <v>1</v>
      </c>
      <c r="D167" s="227" t="s">
        <v>217</v>
      </c>
      <c r="E167" s="237"/>
      <c r="F167" s="227"/>
      <c r="G167" s="227"/>
      <c r="H167" s="245"/>
      <c r="I167" s="227"/>
      <c r="J167" s="227"/>
      <c r="K167" s="227"/>
      <c r="L167" s="241"/>
      <c r="M167" s="227"/>
      <c r="N167" s="227"/>
      <c r="O167" s="227">
        <v>420.21</v>
      </c>
      <c r="P167" s="227">
        <v>22.93</v>
      </c>
      <c r="Q167" s="227">
        <v>39.01</v>
      </c>
      <c r="R167" s="227">
        <v>44.41</v>
      </c>
      <c r="S167" s="227">
        <v>38.47</v>
      </c>
      <c r="T167" s="227">
        <v>39.729999999999997</v>
      </c>
      <c r="U167" s="227"/>
      <c r="V167" s="227">
        <v>6</v>
      </c>
      <c r="W167" s="227">
        <v>4</v>
      </c>
      <c r="X167" s="227">
        <v>28</v>
      </c>
      <c r="Y167" s="227">
        <v>60</v>
      </c>
      <c r="Z167" s="227">
        <v>700</v>
      </c>
      <c r="AA167" s="227"/>
      <c r="AB167" s="227"/>
      <c r="AC167" s="227"/>
      <c r="AD167" s="227">
        <v>10</v>
      </c>
      <c r="AE167" s="227"/>
      <c r="AF167" s="227"/>
      <c r="AG167" s="227"/>
      <c r="AH167" s="227"/>
      <c r="AI167" s="227"/>
      <c r="AJ167" s="227">
        <f t="shared" si="11"/>
        <v>0</v>
      </c>
      <c r="AK167" s="227">
        <v>6.5</v>
      </c>
      <c r="AL167" s="227">
        <v>1.5</v>
      </c>
      <c r="AM167" s="227"/>
      <c r="AN167" s="227"/>
      <c r="AO167" s="227"/>
      <c r="AP167" s="227"/>
      <c r="AQ167" s="227"/>
      <c r="AR167" s="227"/>
      <c r="AS167" s="227"/>
      <c r="AT167" s="227"/>
      <c r="AU167" s="227"/>
      <c r="AV167" s="227"/>
      <c r="AW167" s="227"/>
      <c r="AX167" s="227"/>
      <c r="AY167" s="227"/>
      <c r="AZ167" s="227"/>
      <c r="BA167" s="227"/>
      <c r="BB167" s="227"/>
      <c r="BC167" s="227"/>
      <c r="BD167" s="227"/>
      <c r="BE167" s="227"/>
      <c r="BF167" s="227"/>
      <c r="BG167" s="227"/>
      <c r="BH167" s="227"/>
      <c r="BI167" s="227"/>
      <c r="BJ167" s="227"/>
      <c r="BK167" s="227"/>
      <c r="BL167" s="227"/>
      <c r="BM167" s="227"/>
      <c r="BN167" s="227"/>
      <c r="BO167" s="227"/>
      <c r="BP167" s="227"/>
      <c r="BQ167" s="227"/>
      <c r="BR167" s="227" t="str">
        <f t="shared" si="9"/>
        <v>د / اسلام محمد علي عمارة</v>
      </c>
      <c r="BS167" s="227">
        <v>31</v>
      </c>
      <c r="BV167"/>
      <c r="BW167" s="227">
        <v>13.56</v>
      </c>
      <c r="BX167" s="227">
        <v>0</v>
      </c>
      <c r="BY167" s="227">
        <v>0</v>
      </c>
      <c r="BZ167" s="227">
        <v>0</v>
      </c>
      <c r="CA167" s="227"/>
      <c r="CB167" s="227">
        <v>182</v>
      </c>
      <c r="CC167" s="227"/>
      <c r="CD167" s="227"/>
      <c r="CE167" s="227"/>
      <c r="CF167" s="227"/>
      <c r="CG167" s="227"/>
      <c r="CH167" s="227"/>
      <c r="CI167" s="227"/>
      <c r="CJ167" s="227"/>
      <c r="CK167" s="227"/>
      <c r="CL167" s="227"/>
      <c r="CM167" s="227"/>
    </row>
    <row r="168" spans="1:91" s="68" customFormat="1">
      <c r="A168" s="184">
        <f t="shared" si="8"/>
        <v>6002</v>
      </c>
      <c r="B168" s="225">
        <v>6</v>
      </c>
      <c r="C168" s="226">
        <v>2</v>
      </c>
      <c r="D168" s="227" t="s">
        <v>227</v>
      </c>
      <c r="E168" s="237"/>
      <c r="F168" s="227"/>
      <c r="G168" s="227"/>
      <c r="H168" s="245"/>
      <c r="I168" s="227"/>
      <c r="J168" s="227"/>
      <c r="K168" s="227"/>
      <c r="L168" s="241"/>
      <c r="M168" s="227"/>
      <c r="N168" s="227"/>
      <c r="O168" s="227">
        <v>827.61</v>
      </c>
      <c r="P168" s="227">
        <v>53.26</v>
      </c>
      <c r="Q168" s="227">
        <v>81.19</v>
      </c>
      <c r="R168" s="227">
        <v>87.34</v>
      </c>
      <c r="S168" s="227">
        <v>77.180000000000007</v>
      </c>
      <c r="T168" s="227">
        <v>77.78</v>
      </c>
      <c r="U168" s="227"/>
      <c r="V168" s="227">
        <v>6</v>
      </c>
      <c r="W168" s="227">
        <v>4</v>
      </c>
      <c r="X168" s="227">
        <v>30</v>
      </c>
      <c r="Y168" s="227">
        <v>60</v>
      </c>
      <c r="Z168" s="227">
        <v>700</v>
      </c>
      <c r="AA168" s="227"/>
      <c r="AB168" s="227"/>
      <c r="AC168" s="227"/>
      <c r="AD168" s="227">
        <v>10</v>
      </c>
      <c r="AE168" s="227"/>
      <c r="AF168" s="227"/>
      <c r="AG168" s="227"/>
      <c r="AH168" s="227"/>
      <c r="AI168" s="227"/>
      <c r="AJ168" s="227">
        <f t="shared" si="11"/>
        <v>0</v>
      </c>
      <c r="AK168" s="227">
        <v>6.5</v>
      </c>
      <c r="AL168" s="227">
        <v>1.5</v>
      </c>
      <c r="AM168" s="227"/>
      <c r="AN168" s="227"/>
      <c r="AO168" s="227"/>
      <c r="AP168" s="227"/>
      <c r="AQ168" s="227"/>
      <c r="AR168" s="227"/>
      <c r="AS168" s="227"/>
      <c r="AT168" s="227"/>
      <c r="AU168" s="227"/>
      <c r="AV168" s="227"/>
      <c r="AW168" s="227"/>
      <c r="AX168" s="227"/>
      <c r="AY168" s="227"/>
      <c r="AZ168" s="227"/>
      <c r="BA168" s="227"/>
      <c r="BB168" s="227"/>
      <c r="BC168" s="227"/>
      <c r="BD168" s="227"/>
      <c r="BE168" s="227"/>
      <c r="BF168" s="227"/>
      <c r="BG168" s="227"/>
      <c r="BH168" s="227"/>
      <c r="BI168" s="227"/>
      <c r="BJ168" s="227"/>
      <c r="BK168" s="227"/>
      <c r="BL168" s="227"/>
      <c r="BM168" s="227"/>
      <c r="BN168" s="227"/>
      <c r="BO168" s="227"/>
      <c r="BP168" s="227"/>
      <c r="BQ168" s="227"/>
      <c r="BR168" s="227" t="str">
        <f t="shared" si="9"/>
        <v>د /عبدالرحيم فوزي سليمان</v>
      </c>
      <c r="BS168" s="227">
        <v>31</v>
      </c>
      <c r="BV168"/>
      <c r="BW168" s="227">
        <v>26.6</v>
      </c>
      <c r="BX168" s="227">
        <v>0</v>
      </c>
      <c r="BY168" s="227">
        <v>0</v>
      </c>
      <c r="BZ168" s="227">
        <v>0</v>
      </c>
      <c r="CA168" s="227"/>
      <c r="CB168" s="227">
        <v>193</v>
      </c>
      <c r="CC168" s="227"/>
      <c r="CD168" s="227"/>
      <c r="CE168" s="227"/>
      <c r="CF168" s="227"/>
      <c r="CG168" s="227"/>
      <c r="CH168" s="227"/>
      <c r="CI168" s="227"/>
      <c r="CJ168" s="227"/>
      <c r="CK168" s="227"/>
      <c r="CL168" s="227"/>
      <c r="CM168" s="227"/>
    </row>
    <row r="169" spans="1:91" s="68" customFormat="1">
      <c r="A169" s="184">
        <f t="shared" si="8"/>
        <v>6003</v>
      </c>
      <c r="B169" s="225">
        <v>6</v>
      </c>
      <c r="C169" s="226">
        <v>3</v>
      </c>
      <c r="D169" s="227" t="s">
        <v>215</v>
      </c>
      <c r="E169" s="237"/>
      <c r="F169" s="227"/>
      <c r="G169" s="227"/>
      <c r="H169" s="245"/>
      <c r="I169" s="227"/>
      <c r="J169" s="227"/>
      <c r="K169" s="227"/>
      <c r="L169" s="241"/>
      <c r="M169" s="227"/>
      <c r="N169" s="227"/>
      <c r="O169" s="227">
        <v>349.61</v>
      </c>
      <c r="P169" s="227">
        <v>17.260000000000002</v>
      </c>
      <c r="Q169" s="227">
        <v>30.99</v>
      </c>
      <c r="R169" s="227">
        <v>36.99</v>
      </c>
      <c r="S169" s="227">
        <v>32.32</v>
      </c>
      <c r="T169" s="227">
        <v>32.82</v>
      </c>
      <c r="U169" s="227"/>
      <c r="V169" s="227"/>
      <c r="W169" s="227">
        <v>4</v>
      </c>
      <c r="X169" s="227">
        <v>28</v>
      </c>
      <c r="Y169" s="227">
        <v>60</v>
      </c>
      <c r="Z169" s="227">
        <v>700</v>
      </c>
      <c r="AA169" s="227"/>
      <c r="AB169" s="227"/>
      <c r="AC169" s="227"/>
      <c r="AD169" s="227">
        <v>10</v>
      </c>
      <c r="AE169" s="227"/>
      <c r="AF169" s="227"/>
      <c r="AG169" s="227"/>
      <c r="AH169" s="227"/>
      <c r="AI169" s="227"/>
      <c r="AJ169" s="227">
        <f t="shared" si="11"/>
        <v>0</v>
      </c>
      <c r="AK169" s="227">
        <v>6.5</v>
      </c>
      <c r="AL169" s="227">
        <v>1.5</v>
      </c>
      <c r="AM169" s="227"/>
      <c r="AN169" s="227"/>
      <c r="AO169" s="227"/>
      <c r="AP169" s="227"/>
      <c r="AQ169" s="227"/>
      <c r="AR169" s="227"/>
      <c r="AS169" s="227"/>
      <c r="AT169" s="227"/>
      <c r="AU169" s="227"/>
      <c r="AV169" s="227"/>
      <c r="AW169" s="227"/>
      <c r="AX169" s="227"/>
      <c r="AY169" s="227"/>
      <c r="AZ169" s="227"/>
      <c r="BA169" s="227"/>
      <c r="BB169" s="227"/>
      <c r="BC169" s="227"/>
      <c r="BD169" s="227"/>
      <c r="BE169" s="227"/>
      <c r="BF169" s="227"/>
      <c r="BG169" s="227"/>
      <c r="BH169" s="227"/>
      <c r="BI169" s="227"/>
      <c r="BJ169" s="227"/>
      <c r="BK169" s="227"/>
      <c r="BL169" s="227"/>
      <c r="BM169" s="227"/>
      <c r="BN169" s="227"/>
      <c r="BO169" s="227"/>
      <c r="BP169" s="227"/>
      <c r="BQ169" s="227"/>
      <c r="BR169" s="227" t="str">
        <f t="shared" si="9"/>
        <v>د/ الصادق هلال الصادق</v>
      </c>
      <c r="BS169" s="227">
        <v>31</v>
      </c>
      <c r="BV169"/>
      <c r="BW169" s="227">
        <v>11.28</v>
      </c>
      <c r="BX169" s="227">
        <v>0</v>
      </c>
      <c r="BY169" s="227">
        <v>0</v>
      </c>
      <c r="BZ169" s="227">
        <v>36.630000000000003</v>
      </c>
      <c r="CA169" s="227"/>
      <c r="CB169" s="227">
        <v>180</v>
      </c>
      <c r="CC169" s="227"/>
      <c r="CD169" s="227"/>
      <c r="CE169" s="227"/>
      <c r="CF169" s="227"/>
      <c r="CG169" s="227"/>
      <c r="CH169" s="227"/>
      <c r="CI169" s="227"/>
      <c r="CJ169" s="227"/>
      <c r="CK169" s="227"/>
      <c r="CL169" s="227"/>
      <c r="CM169" s="227"/>
    </row>
    <row r="170" spans="1:91" s="68" customFormat="1">
      <c r="A170" s="184">
        <f t="shared" si="8"/>
        <v>6004</v>
      </c>
      <c r="B170" s="225">
        <v>6</v>
      </c>
      <c r="C170" s="226">
        <v>4</v>
      </c>
      <c r="D170" s="227" t="s">
        <v>228</v>
      </c>
      <c r="E170" s="237"/>
      <c r="F170" s="227"/>
      <c r="G170" s="227"/>
      <c r="H170" s="245"/>
      <c r="I170" s="227"/>
      <c r="J170" s="227"/>
      <c r="K170" s="227"/>
      <c r="L170" s="241"/>
      <c r="M170" s="227"/>
      <c r="N170" s="227"/>
      <c r="O170" s="227">
        <v>361.3</v>
      </c>
      <c r="P170" s="227">
        <v>12.96</v>
      </c>
      <c r="Q170" s="227">
        <v>25.14</v>
      </c>
      <c r="R170" s="227">
        <v>31.14</v>
      </c>
      <c r="S170" s="227">
        <v>26.38</v>
      </c>
      <c r="T170" s="227">
        <v>26.79</v>
      </c>
      <c r="U170" s="227"/>
      <c r="V170" s="227">
        <v>2</v>
      </c>
      <c r="W170" s="227">
        <v>4</v>
      </c>
      <c r="X170" s="227"/>
      <c r="Y170" s="227">
        <v>60</v>
      </c>
      <c r="Z170" s="227">
        <v>700</v>
      </c>
      <c r="AA170" s="227"/>
      <c r="AB170" s="227"/>
      <c r="AC170" s="227"/>
      <c r="AD170" s="227">
        <v>10</v>
      </c>
      <c r="AE170" s="227"/>
      <c r="AF170" s="227"/>
      <c r="AG170" s="227"/>
      <c r="AH170" s="227"/>
      <c r="AI170" s="227"/>
      <c r="AJ170" s="227">
        <f t="shared" si="11"/>
        <v>0</v>
      </c>
      <c r="AK170" s="227">
        <v>6.5</v>
      </c>
      <c r="AL170" s="227">
        <v>1.5</v>
      </c>
      <c r="AM170" s="227"/>
      <c r="AN170" s="227"/>
      <c r="AO170" s="227"/>
      <c r="AP170" s="227"/>
      <c r="AQ170" s="227"/>
      <c r="AR170" s="227"/>
      <c r="AS170" s="227"/>
      <c r="AT170" s="227"/>
      <c r="AU170" s="227"/>
      <c r="AV170" s="227"/>
      <c r="AW170" s="227"/>
      <c r="AX170" s="227"/>
      <c r="AY170" s="227"/>
      <c r="AZ170" s="227"/>
      <c r="BA170" s="227"/>
      <c r="BB170" s="227"/>
      <c r="BC170" s="227"/>
      <c r="BD170" s="227"/>
      <c r="BE170" s="227"/>
      <c r="BF170" s="227"/>
      <c r="BG170" s="227"/>
      <c r="BH170" s="227"/>
      <c r="BI170" s="227"/>
      <c r="BJ170" s="227"/>
      <c r="BK170" s="227"/>
      <c r="BL170" s="227"/>
      <c r="BM170" s="227"/>
      <c r="BN170" s="227"/>
      <c r="BO170" s="227"/>
      <c r="BP170" s="227"/>
      <c r="BQ170" s="227"/>
      <c r="BR170" s="227" t="str">
        <f t="shared" si="9"/>
        <v>د/ جهاد السيد على</v>
      </c>
      <c r="BS170" s="227">
        <v>31</v>
      </c>
      <c r="BV170" s="267"/>
      <c r="BW170" s="227">
        <v>11.65</v>
      </c>
      <c r="BX170" s="227">
        <v>0</v>
      </c>
      <c r="BY170" s="227">
        <v>0</v>
      </c>
      <c r="BZ170" s="227">
        <v>37.86</v>
      </c>
      <c r="CA170" s="227"/>
      <c r="CB170" s="227">
        <v>194</v>
      </c>
      <c r="CC170" s="227"/>
      <c r="CD170" s="227"/>
      <c r="CE170" s="227"/>
      <c r="CF170" s="227"/>
      <c r="CG170" s="227"/>
      <c r="CH170" s="227"/>
      <c r="CI170" s="227"/>
      <c r="CJ170" s="227"/>
      <c r="CK170" s="227"/>
      <c r="CL170" s="227"/>
      <c r="CM170" s="227"/>
    </row>
    <row r="171" spans="1:91" s="68" customFormat="1">
      <c r="A171" s="184">
        <f t="shared" si="8"/>
        <v>6005</v>
      </c>
      <c r="B171" s="225">
        <v>6</v>
      </c>
      <c r="C171" s="226">
        <v>5</v>
      </c>
      <c r="D171" s="227" t="s">
        <v>538</v>
      </c>
      <c r="E171" s="237"/>
      <c r="F171" s="227"/>
      <c r="G171" s="227"/>
      <c r="H171" s="245"/>
      <c r="I171" s="227"/>
      <c r="J171" s="227"/>
      <c r="K171" s="227"/>
      <c r="L171" s="241"/>
      <c r="M171" s="227"/>
      <c r="N171" s="227"/>
      <c r="O171" s="227">
        <v>278.38</v>
      </c>
      <c r="P171" s="227">
        <v>15.66</v>
      </c>
      <c r="Q171" s="227">
        <v>28.44</v>
      </c>
      <c r="R171" s="227">
        <v>34.44</v>
      </c>
      <c r="S171" s="227">
        <v>25.52</v>
      </c>
      <c r="T171" s="227">
        <v>25.92</v>
      </c>
      <c r="U171" s="227"/>
      <c r="V171" s="227">
        <v>2</v>
      </c>
      <c r="W171" s="227">
        <v>4</v>
      </c>
      <c r="X171" s="227">
        <v>19.2</v>
      </c>
      <c r="Y171" s="227">
        <v>30</v>
      </c>
      <c r="Z171" s="227">
        <v>700</v>
      </c>
      <c r="AA171" s="227"/>
      <c r="AB171" s="227"/>
      <c r="AC171" s="227"/>
      <c r="AD171" s="227">
        <v>10</v>
      </c>
      <c r="AE171" s="227"/>
      <c r="AF171" s="227"/>
      <c r="AG171" s="227"/>
      <c r="AH171" s="227"/>
      <c r="AI171" s="227"/>
      <c r="AJ171" s="227">
        <f t="shared" si="11"/>
        <v>0</v>
      </c>
      <c r="AK171" s="227">
        <v>6.5</v>
      </c>
      <c r="AL171" s="227">
        <v>1.5</v>
      </c>
      <c r="AM171" s="227"/>
      <c r="AN171" s="227"/>
      <c r="AO171" s="227"/>
      <c r="AP171" s="227"/>
      <c r="AQ171" s="227"/>
      <c r="AR171" s="227"/>
      <c r="AS171" s="227"/>
      <c r="AT171" s="227"/>
      <c r="AU171" s="227"/>
      <c r="AV171" s="227"/>
      <c r="AW171" s="227"/>
      <c r="AX171" s="227"/>
      <c r="AY171" s="227"/>
      <c r="AZ171" s="227"/>
      <c r="BA171" s="227">
        <v>40</v>
      </c>
      <c r="BB171" s="227"/>
      <c r="BC171" s="227"/>
      <c r="BD171" s="227"/>
      <c r="BE171" s="227"/>
      <c r="BF171" s="227"/>
      <c r="BG171" s="227"/>
      <c r="BH171" s="227"/>
      <c r="BI171" s="227"/>
      <c r="BJ171" s="227"/>
      <c r="BK171" s="227"/>
      <c r="BL171" s="227"/>
      <c r="BM171" s="227"/>
      <c r="BN171" s="227">
        <v>278.38</v>
      </c>
      <c r="BO171" s="227"/>
      <c r="BP171" s="227"/>
      <c r="BQ171" s="227"/>
      <c r="BR171" s="227" t="str">
        <f t="shared" si="9"/>
        <v>د/ عبد الرحمن اسامه عبد الرحمن</v>
      </c>
      <c r="BS171" s="227"/>
      <c r="BV171" s="267"/>
      <c r="BW171" s="227"/>
      <c r="BX171" s="227"/>
      <c r="BY171" s="227"/>
      <c r="BZ171" s="227"/>
      <c r="CA171" s="227"/>
      <c r="CB171" s="227">
        <v>202</v>
      </c>
      <c r="CC171" s="227"/>
      <c r="CD171" s="227"/>
      <c r="CE171" s="227"/>
      <c r="CF171" s="227"/>
      <c r="CG171" s="227"/>
      <c r="CH171" s="227"/>
      <c r="CI171" s="227"/>
      <c r="CJ171" s="227"/>
      <c r="CK171" s="227"/>
      <c r="CL171" s="227"/>
      <c r="CM171" s="227"/>
    </row>
    <row r="172" spans="1:91" s="68" customFormat="1">
      <c r="A172" s="184">
        <f t="shared" si="8"/>
        <v>6006</v>
      </c>
      <c r="B172" s="225">
        <v>6</v>
      </c>
      <c r="C172" s="226">
        <v>6</v>
      </c>
      <c r="D172" s="227" t="s">
        <v>539</v>
      </c>
      <c r="E172" s="237"/>
      <c r="F172" s="227"/>
      <c r="G172" s="227"/>
      <c r="H172" s="245"/>
      <c r="I172" s="227"/>
      <c r="J172" s="227"/>
      <c r="K172" s="227"/>
      <c r="L172" s="241"/>
      <c r="M172" s="227"/>
      <c r="N172" s="227"/>
      <c r="O172" s="227">
        <v>312.08</v>
      </c>
      <c r="P172" s="227">
        <v>15.96</v>
      </c>
      <c r="Q172" s="227">
        <v>29.04</v>
      </c>
      <c r="R172" s="227">
        <v>35.04</v>
      </c>
      <c r="S172" s="227">
        <v>28.89</v>
      </c>
      <c r="T172" s="227">
        <v>29.29</v>
      </c>
      <c r="U172" s="227"/>
      <c r="V172" s="227">
        <v>4</v>
      </c>
      <c r="W172" s="227">
        <v>4</v>
      </c>
      <c r="X172" s="227">
        <v>19.2</v>
      </c>
      <c r="Y172" s="227">
        <v>30</v>
      </c>
      <c r="Z172" s="227">
        <v>700</v>
      </c>
      <c r="AA172" s="227"/>
      <c r="AB172" s="227"/>
      <c r="AC172" s="227"/>
      <c r="AD172" s="227">
        <v>10</v>
      </c>
      <c r="AE172" s="227"/>
      <c r="AF172" s="227"/>
      <c r="AG172" s="227"/>
      <c r="AH172" s="227"/>
      <c r="AI172" s="227"/>
      <c r="AJ172" s="227">
        <f t="shared" si="11"/>
        <v>0</v>
      </c>
      <c r="AK172" s="227">
        <v>6.5</v>
      </c>
      <c r="AL172" s="227">
        <v>1.5</v>
      </c>
      <c r="AM172" s="227"/>
      <c r="AN172" s="227"/>
      <c r="AO172" s="227"/>
      <c r="AP172" s="227"/>
      <c r="AQ172" s="227"/>
      <c r="AR172" s="227"/>
      <c r="AS172" s="227"/>
      <c r="AT172" s="227"/>
      <c r="AU172" s="227"/>
      <c r="AV172" s="227"/>
      <c r="AW172" s="227"/>
      <c r="AX172" s="227"/>
      <c r="AY172" s="227"/>
      <c r="AZ172" s="227"/>
      <c r="BA172" s="227">
        <v>40</v>
      </c>
      <c r="BB172" s="227"/>
      <c r="BC172" s="227"/>
      <c r="BD172" s="227"/>
      <c r="BE172" s="227"/>
      <c r="BF172" s="227"/>
      <c r="BG172" s="227"/>
      <c r="BH172" s="227"/>
      <c r="BI172" s="227"/>
      <c r="BJ172" s="227"/>
      <c r="BK172" s="227"/>
      <c r="BL172" s="227"/>
      <c r="BM172" s="227"/>
      <c r="BN172" s="227">
        <v>312.08</v>
      </c>
      <c r="BO172" s="227"/>
      <c r="BP172" s="227"/>
      <c r="BQ172" s="227"/>
      <c r="BR172" s="227" t="str">
        <f t="shared" si="9"/>
        <v>د/عاطف احمد محمد سليم</v>
      </c>
      <c r="BS172" s="227"/>
      <c r="BT172" s="227"/>
      <c r="BU172" s="227"/>
      <c r="BV172" s="227"/>
      <c r="BW172" s="227"/>
      <c r="BX172" s="227"/>
      <c r="BY172" s="227"/>
      <c r="BZ172" s="227"/>
      <c r="CA172" s="227"/>
      <c r="CB172" s="227">
        <v>203</v>
      </c>
      <c r="CC172" s="227"/>
      <c r="CD172" s="227"/>
      <c r="CE172" s="227"/>
      <c r="CF172" s="227"/>
      <c r="CG172" s="227"/>
      <c r="CH172" s="227"/>
      <c r="CI172" s="227"/>
      <c r="CJ172" s="227"/>
      <c r="CK172" s="227"/>
      <c r="CL172" s="227"/>
      <c r="CM172" s="227"/>
    </row>
    <row r="173" spans="1:91" s="68" customFormat="1">
      <c r="A173" s="184">
        <f t="shared" si="8"/>
        <v>6007</v>
      </c>
      <c r="B173" s="225">
        <v>6</v>
      </c>
      <c r="C173" s="226">
        <v>7</v>
      </c>
      <c r="D173" s="227" t="s">
        <v>563</v>
      </c>
      <c r="E173" s="237"/>
      <c r="F173" s="227"/>
      <c r="G173" s="227"/>
      <c r="H173" s="245"/>
      <c r="I173" s="227"/>
      <c r="J173" s="227"/>
      <c r="K173" s="227"/>
      <c r="L173" s="241"/>
      <c r="M173" s="227"/>
      <c r="N173" s="227"/>
      <c r="O173" s="227">
        <v>249</v>
      </c>
      <c r="P173" s="227">
        <v>4.8</v>
      </c>
      <c r="Q173" s="227">
        <v>7.2</v>
      </c>
      <c r="R173" s="227">
        <v>7.2</v>
      </c>
      <c r="S173" s="227">
        <v>4.8</v>
      </c>
      <c r="T173" s="227">
        <v>24.42</v>
      </c>
      <c r="U173" s="227"/>
      <c r="V173" s="227">
        <v>2</v>
      </c>
      <c r="W173" s="227">
        <v>4</v>
      </c>
      <c r="X173" s="227">
        <v>19.2</v>
      </c>
      <c r="Y173" s="227">
        <v>30</v>
      </c>
      <c r="Z173" s="227">
        <v>700</v>
      </c>
      <c r="AA173" s="227"/>
      <c r="AB173" s="227"/>
      <c r="AC173" s="227"/>
      <c r="AD173" s="227">
        <v>10</v>
      </c>
      <c r="AE173" s="227"/>
      <c r="AF173" s="227"/>
      <c r="AG173" s="227"/>
      <c r="AH173" s="227"/>
      <c r="AI173" s="227"/>
      <c r="AJ173" s="227">
        <f t="shared" si="11"/>
        <v>0</v>
      </c>
      <c r="AK173" s="227">
        <v>6.5</v>
      </c>
      <c r="AL173" s="227">
        <v>1.5</v>
      </c>
      <c r="AM173" s="227"/>
      <c r="AN173" s="227"/>
      <c r="AO173" s="227"/>
      <c r="AP173" s="227"/>
      <c r="AQ173" s="227"/>
      <c r="AR173" s="227"/>
      <c r="AS173" s="227"/>
      <c r="AT173" s="227"/>
      <c r="AU173" s="227"/>
      <c r="AV173" s="227"/>
      <c r="AW173" s="227"/>
      <c r="AX173" s="227"/>
      <c r="AY173" s="227"/>
      <c r="AZ173" s="227"/>
      <c r="BA173" s="227">
        <v>40</v>
      </c>
      <c r="BB173" s="227"/>
      <c r="BC173" s="227"/>
      <c r="BD173" s="227">
        <v>12.89</v>
      </c>
      <c r="BE173" s="227">
        <v>15.47</v>
      </c>
      <c r="BF173" s="227"/>
      <c r="BG173" s="227"/>
      <c r="BH173" s="227"/>
      <c r="BI173" s="227"/>
      <c r="BJ173" s="227"/>
      <c r="BK173" s="227"/>
      <c r="BL173" s="227"/>
      <c r="BM173" s="227"/>
      <c r="BN173" s="227"/>
      <c r="BO173" s="227"/>
      <c r="BP173" s="227"/>
      <c r="BQ173" s="227"/>
      <c r="BR173" s="227" t="str">
        <f t="shared" si="9"/>
        <v>د/فاطمة الزهراء محمود عبدالله</v>
      </c>
      <c r="BS173" s="227"/>
      <c r="BT173" s="227"/>
      <c r="BU173" s="227"/>
      <c r="BV173" s="227"/>
      <c r="BW173" s="227"/>
      <c r="BX173" s="227"/>
      <c r="BY173" s="227"/>
      <c r="BZ173" s="227"/>
      <c r="CA173" s="227"/>
      <c r="CB173" s="227">
        <v>230</v>
      </c>
      <c r="CC173" s="227"/>
      <c r="CD173" s="227"/>
      <c r="CE173" s="227"/>
      <c r="CF173" s="227"/>
      <c r="CG173" s="227"/>
      <c r="CH173" s="227"/>
      <c r="CI173" s="227"/>
      <c r="CJ173" s="227"/>
      <c r="CK173" s="227"/>
      <c r="CL173" s="227"/>
      <c r="CM173" s="227"/>
    </row>
    <row r="174" spans="1:91" s="68" customFormat="1">
      <c r="A174" s="184">
        <f t="shared" si="8"/>
        <v>6008</v>
      </c>
      <c r="B174" s="225">
        <v>6</v>
      </c>
      <c r="C174" s="226">
        <v>8</v>
      </c>
      <c r="D174" s="227" t="s">
        <v>233</v>
      </c>
      <c r="E174" s="237"/>
      <c r="F174" s="227"/>
      <c r="G174" s="227"/>
      <c r="H174" s="245"/>
      <c r="I174" s="227"/>
      <c r="J174" s="227"/>
      <c r="K174" s="227"/>
      <c r="L174" s="241"/>
      <c r="M174" s="227"/>
      <c r="N174" s="227"/>
      <c r="O174" s="227">
        <v>322.56</v>
      </c>
      <c r="P174" s="227">
        <v>16.72</v>
      </c>
      <c r="Q174" s="227">
        <v>30.18</v>
      </c>
      <c r="R174" s="227">
        <v>36.18</v>
      </c>
      <c r="S174" s="227">
        <v>29.88</v>
      </c>
      <c r="T174" s="227">
        <v>30.28</v>
      </c>
      <c r="U174" s="227"/>
      <c r="V174" s="227"/>
      <c r="W174" s="227">
        <v>4</v>
      </c>
      <c r="X174" s="227">
        <v>19.2</v>
      </c>
      <c r="Y174" s="227">
        <v>30</v>
      </c>
      <c r="Z174" s="227">
        <v>700</v>
      </c>
      <c r="AA174" s="227"/>
      <c r="AB174" s="227"/>
      <c r="AC174" s="227"/>
      <c r="AD174" s="227">
        <v>10</v>
      </c>
      <c r="AE174" s="227"/>
      <c r="AF174" s="227"/>
      <c r="AG174" s="227"/>
      <c r="AH174" s="227"/>
      <c r="AI174" s="227"/>
      <c r="AJ174" s="227">
        <f t="shared" si="11"/>
        <v>0</v>
      </c>
      <c r="AK174" s="227">
        <v>6.5</v>
      </c>
      <c r="AL174" s="227">
        <v>1.5</v>
      </c>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t="str">
        <f t="shared" si="9"/>
        <v>د/محمد انيس حسن</v>
      </c>
      <c r="BS174" s="227"/>
      <c r="BT174" s="227"/>
      <c r="BU174" s="227"/>
      <c r="BV174" s="227"/>
      <c r="BW174" s="227"/>
      <c r="BX174" s="227"/>
      <c r="BY174" s="227"/>
      <c r="BZ174" s="227"/>
      <c r="CA174" s="227"/>
      <c r="CB174" s="227">
        <v>199</v>
      </c>
      <c r="CC174" s="227"/>
      <c r="CD174" s="227"/>
      <c r="CE174" s="227"/>
      <c r="CF174" s="227"/>
      <c r="CG174" s="227"/>
      <c r="CH174" s="227"/>
      <c r="CI174" s="227"/>
      <c r="CJ174" s="227"/>
      <c r="CK174" s="227"/>
      <c r="CL174" s="227"/>
      <c r="CM174" s="227"/>
    </row>
    <row r="175" spans="1:91" s="68" customFormat="1">
      <c r="A175" s="184">
        <f t="shared" si="8"/>
        <v>7001</v>
      </c>
      <c r="B175" s="225">
        <v>7</v>
      </c>
      <c r="C175" s="226">
        <v>1</v>
      </c>
      <c r="D175" s="227" t="s">
        <v>219</v>
      </c>
      <c r="E175" s="237"/>
      <c r="F175" s="227"/>
      <c r="G175" s="227"/>
      <c r="H175" s="245"/>
      <c r="I175" s="227"/>
      <c r="J175" s="227"/>
      <c r="K175" s="227"/>
      <c r="L175" s="241"/>
      <c r="M175" s="227"/>
      <c r="N175" s="227"/>
      <c r="O175" s="227">
        <v>278.38</v>
      </c>
      <c r="P175" s="227">
        <v>15.66</v>
      </c>
      <c r="Q175" s="227">
        <v>28.44</v>
      </c>
      <c r="R175" s="227">
        <v>34.44</v>
      </c>
      <c r="S175" s="227">
        <v>25.52</v>
      </c>
      <c r="T175" s="227">
        <v>25.92</v>
      </c>
      <c r="U175" s="227"/>
      <c r="V175" s="227">
        <v>2</v>
      </c>
      <c r="W175" s="227">
        <v>4</v>
      </c>
      <c r="X175" s="227">
        <v>19.2</v>
      </c>
      <c r="Y175" s="227">
        <v>30</v>
      </c>
      <c r="Z175" s="227">
        <v>450</v>
      </c>
      <c r="AA175" s="227"/>
      <c r="AB175" s="227"/>
      <c r="AC175" s="227"/>
      <c r="AD175" s="227">
        <v>10</v>
      </c>
      <c r="AE175" s="227"/>
      <c r="AF175" s="227"/>
      <c r="AG175" s="227"/>
      <c r="AH175" s="227"/>
      <c r="AI175" s="227"/>
      <c r="AJ175" s="227">
        <f t="shared" si="11"/>
        <v>0</v>
      </c>
      <c r="AK175" s="227">
        <v>4.2</v>
      </c>
      <c r="AL175" s="227">
        <v>1.7</v>
      </c>
      <c r="AM175" s="227"/>
      <c r="AN175" s="227"/>
      <c r="AO175" s="227"/>
      <c r="AP175" s="227"/>
      <c r="AQ175" s="227"/>
      <c r="AR175" s="227"/>
      <c r="AS175" s="227"/>
      <c r="AT175" s="227"/>
      <c r="AU175" s="227"/>
      <c r="AV175" s="227"/>
      <c r="AW175" s="227"/>
      <c r="AX175" s="227"/>
      <c r="AY175" s="227"/>
      <c r="AZ175" s="227"/>
      <c r="BA175" s="227">
        <v>40</v>
      </c>
      <c r="BB175" s="227"/>
      <c r="BC175" s="227"/>
      <c r="BD175" s="227"/>
      <c r="BE175" s="227"/>
      <c r="BF175" s="227"/>
      <c r="BG175" s="227"/>
      <c r="BH175" s="227"/>
      <c r="BI175" s="227"/>
      <c r="BJ175" s="227"/>
      <c r="BK175" s="227"/>
      <c r="BL175" s="227"/>
      <c r="BM175" s="227"/>
      <c r="BN175" s="227"/>
      <c r="BO175" s="227"/>
      <c r="BP175" s="227"/>
      <c r="BQ175" s="227"/>
      <c r="BR175" s="227" t="str">
        <f t="shared" si="9"/>
        <v xml:space="preserve"> ايمان رجب الصادق</v>
      </c>
      <c r="BS175" s="227">
        <v>31</v>
      </c>
      <c r="BT175" s="227"/>
      <c r="BU175" s="227"/>
      <c r="BV175" s="227"/>
      <c r="BW175" s="227">
        <v>8.98</v>
      </c>
      <c r="BX175" s="227">
        <v>0</v>
      </c>
      <c r="BY175" s="227">
        <v>0</v>
      </c>
      <c r="BZ175" s="227">
        <v>0</v>
      </c>
      <c r="CA175" s="227"/>
      <c r="CB175" s="227">
        <v>185</v>
      </c>
      <c r="CC175" s="227"/>
      <c r="CD175" s="227"/>
      <c r="CE175" s="227"/>
      <c r="CF175" s="227"/>
      <c r="CG175" s="227"/>
      <c r="CH175" s="227"/>
      <c r="CI175" s="227"/>
      <c r="CJ175" s="227"/>
      <c r="CK175" s="227"/>
      <c r="CL175" s="227"/>
      <c r="CM175" s="227"/>
    </row>
    <row r="176" spans="1:91" s="68" customFormat="1">
      <c r="A176" s="184">
        <f t="shared" si="8"/>
        <v>7002</v>
      </c>
      <c r="B176" s="225">
        <v>7</v>
      </c>
      <c r="C176" s="226">
        <v>2</v>
      </c>
      <c r="D176" s="227" t="s">
        <v>230</v>
      </c>
      <c r="E176" s="237"/>
      <c r="F176" s="227"/>
      <c r="G176" s="227"/>
      <c r="H176" s="245"/>
      <c r="I176" s="227"/>
      <c r="J176" s="227"/>
      <c r="K176" s="227"/>
      <c r="L176" s="241"/>
      <c r="M176" s="227"/>
      <c r="N176" s="227"/>
      <c r="O176" s="227">
        <v>441.48</v>
      </c>
      <c r="P176" s="227">
        <v>23.69</v>
      </c>
      <c r="Q176" s="227">
        <v>40.79</v>
      </c>
      <c r="R176" s="227">
        <v>46.95</v>
      </c>
      <c r="S176" s="227">
        <v>40.32</v>
      </c>
      <c r="T176" s="227">
        <v>40.82</v>
      </c>
      <c r="U176" s="227"/>
      <c r="V176" s="227">
        <v>2</v>
      </c>
      <c r="W176" s="227">
        <v>4</v>
      </c>
      <c r="X176" s="227"/>
      <c r="Y176" s="227"/>
      <c r="Z176" s="227"/>
      <c r="AA176" s="227"/>
      <c r="AB176" s="227"/>
      <c r="AC176" s="227"/>
      <c r="AD176" s="227">
        <v>10</v>
      </c>
      <c r="AE176" s="227"/>
      <c r="AF176" s="227"/>
      <c r="AG176" s="227"/>
      <c r="AH176" s="227"/>
      <c r="AI176" s="227"/>
      <c r="AJ176" s="227">
        <f t="shared" si="11"/>
        <v>0</v>
      </c>
      <c r="AK176" s="227"/>
      <c r="AL176" s="227"/>
      <c r="AM176" s="227"/>
      <c r="AN176" s="227"/>
      <c r="AO176" s="227"/>
      <c r="AP176" s="227"/>
      <c r="AQ176" s="227"/>
      <c r="AR176" s="227"/>
      <c r="AS176" s="227"/>
      <c r="AT176" s="227"/>
      <c r="AU176" s="227"/>
      <c r="AV176" s="227"/>
      <c r="AW176" s="227"/>
      <c r="AX176" s="227"/>
      <c r="AY176" s="227"/>
      <c r="AZ176" s="227"/>
      <c r="BA176" s="227"/>
      <c r="BB176" s="227"/>
      <c r="BC176" s="227"/>
      <c r="BD176" s="227"/>
      <c r="BE176" s="227"/>
      <c r="BF176" s="227"/>
      <c r="BG176" s="227"/>
      <c r="BH176" s="227"/>
      <c r="BI176" s="227"/>
      <c r="BJ176" s="227"/>
      <c r="BK176" s="227"/>
      <c r="BL176" s="227"/>
      <c r="BM176" s="227"/>
      <c r="BN176" s="227"/>
      <c r="BO176" s="227"/>
      <c r="BP176" s="227"/>
      <c r="BQ176" s="227"/>
      <c r="BR176" s="227" t="str">
        <f t="shared" si="9"/>
        <v>الهام اسماعيل محمد مرسي</v>
      </c>
      <c r="BS176" s="227"/>
      <c r="BT176" s="227">
        <v>22.92</v>
      </c>
      <c r="BU176" s="227">
        <v>0</v>
      </c>
      <c r="BV176" s="227">
        <v>0</v>
      </c>
      <c r="BW176" s="227"/>
      <c r="BX176" s="227"/>
      <c r="BY176" s="227"/>
      <c r="BZ176" s="227"/>
      <c r="CA176" s="227"/>
      <c r="CB176" s="227">
        <v>196</v>
      </c>
      <c r="CC176" s="227"/>
      <c r="CD176" s="227"/>
      <c r="CE176" s="227"/>
      <c r="CF176" s="227"/>
      <c r="CG176" s="227"/>
      <c r="CH176" s="227"/>
      <c r="CI176" s="227"/>
      <c r="CJ176" s="227"/>
      <c r="CK176" s="227"/>
      <c r="CL176" s="227"/>
      <c r="CM176" s="227"/>
    </row>
    <row r="177" spans="1:91" s="68" customFormat="1">
      <c r="A177" s="184">
        <f t="shared" si="8"/>
        <v>7003</v>
      </c>
      <c r="B177" s="225">
        <v>7</v>
      </c>
      <c r="C177" s="226">
        <v>3</v>
      </c>
      <c r="D177" s="227" t="s">
        <v>218</v>
      </c>
      <c r="E177" s="237"/>
      <c r="F177" s="227"/>
      <c r="G177" s="227"/>
      <c r="H177" s="245"/>
      <c r="I177" s="227"/>
      <c r="J177" s="227"/>
      <c r="K177" s="227"/>
      <c r="L177" s="241"/>
      <c r="M177" s="227"/>
      <c r="N177" s="227"/>
      <c r="O177" s="227">
        <v>284.20999999999998</v>
      </c>
      <c r="P177" s="227">
        <v>12.96</v>
      </c>
      <c r="Q177" s="227">
        <v>25.14</v>
      </c>
      <c r="R177" s="227">
        <v>31.14</v>
      </c>
      <c r="S177" s="227">
        <v>26.38</v>
      </c>
      <c r="T177" s="227">
        <v>26.79</v>
      </c>
      <c r="U177" s="227"/>
      <c r="V177" s="227">
        <v>2</v>
      </c>
      <c r="W177" s="227">
        <v>4</v>
      </c>
      <c r="X177" s="227">
        <v>15</v>
      </c>
      <c r="Y177" s="227"/>
      <c r="Z177" s="227">
        <v>400</v>
      </c>
      <c r="AA177" s="227"/>
      <c r="AB177" s="227"/>
      <c r="AC177" s="227"/>
      <c r="AD177" s="227">
        <v>10</v>
      </c>
      <c r="AE177" s="227"/>
      <c r="AF177" s="227"/>
      <c r="AG177" s="227"/>
      <c r="AH177" s="227"/>
      <c r="AI177" s="227"/>
      <c r="AJ177" s="227">
        <f t="shared" si="11"/>
        <v>0</v>
      </c>
      <c r="AK177" s="227">
        <v>4.2</v>
      </c>
      <c r="AL177" s="227">
        <v>1.7</v>
      </c>
      <c r="AM177" s="227"/>
      <c r="AN177" s="227"/>
      <c r="AO177" s="227"/>
      <c r="AP177" s="227"/>
      <c r="AQ177" s="227"/>
      <c r="AR177" s="227"/>
      <c r="AS177" s="227"/>
      <c r="AT177" s="227"/>
      <c r="AU177" s="227"/>
      <c r="AV177" s="227"/>
      <c r="AW177" s="227"/>
      <c r="AX177" s="227"/>
      <c r="AY177" s="227"/>
      <c r="AZ177" s="227"/>
      <c r="BA177" s="227"/>
      <c r="BB177" s="227"/>
      <c r="BC177" s="227"/>
      <c r="BD177" s="227"/>
      <c r="BE177" s="227"/>
      <c r="BF177" s="227"/>
      <c r="BG177" s="227"/>
      <c r="BH177" s="227"/>
      <c r="BI177" s="227"/>
      <c r="BJ177" s="227"/>
      <c r="BK177" s="227"/>
      <c r="BL177" s="227"/>
      <c r="BM177" s="227"/>
      <c r="BN177" s="227"/>
      <c r="BO177" s="227"/>
      <c r="BP177" s="227"/>
      <c r="BQ177" s="227"/>
      <c r="BR177" s="227" t="str">
        <f t="shared" si="9"/>
        <v>انهار احمد عبدالرحمن</v>
      </c>
      <c r="BS177" s="227">
        <v>31</v>
      </c>
      <c r="BT177" s="227"/>
      <c r="BU177" s="227"/>
      <c r="BV177" s="227"/>
      <c r="BW177" s="227">
        <v>9.17</v>
      </c>
      <c r="BX177" s="227">
        <v>0</v>
      </c>
      <c r="BY177" s="227">
        <v>0</v>
      </c>
      <c r="BZ177" s="227">
        <v>0</v>
      </c>
      <c r="CA177" s="227"/>
      <c r="CB177" s="227">
        <v>184</v>
      </c>
      <c r="CC177" s="227"/>
      <c r="CD177" s="227"/>
      <c r="CE177" s="227"/>
      <c r="CF177" s="227"/>
      <c r="CG177" s="227"/>
      <c r="CH177" s="227"/>
      <c r="CI177" s="227"/>
      <c r="CJ177" s="227"/>
      <c r="CK177" s="227"/>
      <c r="CL177" s="227"/>
      <c r="CM177" s="227"/>
    </row>
    <row r="178" spans="1:91" s="68" customFormat="1">
      <c r="A178" s="184">
        <f t="shared" si="8"/>
        <v>7004</v>
      </c>
      <c r="B178" s="225">
        <v>7</v>
      </c>
      <c r="C178" s="226">
        <v>4</v>
      </c>
      <c r="D178" s="227" t="s">
        <v>222</v>
      </c>
      <c r="E178" s="237"/>
      <c r="F178" s="227"/>
      <c r="G178" s="227"/>
      <c r="H178" s="245"/>
      <c r="I178" s="227"/>
      <c r="J178" s="227"/>
      <c r="K178" s="227"/>
      <c r="L178" s="241"/>
      <c r="M178" s="227"/>
      <c r="N178" s="227"/>
      <c r="O178" s="227">
        <v>259.27999999999997</v>
      </c>
      <c r="P178" s="227">
        <v>12.36</v>
      </c>
      <c r="Q178" s="227">
        <v>23.34</v>
      </c>
      <c r="R178" s="227">
        <v>29.04</v>
      </c>
      <c r="S178" s="227">
        <v>23.55</v>
      </c>
      <c r="T178" s="227">
        <v>24.35</v>
      </c>
      <c r="U178" s="227"/>
      <c r="V178" s="227"/>
      <c r="W178" s="227">
        <v>4</v>
      </c>
      <c r="X178" s="227">
        <v>15</v>
      </c>
      <c r="Y178" s="227"/>
      <c r="Z178" s="227">
        <v>400</v>
      </c>
      <c r="AA178" s="227"/>
      <c r="AB178" s="227"/>
      <c r="AC178" s="227"/>
      <c r="AD178" s="227">
        <v>10</v>
      </c>
      <c r="AE178" s="227">
        <v>15</v>
      </c>
      <c r="AF178" s="227"/>
      <c r="AG178" s="227"/>
      <c r="AH178" s="227"/>
      <c r="AI178" s="227"/>
      <c r="AJ178" s="227">
        <f t="shared" si="11"/>
        <v>0</v>
      </c>
      <c r="AK178" s="227">
        <v>4.2</v>
      </c>
      <c r="AL178" s="227">
        <v>1.7</v>
      </c>
      <c r="AM178" s="227"/>
      <c r="AN178" s="227"/>
      <c r="AO178" s="227"/>
      <c r="AP178" s="227"/>
      <c r="AQ178" s="227"/>
      <c r="AR178" s="227"/>
      <c r="AS178" s="227"/>
      <c r="AT178" s="227"/>
      <c r="AU178" s="227"/>
      <c r="AV178" s="227"/>
      <c r="AW178" s="227"/>
      <c r="AX178" s="227"/>
      <c r="AY178" s="227"/>
      <c r="AZ178" s="227"/>
      <c r="BA178" s="227"/>
      <c r="BB178" s="227"/>
      <c r="BC178" s="227"/>
      <c r="BD178" s="227"/>
      <c r="BE178" s="227"/>
      <c r="BF178" s="227"/>
      <c r="BG178" s="227"/>
      <c r="BH178" s="227"/>
      <c r="BI178" s="227"/>
      <c r="BJ178" s="227"/>
      <c r="BK178" s="227"/>
      <c r="BL178" s="227"/>
      <c r="BM178" s="227"/>
      <c r="BN178" s="227"/>
      <c r="BO178" s="227"/>
      <c r="BP178" s="227"/>
      <c r="BQ178" s="227"/>
      <c r="BR178" s="227" t="str">
        <f t="shared" si="9"/>
        <v>حسام ابراهيم عبد الرحمن</v>
      </c>
      <c r="BS178" s="227">
        <v>31</v>
      </c>
      <c r="BT178" s="227">
        <v>28.71</v>
      </c>
      <c r="BU178" s="227">
        <v>0</v>
      </c>
      <c r="BV178" s="227">
        <v>0</v>
      </c>
      <c r="BW178" s="227">
        <v>8.36</v>
      </c>
      <c r="BX178" s="227">
        <v>0</v>
      </c>
      <c r="BY178" s="227">
        <v>0</v>
      </c>
      <c r="BZ178" s="227">
        <v>0</v>
      </c>
      <c r="CA178" s="227"/>
      <c r="CB178" s="227">
        <v>188</v>
      </c>
      <c r="CC178" s="227"/>
      <c r="CD178" s="227"/>
      <c r="CE178" s="227"/>
      <c r="CF178" s="227"/>
      <c r="CG178" s="227"/>
      <c r="CH178" s="227"/>
      <c r="CI178" s="227"/>
      <c r="CJ178" s="227"/>
      <c r="CK178" s="227"/>
      <c r="CL178" s="227"/>
      <c r="CM178" s="227"/>
    </row>
    <row r="179" spans="1:91" s="68" customFormat="1">
      <c r="A179" s="184">
        <f t="shared" si="8"/>
        <v>7005</v>
      </c>
      <c r="B179" s="225">
        <v>7</v>
      </c>
      <c r="C179" s="226">
        <v>5</v>
      </c>
      <c r="D179" s="227" t="s">
        <v>231</v>
      </c>
      <c r="E179" s="237"/>
      <c r="F179" s="227"/>
      <c r="G179" s="227"/>
      <c r="H179" s="245"/>
      <c r="I179" s="227"/>
      <c r="J179" s="227"/>
      <c r="K179" s="227"/>
      <c r="L179" s="241"/>
      <c r="M179" s="227"/>
      <c r="N179" s="227"/>
      <c r="O179" s="227">
        <v>415.06</v>
      </c>
      <c r="P179" s="227">
        <v>22.36</v>
      </c>
      <c r="Q179" s="227">
        <v>38.78</v>
      </c>
      <c r="R179" s="227">
        <v>44.93</v>
      </c>
      <c r="S179" s="227">
        <v>38.5</v>
      </c>
      <c r="T179" s="227">
        <v>39</v>
      </c>
      <c r="U179" s="227"/>
      <c r="V179" s="227">
        <v>6</v>
      </c>
      <c r="W179" s="227">
        <v>4</v>
      </c>
      <c r="X179" s="227">
        <v>28.5</v>
      </c>
      <c r="Y179" s="227"/>
      <c r="Z179" s="227"/>
      <c r="AA179" s="227"/>
      <c r="AB179" s="227"/>
      <c r="AC179" s="227"/>
      <c r="AD179" s="227">
        <v>10</v>
      </c>
      <c r="AE179" s="227">
        <v>21</v>
      </c>
      <c r="AF179" s="227"/>
      <c r="AG179" s="227"/>
      <c r="AH179" s="227"/>
      <c r="AI179" s="227"/>
      <c r="AJ179" s="227">
        <v>300</v>
      </c>
      <c r="AK179" s="227"/>
      <c r="AL179" s="227"/>
      <c r="AM179" s="227"/>
      <c r="AN179" s="227"/>
      <c r="AO179" s="227"/>
      <c r="AP179" s="227"/>
      <c r="AQ179" s="227"/>
      <c r="AR179" s="227"/>
      <c r="AS179" s="227"/>
      <c r="AT179" s="227"/>
      <c r="AU179" s="227"/>
      <c r="AV179" s="227"/>
      <c r="AW179" s="227"/>
      <c r="AX179" s="227"/>
      <c r="AY179" s="227"/>
      <c r="AZ179" s="227"/>
      <c r="BA179" s="227"/>
      <c r="BB179" s="227"/>
      <c r="BC179" s="227"/>
      <c r="BD179" s="227"/>
      <c r="BE179" s="227"/>
      <c r="BF179" s="227"/>
      <c r="BG179" s="227"/>
      <c r="BH179" s="227"/>
      <c r="BI179" s="227"/>
      <c r="BJ179" s="227"/>
      <c r="BK179" s="227"/>
      <c r="BL179" s="227"/>
      <c r="BM179" s="227"/>
      <c r="BN179" s="227"/>
      <c r="BO179" s="227"/>
      <c r="BP179" s="227"/>
      <c r="BQ179" s="227"/>
      <c r="BR179" s="227" t="str">
        <f t="shared" si="9"/>
        <v>حنان اسماعيل محمد</v>
      </c>
      <c r="BS179" s="227"/>
      <c r="BT179" s="227">
        <v>26.2</v>
      </c>
      <c r="BU179" s="227">
        <v>0</v>
      </c>
      <c r="BV179" s="227">
        <v>0</v>
      </c>
      <c r="BW179" s="227"/>
      <c r="BX179" s="227"/>
      <c r="BY179" s="227"/>
      <c r="BZ179" s="227"/>
      <c r="CA179" s="227"/>
      <c r="CB179" s="227">
        <v>197</v>
      </c>
      <c r="CC179" s="227"/>
      <c r="CD179" s="227"/>
      <c r="CE179" s="227"/>
      <c r="CF179" s="227"/>
      <c r="CG179" s="227"/>
      <c r="CH179" s="227"/>
      <c r="CI179" s="227"/>
      <c r="CJ179" s="227"/>
      <c r="CK179" s="227"/>
      <c r="CL179" s="227"/>
      <c r="CM179" s="227"/>
    </row>
    <row r="180" spans="1:91" s="68" customFormat="1">
      <c r="A180" s="184">
        <f t="shared" si="8"/>
        <v>7006</v>
      </c>
      <c r="B180" s="225">
        <v>7</v>
      </c>
      <c r="C180" s="226">
        <v>6</v>
      </c>
      <c r="D180" s="227" t="s">
        <v>221</v>
      </c>
      <c r="E180" s="237"/>
      <c r="F180" s="227"/>
      <c r="G180" s="227"/>
      <c r="H180" s="245"/>
      <c r="I180" s="227"/>
      <c r="J180" s="227"/>
      <c r="K180" s="227"/>
      <c r="L180" s="241"/>
      <c r="M180" s="227"/>
      <c r="N180" s="227"/>
      <c r="O180" s="227">
        <v>284.20999999999998</v>
      </c>
      <c r="P180" s="227">
        <v>12.96</v>
      </c>
      <c r="Q180" s="227">
        <v>25.14</v>
      </c>
      <c r="R180" s="227">
        <v>31.14</v>
      </c>
      <c r="S180" s="227">
        <v>26.38</v>
      </c>
      <c r="T180" s="227">
        <v>26.78</v>
      </c>
      <c r="U180" s="227"/>
      <c r="V180" s="227">
        <v>2</v>
      </c>
      <c r="W180" s="227">
        <v>4</v>
      </c>
      <c r="X180" s="227">
        <v>15</v>
      </c>
      <c r="Y180" s="227"/>
      <c r="Z180" s="227">
        <v>400</v>
      </c>
      <c r="AA180" s="227"/>
      <c r="AB180" s="227"/>
      <c r="AC180" s="227"/>
      <c r="AD180" s="227">
        <v>10</v>
      </c>
      <c r="AE180" s="227">
        <v>15</v>
      </c>
      <c r="AF180" s="227"/>
      <c r="AG180" s="227"/>
      <c r="AH180" s="227"/>
      <c r="AI180" s="227"/>
      <c r="AJ180" s="227">
        <f t="shared" ref="AJ180:AJ185" si="12">IF((I180)=1,CEILING(TRUNC(255,2),0.05),IF((I180)=2,CEILING(TRUNC(300,2),0.05),IF((I180)=3,CEILING(TRUNC(340,2),0.05),IF((I180)=4,CEILING(TRUNC(385,2),0.05),IF((I180)=5,CEILING(TRUNC(400,2),0.05),0)))))</f>
        <v>0</v>
      </c>
      <c r="AK180" s="227">
        <v>4.2</v>
      </c>
      <c r="AL180" s="227">
        <v>1.7</v>
      </c>
      <c r="AM180" s="227"/>
      <c r="AN180" s="227"/>
      <c r="AO180" s="227"/>
      <c r="AP180" s="227"/>
      <c r="AQ180" s="227"/>
      <c r="AR180" s="227"/>
      <c r="AS180" s="227"/>
      <c r="AT180" s="227"/>
      <c r="AU180" s="227"/>
      <c r="AV180" s="227"/>
      <c r="AW180" s="227"/>
      <c r="AX180" s="227"/>
      <c r="AY180" s="227"/>
      <c r="AZ180" s="227"/>
      <c r="BA180" s="227"/>
      <c r="BB180" s="227"/>
      <c r="BC180" s="227"/>
      <c r="BD180" s="227"/>
      <c r="BE180" s="227"/>
      <c r="BF180" s="227"/>
      <c r="BG180" s="227"/>
      <c r="BH180" s="227"/>
      <c r="BI180" s="227"/>
      <c r="BJ180" s="227"/>
      <c r="BK180" s="227"/>
      <c r="BL180" s="227"/>
      <c r="BM180" s="227"/>
      <c r="BN180" s="227"/>
      <c r="BO180" s="227"/>
      <c r="BP180" s="227"/>
      <c r="BQ180" s="227"/>
      <c r="BR180" s="227" t="str">
        <f t="shared" si="9"/>
        <v>صفاء شحاتة السيد</v>
      </c>
      <c r="BS180" s="227">
        <v>31</v>
      </c>
      <c r="BT180" s="227"/>
      <c r="BU180" s="227"/>
      <c r="BV180" s="227"/>
      <c r="BW180" s="227">
        <v>9.17</v>
      </c>
      <c r="BX180" s="227">
        <v>0</v>
      </c>
      <c r="BY180" s="227">
        <v>0</v>
      </c>
      <c r="BZ180" s="227">
        <v>0</v>
      </c>
      <c r="CA180" s="227"/>
      <c r="CB180" s="227">
        <v>187</v>
      </c>
      <c r="CC180" s="227"/>
      <c r="CD180" s="227"/>
      <c r="CE180" s="227"/>
      <c r="CF180" s="227"/>
      <c r="CG180" s="227"/>
      <c r="CH180" s="227"/>
      <c r="CI180" s="227"/>
      <c r="CJ180" s="227"/>
      <c r="CK180" s="227"/>
      <c r="CL180" s="227"/>
      <c r="CM180" s="227"/>
    </row>
    <row r="181" spans="1:91" s="68" customFormat="1">
      <c r="A181" s="184">
        <f t="shared" si="8"/>
        <v>7007</v>
      </c>
      <c r="B181" s="225">
        <v>7</v>
      </c>
      <c r="C181" s="226">
        <v>7</v>
      </c>
      <c r="D181" s="227" t="s">
        <v>220</v>
      </c>
      <c r="E181" s="237"/>
      <c r="F181" s="227"/>
      <c r="G181" s="227"/>
      <c r="H181" s="245"/>
      <c r="I181" s="227"/>
      <c r="J181" s="227"/>
      <c r="K181" s="227"/>
      <c r="L181" s="241"/>
      <c r="M181" s="227"/>
      <c r="N181" s="227"/>
      <c r="O181" s="227">
        <v>383.73</v>
      </c>
      <c r="P181" s="227">
        <v>19.8</v>
      </c>
      <c r="Q181" s="227">
        <v>34.79</v>
      </c>
      <c r="R181" s="227">
        <v>40.79</v>
      </c>
      <c r="S181" s="227">
        <v>35.549999999999997</v>
      </c>
      <c r="T181" s="227">
        <v>36.049999999999997</v>
      </c>
      <c r="U181" s="227"/>
      <c r="V181" s="227">
        <v>6</v>
      </c>
      <c r="W181" s="227">
        <v>4</v>
      </c>
      <c r="X181" s="227">
        <v>15</v>
      </c>
      <c r="Y181" s="227"/>
      <c r="Z181" s="227">
        <v>400</v>
      </c>
      <c r="AA181" s="227"/>
      <c r="AB181" s="227"/>
      <c r="AC181" s="227"/>
      <c r="AD181" s="227">
        <v>10</v>
      </c>
      <c r="AE181" s="227">
        <v>15</v>
      </c>
      <c r="AF181" s="227"/>
      <c r="AG181" s="227"/>
      <c r="AH181" s="227"/>
      <c r="AI181" s="227"/>
      <c r="AJ181" s="227">
        <f t="shared" si="12"/>
        <v>0</v>
      </c>
      <c r="AK181" s="227">
        <v>4.2</v>
      </c>
      <c r="AL181" s="227">
        <v>1.7</v>
      </c>
      <c r="AM181" s="227"/>
      <c r="AN181" s="227"/>
      <c r="AO181" s="227"/>
      <c r="AP181" s="227"/>
      <c r="AQ181" s="227"/>
      <c r="AR181" s="227"/>
      <c r="AS181" s="227"/>
      <c r="AT181" s="227"/>
      <c r="AU181" s="227"/>
      <c r="AV181" s="227"/>
      <c r="AW181" s="227"/>
      <c r="AX181" s="227"/>
      <c r="AY181" s="227"/>
      <c r="AZ181" s="227"/>
      <c r="BA181" s="227"/>
      <c r="BB181" s="227"/>
      <c r="BC181" s="227"/>
      <c r="BD181" s="227"/>
      <c r="BE181" s="227"/>
      <c r="BF181" s="227"/>
      <c r="BG181" s="227"/>
      <c r="BH181" s="227"/>
      <c r="BI181" s="227"/>
      <c r="BJ181" s="227"/>
      <c r="BK181" s="227"/>
      <c r="BL181" s="227"/>
      <c r="BM181" s="227"/>
      <c r="BN181" s="227"/>
      <c r="BO181" s="227"/>
      <c r="BP181" s="227"/>
      <c r="BQ181" s="227"/>
      <c r="BR181" s="227" t="str">
        <f t="shared" si="9"/>
        <v xml:space="preserve">عاطف عبد الله محمد </v>
      </c>
      <c r="BS181" s="227">
        <v>31</v>
      </c>
      <c r="BT181" s="227">
        <v>28.71</v>
      </c>
      <c r="BU181" s="227">
        <v>0</v>
      </c>
      <c r="BV181" s="227">
        <v>0</v>
      </c>
      <c r="BW181" s="227">
        <v>12.38</v>
      </c>
      <c r="BX181" s="227">
        <v>0</v>
      </c>
      <c r="BY181" s="227">
        <v>0</v>
      </c>
      <c r="BZ181" s="227">
        <v>0</v>
      </c>
      <c r="CA181" s="227"/>
      <c r="CB181" s="227">
        <v>186</v>
      </c>
      <c r="CC181" s="227"/>
      <c r="CD181" s="227"/>
      <c r="CE181" s="227"/>
      <c r="CF181" s="227"/>
      <c r="CG181" s="227"/>
      <c r="CH181" s="227"/>
      <c r="CI181" s="227"/>
      <c r="CJ181" s="227"/>
      <c r="CK181" s="227"/>
      <c r="CL181" s="227"/>
      <c r="CM181" s="227"/>
    </row>
    <row r="182" spans="1:91" s="68" customFormat="1">
      <c r="A182" s="184">
        <f t="shared" si="8"/>
        <v>7008</v>
      </c>
      <c r="B182" s="225">
        <v>7</v>
      </c>
      <c r="C182" s="226">
        <v>8</v>
      </c>
      <c r="D182" s="227" t="s">
        <v>223</v>
      </c>
      <c r="E182" s="237"/>
      <c r="F182" s="227"/>
      <c r="G182" s="227"/>
      <c r="H182" s="245"/>
      <c r="I182" s="227"/>
      <c r="J182" s="227"/>
      <c r="K182" s="227"/>
      <c r="L182" s="241"/>
      <c r="M182" s="227"/>
      <c r="N182" s="227"/>
      <c r="O182" s="227">
        <v>279.52</v>
      </c>
      <c r="P182" s="227">
        <v>13.44</v>
      </c>
      <c r="Q182" s="227">
        <v>24.96</v>
      </c>
      <c r="R182" s="227">
        <v>30.66</v>
      </c>
      <c r="S182" s="227">
        <v>25.85</v>
      </c>
      <c r="T182" s="227">
        <v>26.25</v>
      </c>
      <c r="U182" s="227"/>
      <c r="V182" s="227">
        <v>4</v>
      </c>
      <c r="W182" s="227">
        <v>4</v>
      </c>
      <c r="X182" s="227">
        <v>15</v>
      </c>
      <c r="Y182" s="227"/>
      <c r="Z182" s="227">
        <v>400</v>
      </c>
      <c r="AA182" s="227"/>
      <c r="AB182" s="227"/>
      <c r="AC182" s="227"/>
      <c r="AD182" s="227">
        <v>10</v>
      </c>
      <c r="AE182" s="227">
        <v>15</v>
      </c>
      <c r="AF182" s="227"/>
      <c r="AG182" s="227"/>
      <c r="AH182" s="227"/>
      <c r="AI182" s="227"/>
      <c r="AJ182" s="227">
        <f t="shared" si="12"/>
        <v>0</v>
      </c>
      <c r="AK182" s="227">
        <v>4.2</v>
      </c>
      <c r="AL182" s="227">
        <v>1.7</v>
      </c>
      <c r="AM182" s="227"/>
      <c r="AN182" s="227"/>
      <c r="AO182" s="227"/>
      <c r="AP182" s="227"/>
      <c r="AQ182" s="227"/>
      <c r="AR182" s="227"/>
      <c r="AS182" s="227">
        <v>255</v>
      </c>
      <c r="AT182" s="227"/>
      <c r="AU182" s="227"/>
      <c r="AV182" s="227"/>
      <c r="AW182" s="227"/>
      <c r="AX182" s="227"/>
      <c r="AY182" s="227"/>
      <c r="AZ182" s="227"/>
      <c r="BA182" s="227"/>
      <c r="BB182" s="227"/>
      <c r="BC182" s="227"/>
      <c r="BD182" s="227"/>
      <c r="BE182" s="227"/>
      <c r="BF182" s="227"/>
      <c r="BG182" s="227"/>
      <c r="BH182" s="227"/>
      <c r="BI182" s="227"/>
      <c r="BJ182" s="227"/>
      <c r="BK182" s="227"/>
      <c r="BL182" s="227"/>
      <c r="BM182" s="227"/>
      <c r="BN182" s="227"/>
      <c r="BO182" s="227"/>
      <c r="BP182" s="227"/>
      <c r="BQ182" s="227"/>
      <c r="BR182" s="227" t="str">
        <f t="shared" si="9"/>
        <v xml:space="preserve">على السيد ابراهيم الدسوقى </v>
      </c>
      <c r="BS182" s="227">
        <v>31</v>
      </c>
      <c r="BT182" s="227">
        <v>38.770000000000003</v>
      </c>
      <c r="BU182" s="227">
        <v>0</v>
      </c>
      <c r="BV182" s="227">
        <v>0</v>
      </c>
      <c r="BW182" s="227">
        <v>9.02</v>
      </c>
      <c r="BX182" s="227">
        <v>0</v>
      </c>
      <c r="BY182" s="227">
        <v>0</v>
      </c>
      <c r="BZ182" s="227">
        <v>0</v>
      </c>
      <c r="CA182" s="227"/>
      <c r="CB182" s="227">
        <v>189</v>
      </c>
      <c r="CC182" s="227"/>
      <c r="CD182" s="227"/>
      <c r="CE182" s="227"/>
      <c r="CF182" s="227"/>
      <c r="CG182" s="227"/>
      <c r="CH182" s="227"/>
      <c r="CI182" s="227"/>
      <c r="CJ182" s="227"/>
      <c r="CK182" s="227"/>
      <c r="CL182" s="227"/>
      <c r="CM182" s="227"/>
    </row>
    <row r="183" spans="1:91" s="68" customFormat="1">
      <c r="A183" s="184">
        <f t="shared" si="8"/>
        <v>7009</v>
      </c>
      <c r="B183" s="225">
        <v>7</v>
      </c>
      <c r="C183" s="226">
        <v>9</v>
      </c>
      <c r="D183" s="227" t="s">
        <v>225</v>
      </c>
      <c r="E183" s="237"/>
      <c r="F183" s="227"/>
      <c r="G183" s="227"/>
      <c r="H183" s="245"/>
      <c r="I183" s="227"/>
      <c r="J183" s="227"/>
      <c r="K183" s="227"/>
      <c r="L183" s="241"/>
      <c r="M183" s="227"/>
      <c r="N183" s="227"/>
      <c r="O183" s="227">
        <v>361.01</v>
      </c>
      <c r="P183" s="227">
        <v>18.829999999999998</v>
      </c>
      <c r="Q183" s="227">
        <v>33.35</v>
      </c>
      <c r="R183" s="227">
        <v>39.35</v>
      </c>
      <c r="S183" s="227">
        <v>33.57</v>
      </c>
      <c r="T183" s="227">
        <v>33.97</v>
      </c>
      <c r="U183" s="227"/>
      <c r="V183" s="227">
        <v>6</v>
      </c>
      <c r="W183" s="227">
        <v>4</v>
      </c>
      <c r="X183" s="227">
        <v>15</v>
      </c>
      <c r="Y183" s="227"/>
      <c r="Z183" s="227">
        <v>400</v>
      </c>
      <c r="AA183" s="227"/>
      <c r="AB183" s="227"/>
      <c r="AC183" s="227"/>
      <c r="AD183" s="227">
        <v>10</v>
      </c>
      <c r="AE183" s="227">
        <v>15</v>
      </c>
      <c r="AF183" s="227"/>
      <c r="AG183" s="227"/>
      <c r="AH183" s="227"/>
      <c r="AI183" s="227"/>
      <c r="AJ183" s="227">
        <f t="shared" si="12"/>
        <v>0</v>
      </c>
      <c r="AK183" s="227">
        <v>4.2</v>
      </c>
      <c r="AL183" s="227">
        <v>1.7</v>
      </c>
      <c r="AM183" s="227"/>
      <c r="AN183" s="227"/>
      <c r="AO183" s="227"/>
      <c r="AP183" s="227"/>
      <c r="AQ183" s="227"/>
      <c r="AR183" s="227"/>
      <c r="AS183" s="227">
        <v>1210</v>
      </c>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t="str">
        <f t="shared" si="9"/>
        <v>محمود محمد محمد الشحات</v>
      </c>
      <c r="BS183" s="227">
        <v>31</v>
      </c>
      <c r="BT183" s="227">
        <v>28.24</v>
      </c>
      <c r="BU183" s="227">
        <v>0</v>
      </c>
      <c r="BV183" s="227">
        <v>0</v>
      </c>
      <c r="BW183" s="227">
        <v>11.65</v>
      </c>
      <c r="BX183" s="227">
        <v>0</v>
      </c>
      <c r="BY183" s="227">
        <v>0</v>
      </c>
      <c r="BZ183" s="227">
        <v>0</v>
      </c>
      <c r="CA183" s="227"/>
      <c r="CB183" s="227">
        <v>191</v>
      </c>
      <c r="CC183" s="227"/>
      <c r="CD183" s="227"/>
      <c r="CE183" s="227"/>
      <c r="CF183" s="227"/>
      <c r="CG183" s="227"/>
      <c r="CH183" s="227"/>
      <c r="CI183" s="227"/>
      <c r="CJ183" s="227"/>
      <c r="CK183" s="227"/>
      <c r="CL183" s="227"/>
      <c r="CM183" s="227"/>
    </row>
    <row r="184" spans="1:91" s="68" customFormat="1">
      <c r="A184" s="184">
        <f t="shared" si="8"/>
        <v>7010</v>
      </c>
      <c r="B184" s="225">
        <v>7</v>
      </c>
      <c r="C184" s="226">
        <v>10</v>
      </c>
      <c r="D184" s="227" t="s">
        <v>229</v>
      </c>
      <c r="E184" s="237"/>
      <c r="F184" s="227"/>
      <c r="G184" s="227"/>
      <c r="H184" s="245"/>
      <c r="I184" s="227"/>
      <c r="J184" s="227"/>
      <c r="K184" s="227"/>
      <c r="L184" s="241"/>
      <c r="M184" s="227"/>
      <c r="N184" s="227"/>
      <c r="O184" s="227">
        <v>417.9</v>
      </c>
      <c r="P184" s="227">
        <v>21.98</v>
      </c>
      <c r="Q184" s="227">
        <v>38.97</v>
      </c>
      <c r="R184" s="227">
        <v>45.13</v>
      </c>
      <c r="S184" s="227">
        <v>38.76</v>
      </c>
      <c r="T184" s="227">
        <v>39.26</v>
      </c>
      <c r="U184" s="227"/>
      <c r="V184" s="227">
        <v>4</v>
      </c>
      <c r="W184" s="227">
        <v>6</v>
      </c>
      <c r="X184" s="227"/>
      <c r="Y184" s="227"/>
      <c r="Z184" s="227"/>
      <c r="AA184" s="227"/>
      <c r="AB184" s="227"/>
      <c r="AC184" s="227"/>
      <c r="AD184" s="227"/>
      <c r="AE184" s="227"/>
      <c r="AF184" s="227"/>
      <c r="AG184" s="227"/>
      <c r="AH184" s="227"/>
      <c r="AI184" s="227"/>
      <c r="AJ184" s="227">
        <f t="shared" si="12"/>
        <v>0</v>
      </c>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7"/>
      <c r="BJ184" s="227"/>
      <c r="BK184" s="227"/>
      <c r="BL184" s="227"/>
      <c r="BM184" s="227"/>
      <c r="BN184" s="227"/>
      <c r="BO184" s="227"/>
      <c r="BP184" s="227"/>
      <c r="BQ184" s="227"/>
      <c r="BR184" s="227" t="str">
        <f t="shared" si="9"/>
        <v>مصطفي يوسف احمد</v>
      </c>
      <c r="BS184" s="227"/>
      <c r="BT184" s="227">
        <v>36.47</v>
      </c>
      <c r="BU184" s="227">
        <v>0</v>
      </c>
      <c r="BV184" s="227">
        <v>0</v>
      </c>
      <c r="BW184" s="227"/>
      <c r="BX184" s="227"/>
      <c r="BY184" s="227"/>
      <c r="BZ184" s="227"/>
      <c r="CA184" s="227"/>
      <c r="CB184" s="227">
        <v>195</v>
      </c>
      <c r="CC184" s="227"/>
      <c r="CD184" s="227"/>
      <c r="CE184" s="227"/>
      <c r="CF184" s="227"/>
      <c r="CG184" s="227"/>
      <c r="CH184" s="227"/>
      <c r="CI184" s="227"/>
      <c r="CJ184" s="227"/>
      <c r="CK184" s="227"/>
      <c r="CL184" s="227"/>
      <c r="CM184" s="227"/>
    </row>
    <row r="185" spans="1:91" s="68" customFormat="1">
      <c r="A185" s="184">
        <f t="shared" si="8"/>
        <v>7011</v>
      </c>
      <c r="B185" s="225">
        <v>7</v>
      </c>
      <c r="C185" s="226">
        <v>11</v>
      </c>
      <c r="D185" s="227" t="s">
        <v>232</v>
      </c>
      <c r="E185" s="237"/>
      <c r="F185" s="227"/>
      <c r="G185" s="227"/>
      <c r="H185" s="245"/>
      <c r="I185" s="227"/>
      <c r="J185" s="227"/>
      <c r="K185" s="227"/>
      <c r="L185" s="241"/>
      <c r="M185" s="227"/>
      <c r="N185" s="227"/>
      <c r="O185" s="227">
        <v>347.49</v>
      </c>
      <c r="P185" s="227">
        <v>17.12</v>
      </c>
      <c r="Q185" s="227">
        <v>30.78</v>
      </c>
      <c r="R185" s="227">
        <v>37.380000000000003</v>
      </c>
      <c r="S185" s="227">
        <v>31.86</v>
      </c>
      <c r="T185" s="227">
        <v>32.25</v>
      </c>
      <c r="U185" s="227"/>
      <c r="V185" s="227">
        <v>2</v>
      </c>
      <c r="W185" s="227">
        <v>4</v>
      </c>
      <c r="X185" s="227"/>
      <c r="Y185" s="227"/>
      <c r="Z185" s="227"/>
      <c r="AA185" s="227"/>
      <c r="AB185" s="227"/>
      <c r="AC185" s="227"/>
      <c r="AD185" s="227"/>
      <c r="AE185" s="227"/>
      <c r="AF185" s="227"/>
      <c r="AG185" s="227"/>
      <c r="AH185" s="227"/>
      <c r="AI185" s="227"/>
      <c r="AJ185" s="227">
        <f t="shared" si="12"/>
        <v>0</v>
      </c>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7"/>
      <c r="BJ185" s="227"/>
      <c r="BK185" s="227"/>
      <c r="BL185" s="266"/>
      <c r="BM185" s="266"/>
      <c r="BN185" s="266"/>
      <c r="BO185" s="266"/>
      <c r="BP185" s="266"/>
      <c r="BQ185" s="266"/>
      <c r="BR185" s="227" t="str">
        <f t="shared" si="9"/>
        <v>مها ابراهيم موسي</v>
      </c>
      <c r="BS185" s="227"/>
      <c r="BT185" s="227"/>
      <c r="BU185" s="227"/>
      <c r="BV185" s="227"/>
      <c r="BW185" s="227"/>
      <c r="BX185" s="227"/>
      <c r="BY185" s="227"/>
      <c r="BZ185" s="227"/>
      <c r="CA185" s="227"/>
      <c r="CB185" s="227">
        <v>198</v>
      </c>
      <c r="CC185" s="227"/>
      <c r="CD185" s="227"/>
      <c r="CE185" s="227"/>
      <c r="CF185" s="227"/>
      <c r="CG185" s="227"/>
      <c r="CH185" s="227"/>
      <c r="CI185" s="227"/>
      <c r="CJ185" s="227"/>
      <c r="CK185" s="227"/>
      <c r="CL185" s="227"/>
      <c r="CM185" s="227"/>
    </row>
    <row r="186" spans="1:91" s="68" customFormat="1">
      <c r="A186" s="184">
        <f t="shared" si="8"/>
        <v>8001</v>
      </c>
      <c r="B186" s="225">
        <v>8</v>
      </c>
      <c r="C186" s="226">
        <v>1</v>
      </c>
      <c r="D186" s="227" t="s">
        <v>197</v>
      </c>
      <c r="E186" s="237"/>
      <c r="F186" s="227"/>
      <c r="G186" s="227"/>
      <c r="H186" s="245"/>
      <c r="I186" s="227"/>
      <c r="J186" s="227"/>
      <c r="K186" s="227"/>
      <c r="L186" s="241"/>
      <c r="M186" s="227"/>
      <c r="N186" s="227"/>
      <c r="O186" s="227">
        <v>560.25</v>
      </c>
      <c r="P186" s="227">
        <v>31.19</v>
      </c>
      <c r="Q186" s="227">
        <v>53.54</v>
      </c>
      <c r="R186" s="227">
        <v>59.69</v>
      </c>
      <c r="S186" s="227">
        <v>51.54</v>
      </c>
      <c r="T186" s="227">
        <v>52.04</v>
      </c>
      <c r="U186" s="227"/>
      <c r="V186" s="227">
        <v>6</v>
      </c>
      <c r="W186" s="227">
        <v>4</v>
      </c>
      <c r="X186" s="227"/>
      <c r="Y186" s="227"/>
      <c r="Z186" s="227"/>
      <c r="AA186" s="227"/>
      <c r="AB186" s="227"/>
      <c r="AC186" s="227"/>
      <c r="AD186" s="227">
        <v>10</v>
      </c>
      <c r="AE186" s="227"/>
      <c r="AF186" s="227"/>
      <c r="AG186" s="227"/>
      <c r="AH186" s="227"/>
      <c r="AI186" s="227"/>
      <c r="AJ186" s="227">
        <v>170</v>
      </c>
      <c r="AK186" s="227">
        <v>2.4</v>
      </c>
      <c r="AL186" s="227">
        <v>3</v>
      </c>
      <c r="AM186" s="227"/>
      <c r="AN186" s="227"/>
      <c r="AO186" s="227"/>
      <c r="AP186" s="227"/>
      <c r="AQ186" s="227"/>
      <c r="AR186" s="227"/>
      <c r="AS186" s="227">
        <v>0</v>
      </c>
      <c r="AT186" s="227">
        <v>0</v>
      </c>
      <c r="AU186" s="227">
        <v>0</v>
      </c>
      <c r="AV186" s="227">
        <v>0</v>
      </c>
      <c r="AW186" s="227"/>
      <c r="AX186" s="227">
        <v>2000</v>
      </c>
      <c r="AY186" s="227">
        <v>0</v>
      </c>
      <c r="AZ186" s="227">
        <v>0</v>
      </c>
      <c r="BA186" s="227"/>
      <c r="BB186" s="227"/>
      <c r="BC186" s="227"/>
      <c r="BD186" s="227">
        <v>0</v>
      </c>
      <c r="BE186" s="227">
        <v>0</v>
      </c>
      <c r="BF186" s="227">
        <v>0</v>
      </c>
      <c r="BG186" s="227"/>
      <c r="BH186" s="227"/>
      <c r="BI186" s="227"/>
      <c r="BJ186" s="227"/>
      <c r="BK186" s="227"/>
      <c r="BL186">
        <v>4301.8</v>
      </c>
      <c r="BM186">
        <v>1636.43</v>
      </c>
      <c r="BN186">
        <v>83.75</v>
      </c>
      <c r="BO186">
        <v>2743.3</v>
      </c>
      <c r="BP186">
        <v>274.5</v>
      </c>
      <c r="BQ186">
        <v>18.3</v>
      </c>
      <c r="BR186" s="227" t="str">
        <f t="shared" si="9"/>
        <v>ابراهيم محمد حسن</v>
      </c>
      <c r="BS186" s="227">
        <v>2693.65</v>
      </c>
      <c r="BT186" s="227">
        <v>28</v>
      </c>
      <c r="BU186" s="227">
        <v>0</v>
      </c>
      <c r="BV186" s="227">
        <v>0</v>
      </c>
      <c r="BW186" s="227"/>
      <c r="BX186" s="227"/>
      <c r="BY186" s="227"/>
      <c r="BZ186" s="227"/>
      <c r="CA186" s="227"/>
      <c r="CB186" s="227">
        <v>157</v>
      </c>
      <c r="CC186" s="227"/>
      <c r="CD186" s="227"/>
      <c r="CE186" s="227"/>
      <c r="CF186" s="227"/>
      <c r="CG186" s="227"/>
      <c r="CH186" s="227"/>
      <c r="CI186" s="227"/>
      <c r="CJ186" s="227"/>
      <c r="CK186" s="227"/>
      <c r="CL186" s="227"/>
      <c r="CM186" s="227"/>
    </row>
    <row r="187" spans="1:91" s="68" customFormat="1">
      <c r="A187" s="184">
        <f t="shared" si="8"/>
        <v>8002</v>
      </c>
      <c r="B187" s="225">
        <v>8</v>
      </c>
      <c r="C187" s="226">
        <v>2</v>
      </c>
      <c r="D187" s="227" t="s">
        <v>195</v>
      </c>
      <c r="E187" s="237"/>
      <c r="F187" s="227"/>
      <c r="G187" s="227"/>
      <c r="H187" s="245"/>
      <c r="I187" s="227"/>
      <c r="J187" s="227"/>
      <c r="K187" s="227"/>
      <c r="L187" s="241"/>
      <c r="M187" s="227"/>
      <c r="N187" s="227"/>
      <c r="O187" s="227">
        <v>258</v>
      </c>
      <c r="P187" s="227">
        <v>4.8</v>
      </c>
      <c r="Q187" s="227">
        <v>7.2</v>
      </c>
      <c r="R187" s="227">
        <v>33.549999999999997</v>
      </c>
      <c r="S187" s="227">
        <v>24.5</v>
      </c>
      <c r="T187" s="227">
        <v>24.02</v>
      </c>
      <c r="U187" s="227"/>
      <c r="V187" s="227">
        <v>6</v>
      </c>
      <c r="W187" s="227">
        <v>4</v>
      </c>
      <c r="X187" s="227"/>
      <c r="Y187" s="227"/>
      <c r="Z187" s="227"/>
      <c r="AA187" s="227"/>
      <c r="AB187" s="227"/>
      <c r="AC187" s="227"/>
      <c r="AD187" s="227">
        <v>10</v>
      </c>
      <c r="AE187" s="227"/>
      <c r="AF187" s="227"/>
      <c r="AG187" s="227"/>
      <c r="AH187" s="227"/>
      <c r="AI187" s="227"/>
      <c r="AJ187" s="233">
        <f>IF((I187)=1,CEILING(TRUNC(255,2),0.05),IF((I187)=2,CEILING(TRUNC(300,2),0.05),IF((I187)=3,CEILING(TRUNC(340,2),0.05),IF((I187)=4,CEILING(TRUNC(385,2),0.05),IF((I187)=5,CEILING(TRUNC(400,2),0.05),0)))))</f>
        <v>0</v>
      </c>
      <c r="AK187" s="227">
        <v>2.4</v>
      </c>
      <c r="AL187" s="227">
        <v>3</v>
      </c>
      <c r="AM187" s="227"/>
      <c r="AN187" s="227"/>
      <c r="AO187" s="227"/>
      <c r="AP187" s="227"/>
      <c r="AQ187" s="227"/>
      <c r="AR187" s="227"/>
      <c r="AS187" s="227">
        <v>0</v>
      </c>
      <c r="AT187" s="227">
        <v>0</v>
      </c>
      <c r="AU187" s="227">
        <v>0</v>
      </c>
      <c r="AV187" s="227">
        <v>0</v>
      </c>
      <c r="AW187" s="227"/>
      <c r="AX187" s="227">
        <v>0</v>
      </c>
      <c r="AY187" s="227">
        <v>0</v>
      </c>
      <c r="AZ187" s="227">
        <v>0</v>
      </c>
      <c r="BA187" s="227">
        <v>0</v>
      </c>
      <c r="BB187" s="227"/>
      <c r="BC187" s="227"/>
      <c r="BD187" s="227">
        <v>0</v>
      </c>
      <c r="BE187" s="227">
        <v>0</v>
      </c>
      <c r="BF187" s="227">
        <v>0</v>
      </c>
      <c r="BG187" s="227"/>
      <c r="BH187" s="227"/>
      <c r="BI187" s="227">
        <v>15</v>
      </c>
      <c r="BJ187" s="227"/>
      <c r="BK187" s="227"/>
      <c r="BL187">
        <v>1765.27</v>
      </c>
      <c r="BM187">
        <v>1018.57</v>
      </c>
      <c r="BN187">
        <v>30.94</v>
      </c>
      <c r="BO187">
        <v>795.2</v>
      </c>
      <c r="BP187" s="267">
        <v>224.59</v>
      </c>
      <c r="BQ187" s="267">
        <v>14.97</v>
      </c>
      <c r="BR187" s="227" t="str">
        <f t="shared" si="9"/>
        <v>احمد تمام اسماعيل ابراهيم</v>
      </c>
      <c r="BS187" s="227">
        <v>1253.8800000000001</v>
      </c>
      <c r="BT187" s="227"/>
      <c r="BU187" s="227"/>
      <c r="BV187" s="227"/>
      <c r="BW187" s="227"/>
      <c r="BX187" s="227"/>
      <c r="BY187" s="227"/>
      <c r="BZ187" s="227"/>
      <c r="CA187" s="227"/>
      <c r="CB187" s="227">
        <v>155</v>
      </c>
      <c r="CC187" s="227"/>
      <c r="CD187" s="227"/>
      <c r="CE187" s="227"/>
      <c r="CF187" s="227"/>
      <c r="CG187" s="227"/>
      <c r="CH187" s="227"/>
      <c r="CI187" s="227"/>
      <c r="CJ187" s="227"/>
      <c r="CK187" s="227"/>
      <c r="CL187" s="227"/>
      <c r="CM187" s="227"/>
    </row>
    <row r="188" spans="1:91" s="68" customFormat="1">
      <c r="A188" s="184">
        <f t="shared" si="8"/>
        <v>8003</v>
      </c>
      <c r="B188" s="225">
        <v>8</v>
      </c>
      <c r="C188" s="226">
        <v>3</v>
      </c>
      <c r="D188" s="227" t="s">
        <v>554</v>
      </c>
      <c r="E188" s="237"/>
      <c r="F188" s="227"/>
      <c r="G188" s="227"/>
      <c r="H188" s="245"/>
      <c r="I188" s="227"/>
      <c r="J188" s="227"/>
      <c r="K188" s="227"/>
      <c r="L188" s="241"/>
      <c r="M188" s="227"/>
      <c r="N188" s="227"/>
      <c r="O188" s="227">
        <v>374.76</v>
      </c>
      <c r="P188" s="227">
        <v>19.239999999999998</v>
      </c>
      <c r="Q188" s="227">
        <v>33.97</v>
      </c>
      <c r="R188" s="227">
        <v>40.72</v>
      </c>
      <c r="S188" s="227">
        <v>34.71</v>
      </c>
      <c r="T188" s="227">
        <v>35.21</v>
      </c>
      <c r="U188" s="227"/>
      <c r="V188" s="227">
        <v>2</v>
      </c>
      <c r="W188" s="227">
        <v>4</v>
      </c>
      <c r="X188" s="227">
        <v>15</v>
      </c>
      <c r="Y188" s="227"/>
      <c r="Z188" s="227"/>
      <c r="AA188" s="227"/>
      <c r="AB188" s="227"/>
      <c r="AC188" s="227"/>
      <c r="AD188" s="227">
        <v>10</v>
      </c>
      <c r="AE188" s="227"/>
      <c r="AF188" s="227"/>
      <c r="AG188" s="227"/>
      <c r="AH188" s="227"/>
      <c r="AI188" s="227"/>
      <c r="AJ188" s="227"/>
      <c r="AK188" s="227">
        <v>2.4</v>
      </c>
      <c r="AL188" s="227">
        <v>3</v>
      </c>
      <c r="AM188" s="227"/>
      <c r="AN188" s="227"/>
      <c r="AO188" s="227"/>
      <c r="AP188" s="227"/>
      <c r="AQ188" s="227"/>
      <c r="AR188" s="227">
        <v>10</v>
      </c>
      <c r="AS188" s="227"/>
      <c r="AT188" s="227"/>
      <c r="AU188" s="227"/>
      <c r="AV188" s="227"/>
      <c r="AW188" s="227"/>
      <c r="AX188" s="227"/>
      <c r="AY188" s="227"/>
      <c r="AZ188" s="227"/>
      <c r="BA188" s="227">
        <v>40</v>
      </c>
      <c r="BB188" s="227">
        <v>91.57</v>
      </c>
      <c r="BC188" s="227"/>
      <c r="BD188" s="227"/>
      <c r="BE188" s="227"/>
      <c r="BF188" s="227"/>
      <c r="BG188" s="227"/>
      <c r="BH188" s="227"/>
      <c r="BI188" s="227"/>
      <c r="BJ188" s="227">
        <v>11.19</v>
      </c>
      <c r="BK188" s="227"/>
      <c r="BL188"/>
      <c r="BM188">
        <v>1295.03</v>
      </c>
      <c r="BN188">
        <v>62.31</v>
      </c>
      <c r="BO188">
        <v>1359.94</v>
      </c>
      <c r="BP188" s="266"/>
      <c r="BQ188" s="266"/>
      <c r="BR188" s="227" t="str">
        <f t="shared" si="9"/>
        <v>سامية محمد عبدالحميد</v>
      </c>
      <c r="BS188" s="227"/>
      <c r="BT188" s="227">
        <v>0</v>
      </c>
      <c r="BU188" s="227"/>
      <c r="BV188" s="227"/>
      <c r="BW188" s="227"/>
      <c r="BX188" s="227"/>
      <c r="BY188" s="227"/>
      <c r="BZ188" s="227"/>
      <c r="CA188" s="227"/>
      <c r="CB188" s="227"/>
      <c r="CC188" s="227"/>
      <c r="CD188" s="227"/>
      <c r="CE188" s="227"/>
      <c r="CF188" s="227"/>
      <c r="CG188" s="227"/>
      <c r="CH188" s="227"/>
      <c r="CI188" s="227"/>
      <c r="CJ188" s="227"/>
      <c r="CK188" s="227"/>
      <c r="CL188" s="227"/>
      <c r="CM188" s="227"/>
    </row>
    <row r="189" spans="1:91" s="68" customFormat="1">
      <c r="A189" s="184">
        <f t="shared" si="8"/>
        <v>8004</v>
      </c>
      <c r="B189" s="225">
        <v>8</v>
      </c>
      <c r="C189" s="226">
        <v>4</v>
      </c>
      <c r="D189" s="227" t="s">
        <v>198</v>
      </c>
      <c r="E189" s="237"/>
      <c r="F189" s="227"/>
      <c r="G189" s="227"/>
      <c r="H189" s="245"/>
      <c r="I189" s="227"/>
      <c r="K189" s="227"/>
      <c r="L189" s="241"/>
      <c r="M189" s="227"/>
      <c r="N189" s="227"/>
      <c r="O189" s="227">
        <v>508.3</v>
      </c>
      <c r="P189" s="227">
        <v>27.65</v>
      </c>
      <c r="Q189" s="227">
        <v>47.6</v>
      </c>
      <c r="R189" s="227">
        <v>54.35</v>
      </c>
      <c r="S189" s="227">
        <v>46.65</v>
      </c>
      <c r="T189" s="227">
        <v>47.35</v>
      </c>
      <c r="U189" s="227"/>
      <c r="V189" s="227">
        <v>6</v>
      </c>
      <c r="W189" s="227">
        <v>4</v>
      </c>
      <c r="X189" s="227">
        <v>15</v>
      </c>
      <c r="Y189" s="227"/>
      <c r="Z189" s="227"/>
      <c r="AA189" s="227"/>
      <c r="AB189" s="227"/>
      <c r="AC189" s="227"/>
      <c r="AD189" s="227">
        <v>10</v>
      </c>
      <c r="AE189" s="227"/>
      <c r="AF189" s="227"/>
      <c r="AG189" s="227"/>
      <c r="AH189" s="227"/>
      <c r="AI189" s="227"/>
      <c r="AJ189" s="227">
        <f t="shared" ref="AJ189:AJ197" si="13">IF((I189)=1,CEILING(TRUNC(255,2),0.05),IF((I189)=2,CEILING(TRUNC(300,2),0.05),IF((I189)=3,CEILING(TRUNC(340,2),0.05),IF((I189)=4,CEILING(TRUNC(385,2),0.05),IF((I189)=5,CEILING(TRUNC(400,2),0.05),0)))))</f>
        <v>0</v>
      </c>
      <c r="AK189" s="227">
        <v>2.4</v>
      </c>
      <c r="AL189" s="227">
        <v>3</v>
      </c>
      <c r="AM189" s="227"/>
      <c r="AN189" s="227"/>
      <c r="AO189" s="227"/>
      <c r="AP189" s="227"/>
      <c r="AQ189" s="227"/>
      <c r="AR189" s="227"/>
      <c r="AS189" s="227">
        <v>0</v>
      </c>
      <c r="AT189" s="227">
        <v>0</v>
      </c>
      <c r="AU189" s="227">
        <v>0</v>
      </c>
      <c r="AV189" s="227">
        <v>0</v>
      </c>
      <c r="AW189" s="227"/>
      <c r="AX189" s="227">
        <v>0</v>
      </c>
      <c r="AY189" s="227">
        <v>0</v>
      </c>
      <c r="AZ189" s="227">
        <v>0</v>
      </c>
      <c r="BA189" s="227">
        <v>0</v>
      </c>
      <c r="BB189" s="227"/>
      <c r="BC189" s="227"/>
      <c r="BD189" s="227">
        <v>0</v>
      </c>
      <c r="BE189" s="227">
        <v>0</v>
      </c>
      <c r="BF189" s="227">
        <v>0</v>
      </c>
      <c r="BG189" s="227"/>
      <c r="BH189" s="227"/>
      <c r="BI189" s="227"/>
      <c r="BJ189" s="227"/>
      <c r="BK189" s="227"/>
      <c r="BL189">
        <v>3511.72</v>
      </c>
      <c r="BM189">
        <v>1590.96</v>
      </c>
      <c r="BN189">
        <v>73</v>
      </c>
      <c r="BO189">
        <v>1996.52</v>
      </c>
      <c r="BP189">
        <v>274.5</v>
      </c>
      <c r="BQ189">
        <v>18.3</v>
      </c>
      <c r="BR189" s="227" t="str">
        <f t="shared" si="9"/>
        <v>عبدالله حسني ابراهيم</v>
      </c>
      <c r="BS189" s="227">
        <v>2448.4699999999998</v>
      </c>
      <c r="BT189" s="227"/>
      <c r="BU189" s="227"/>
      <c r="BV189" s="227"/>
      <c r="BW189" s="227"/>
      <c r="BX189" s="227"/>
      <c r="BY189" s="227"/>
      <c r="BZ189" s="227"/>
      <c r="CA189" s="227"/>
      <c r="CB189" s="227">
        <v>161</v>
      </c>
      <c r="CC189" s="227"/>
      <c r="CD189" s="227"/>
      <c r="CE189" s="227"/>
      <c r="CF189" s="227"/>
      <c r="CG189" s="227"/>
      <c r="CH189" s="227"/>
      <c r="CI189" s="227"/>
      <c r="CJ189" s="227"/>
      <c r="CK189" s="227"/>
      <c r="CL189" s="227"/>
      <c r="CM189" s="227"/>
    </row>
    <row r="190" spans="1:91" s="68" customFormat="1">
      <c r="A190" s="184">
        <f t="shared" si="8"/>
        <v>8005</v>
      </c>
      <c r="B190" s="225">
        <v>8</v>
      </c>
      <c r="C190" s="226">
        <v>5</v>
      </c>
      <c r="D190" s="227" t="s">
        <v>196</v>
      </c>
      <c r="E190" s="237"/>
      <c r="F190" s="227"/>
      <c r="G190" s="227"/>
      <c r="H190" s="245"/>
      <c r="I190" s="227"/>
      <c r="J190" s="227"/>
      <c r="K190" s="227"/>
      <c r="L190" s="241"/>
      <c r="M190" s="227"/>
      <c r="N190" s="227"/>
      <c r="O190" s="227">
        <v>699.78</v>
      </c>
      <c r="P190" s="227">
        <v>39.61</v>
      </c>
      <c r="Q190" s="227">
        <v>68.569999999999993</v>
      </c>
      <c r="R190" s="227">
        <v>49.82</v>
      </c>
      <c r="S190" s="227">
        <v>55.06</v>
      </c>
      <c r="T190" s="227">
        <v>65.41</v>
      </c>
      <c r="U190" s="227"/>
      <c r="V190" s="227">
        <v>6</v>
      </c>
      <c r="W190" s="227">
        <v>4</v>
      </c>
      <c r="X190" s="227">
        <v>15</v>
      </c>
      <c r="Y190" s="227"/>
      <c r="Z190" s="227"/>
      <c r="AA190" s="227"/>
      <c r="AB190" s="227"/>
      <c r="AC190" s="227"/>
      <c r="AD190" s="227">
        <v>10</v>
      </c>
      <c r="AE190" s="227"/>
      <c r="AF190" s="227"/>
      <c r="AG190" s="227"/>
      <c r="AH190" s="227"/>
      <c r="AI190" s="227"/>
      <c r="AJ190" s="227">
        <f t="shared" si="13"/>
        <v>0</v>
      </c>
      <c r="AK190" s="227">
        <v>2.4</v>
      </c>
      <c r="AL190" s="227">
        <v>3</v>
      </c>
      <c r="AM190" s="227"/>
      <c r="AN190" s="227"/>
      <c r="AO190" s="227"/>
      <c r="AP190" s="227"/>
      <c r="AQ190" s="227"/>
      <c r="AR190" s="227"/>
      <c r="AS190" s="227">
        <v>0</v>
      </c>
      <c r="AT190" s="227">
        <v>0</v>
      </c>
      <c r="AU190" s="227">
        <v>0</v>
      </c>
      <c r="AV190" s="227">
        <v>0</v>
      </c>
      <c r="AW190" s="227"/>
      <c r="AX190" s="227">
        <v>0</v>
      </c>
      <c r="AY190" s="227">
        <v>0</v>
      </c>
      <c r="AZ190" s="227">
        <v>0</v>
      </c>
      <c r="BA190" s="227">
        <v>40</v>
      </c>
      <c r="BB190" s="227"/>
      <c r="BC190" s="227"/>
      <c r="BD190" s="227">
        <v>0</v>
      </c>
      <c r="BE190" s="227">
        <v>0</v>
      </c>
      <c r="BF190" s="227">
        <v>0</v>
      </c>
      <c r="BG190" s="227"/>
      <c r="BH190" s="227"/>
      <c r="BI190" s="227"/>
      <c r="BJ190" s="227"/>
      <c r="BK190" s="227"/>
      <c r="BL190">
        <v>5351.88</v>
      </c>
      <c r="BM190">
        <v>2097.9299999999998</v>
      </c>
      <c r="BN190">
        <v>109.77</v>
      </c>
      <c r="BO190">
        <v>3353.85</v>
      </c>
      <c r="BP190">
        <v>274.5</v>
      </c>
      <c r="BQ190">
        <v>18.3</v>
      </c>
      <c r="BR190" s="227" t="str">
        <f t="shared" si="9"/>
        <v>محمد محمد اسماعيل سيد</v>
      </c>
      <c r="BS190" s="227">
        <v>3376.63</v>
      </c>
      <c r="BT190" s="227"/>
      <c r="BU190" s="227"/>
      <c r="BV190" s="227"/>
      <c r="BW190" s="227"/>
      <c r="BX190" s="227"/>
      <c r="BY190" s="227"/>
      <c r="BZ190" s="227"/>
      <c r="CA190" s="227"/>
      <c r="CB190" s="227">
        <v>156</v>
      </c>
      <c r="CC190" s="227"/>
      <c r="CD190" s="227"/>
      <c r="CE190" s="227"/>
      <c r="CF190" s="227"/>
      <c r="CG190" s="227"/>
      <c r="CH190" s="227"/>
      <c r="CI190" s="227"/>
      <c r="CJ190" s="227"/>
      <c r="CK190" s="227"/>
      <c r="CL190" s="227"/>
      <c r="CM190" s="227"/>
    </row>
    <row r="191" spans="1:91" s="68" customFormat="1">
      <c r="A191" s="184">
        <f t="shared" si="8"/>
        <v>9001</v>
      </c>
      <c r="B191" s="225">
        <v>9</v>
      </c>
      <c r="C191" s="226">
        <v>1</v>
      </c>
      <c r="D191" s="227" t="s">
        <v>213</v>
      </c>
      <c r="E191" s="237"/>
      <c r="F191" s="227"/>
      <c r="G191" s="227"/>
      <c r="H191" s="245"/>
      <c r="I191" s="227"/>
      <c r="J191" s="227"/>
      <c r="K191" s="227"/>
      <c r="L191" s="241"/>
      <c r="M191" s="227"/>
      <c r="N191" s="227"/>
      <c r="O191" s="227">
        <v>209.25</v>
      </c>
      <c r="P191" s="227">
        <v>3.5</v>
      </c>
      <c r="Q191" s="227">
        <v>5.25</v>
      </c>
      <c r="R191" s="227">
        <v>28.05</v>
      </c>
      <c r="S191" s="227">
        <v>20.27</v>
      </c>
      <c r="T191" s="227">
        <v>20.420000000000002</v>
      </c>
      <c r="U191" s="227"/>
      <c r="V191" s="227">
        <v>6</v>
      </c>
      <c r="W191" s="227">
        <v>4</v>
      </c>
      <c r="X191" s="227">
        <v>8</v>
      </c>
      <c r="Y191" s="227"/>
      <c r="Z191" s="227"/>
      <c r="AA191" s="227"/>
      <c r="AB191" s="227"/>
      <c r="AC191" s="227"/>
      <c r="AD191" s="227">
        <v>10</v>
      </c>
      <c r="AE191" s="227"/>
      <c r="AF191" s="227"/>
      <c r="AG191" s="227"/>
      <c r="AH191" s="227"/>
      <c r="AI191" s="227"/>
      <c r="AJ191" s="227">
        <f t="shared" si="13"/>
        <v>0</v>
      </c>
      <c r="AK191" s="227">
        <v>2.4</v>
      </c>
      <c r="AL191" s="227">
        <v>3</v>
      </c>
      <c r="AM191" s="227"/>
      <c r="AN191" s="227"/>
      <c r="AO191" s="227"/>
      <c r="AP191" s="227"/>
      <c r="AQ191" s="227"/>
      <c r="AR191" s="227"/>
      <c r="AS191" s="227"/>
      <c r="AT191" s="227">
        <v>0</v>
      </c>
      <c r="AU191" s="227">
        <v>0</v>
      </c>
      <c r="AV191" s="227">
        <v>0</v>
      </c>
      <c r="AW191" s="227"/>
      <c r="AX191" s="227">
        <v>0</v>
      </c>
      <c r="AY191" s="227">
        <v>0</v>
      </c>
      <c r="AZ191" s="227">
        <v>0</v>
      </c>
      <c r="BA191" s="227">
        <v>0</v>
      </c>
      <c r="BB191" s="227"/>
      <c r="BC191" s="227"/>
      <c r="BD191" s="227"/>
      <c r="BE191" s="227">
        <v>0</v>
      </c>
      <c r="BF191" s="227">
        <v>0</v>
      </c>
      <c r="BG191" s="227"/>
      <c r="BH191" s="227"/>
      <c r="BI191" s="227"/>
      <c r="BJ191" s="227"/>
      <c r="BK191" s="227"/>
      <c r="BL191" s="267">
        <v>1444.69</v>
      </c>
      <c r="BM191" s="267">
        <v>961.79</v>
      </c>
      <c r="BN191" s="267">
        <v>36.340000000000003</v>
      </c>
      <c r="BO191" s="267">
        <v>528.70000000000005</v>
      </c>
      <c r="BP191" s="267">
        <v>183.82</v>
      </c>
      <c r="BQ191" s="267">
        <v>12.25</v>
      </c>
      <c r="BR191" s="227" t="str">
        <f t="shared" si="9"/>
        <v>هاني ابو يحيي محمد</v>
      </c>
      <c r="BS191" s="227">
        <v>1016.95</v>
      </c>
      <c r="BT191" s="227"/>
      <c r="BU191" s="227"/>
      <c r="BV191" s="227"/>
      <c r="BW191" s="227"/>
      <c r="BX191" s="227"/>
      <c r="BY191" s="227"/>
      <c r="BZ191" s="227"/>
      <c r="CA191" s="227"/>
      <c r="CB191" s="227">
        <v>177</v>
      </c>
      <c r="CC191" s="227"/>
      <c r="CD191" s="227"/>
      <c r="CE191" s="227"/>
      <c r="CF191" s="227"/>
      <c r="CG191" s="227"/>
      <c r="CH191" s="227"/>
      <c r="CI191" s="227"/>
      <c r="CJ191" s="227"/>
      <c r="CK191" s="227"/>
      <c r="CL191" s="227"/>
      <c r="CM191" s="227"/>
    </row>
    <row r="192" spans="1:91" s="68" customFormat="1">
      <c r="A192" s="184">
        <f t="shared" si="8"/>
        <v>10001</v>
      </c>
      <c r="B192" s="225">
        <v>10</v>
      </c>
      <c r="C192" s="226">
        <v>1</v>
      </c>
      <c r="D192" s="227" t="s">
        <v>83</v>
      </c>
      <c r="E192" s="237"/>
      <c r="F192" s="227"/>
      <c r="G192" s="227"/>
      <c r="H192" s="245"/>
      <c r="I192" s="227"/>
      <c r="J192" s="227"/>
      <c r="K192" s="227"/>
      <c r="L192" s="241"/>
      <c r="M192" s="227"/>
      <c r="N192" s="227"/>
      <c r="O192" s="227">
        <v>212.5</v>
      </c>
      <c r="P192" s="227">
        <v>3.8</v>
      </c>
      <c r="Q192" s="227">
        <v>5.7</v>
      </c>
      <c r="R192" s="227">
        <v>5.7</v>
      </c>
      <c r="S192" s="227">
        <v>3.8</v>
      </c>
      <c r="T192" s="227">
        <v>20.87</v>
      </c>
      <c r="U192" s="227">
        <v>0</v>
      </c>
      <c r="V192" s="227">
        <v>2</v>
      </c>
      <c r="W192" s="227">
        <v>4</v>
      </c>
      <c r="X192" s="227">
        <v>10</v>
      </c>
      <c r="Y192" s="227">
        <v>0</v>
      </c>
      <c r="Z192" s="227">
        <v>400</v>
      </c>
      <c r="AA192" s="227">
        <v>0</v>
      </c>
      <c r="AB192" s="227"/>
      <c r="AC192" s="227">
        <v>0</v>
      </c>
      <c r="AD192" s="227">
        <v>10</v>
      </c>
      <c r="AE192" s="227">
        <v>15</v>
      </c>
      <c r="AF192" s="227">
        <v>0</v>
      </c>
      <c r="AG192" s="227">
        <v>0</v>
      </c>
      <c r="AH192" s="227">
        <v>0</v>
      </c>
      <c r="AI192" s="227"/>
      <c r="AJ192" s="227">
        <f t="shared" si="13"/>
        <v>0</v>
      </c>
      <c r="AK192" s="227">
        <v>4.2</v>
      </c>
      <c r="AL192" s="227">
        <v>1.7</v>
      </c>
      <c r="AM192" s="227"/>
      <c r="AN192" s="227"/>
      <c r="AO192" s="227"/>
      <c r="AP192" s="227"/>
      <c r="AQ192" s="227"/>
      <c r="AR192" s="227"/>
      <c r="AS192" s="227">
        <v>0</v>
      </c>
      <c r="AT192" s="227">
        <v>0</v>
      </c>
      <c r="AU192" s="227">
        <v>0</v>
      </c>
      <c r="AV192" s="227">
        <v>0</v>
      </c>
      <c r="AW192" s="227"/>
      <c r="AX192" s="227">
        <v>0</v>
      </c>
      <c r="AY192" s="227">
        <v>0</v>
      </c>
      <c r="AZ192" s="227">
        <v>0</v>
      </c>
      <c r="BA192" s="227"/>
      <c r="BB192" s="227"/>
      <c r="BC192" s="227">
        <v>17</v>
      </c>
      <c r="BD192" s="227">
        <v>0</v>
      </c>
      <c r="BE192" s="227">
        <v>0</v>
      </c>
      <c r="BF192" s="227">
        <v>0</v>
      </c>
      <c r="BG192" s="227"/>
      <c r="BH192" s="227"/>
      <c r="BI192" s="227"/>
      <c r="BJ192" s="227"/>
      <c r="BK192" s="227"/>
      <c r="BL192" s="227"/>
      <c r="BM192" s="227"/>
      <c r="BN192" s="227"/>
      <c r="BO192" s="227"/>
      <c r="BP192" s="227"/>
      <c r="BQ192" s="227" t="s">
        <v>477</v>
      </c>
      <c r="BR192" s="227" t="str">
        <f t="shared" si="9"/>
        <v>اميره يعقوب محمد حسن</v>
      </c>
      <c r="BS192" s="227">
        <v>1570.1</v>
      </c>
      <c r="BT192" s="227"/>
      <c r="BU192" s="227"/>
      <c r="BV192" s="227"/>
      <c r="BW192" s="227">
        <v>0</v>
      </c>
      <c r="BX192" s="227">
        <v>8.5500000000000007</v>
      </c>
      <c r="BY192" s="227">
        <v>0</v>
      </c>
      <c r="BZ192" s="227">
        <v>0</v>
      </c>
      <c r="CA192" s="227">
        <v>0</v>
      </c>
      <c r="CB192" s="227">
        <v>41</v>
      </c>
      <c r="CC192" s="227"/>
      <c r="CD192" s="227"/>
      <c r="CE192" s="227"/>
      <c r="CF192" s="227"/>
      <c r="CG192" s="227"/>
      <c r="CH192" s="227"/>
      <c r="CI192" s="227"/>
      <c r="CJ192" s="227"/>
      <c r="CK192" s="227"/>
      <c r="CL192" s="227"/>
      <c r="CM192" s="227"/>
    </row>
    <row r="193" spans="1:91" s="68" customFormat="1">
      <c r="A193" s="184">
        <f t="shared" si="8"/>
        <v>10002</v>
      </c>
      <c r="B193" s="225">
        <v>10</v>
      </c>
      <c r="C193" s="226">
        <v>2</v>
      </c>
      <c r="D193" s="227" t="s">
        <v>129</v>
      </c>
      <c r="E193" s="237"/>
      <c r="F193" s="227"/>
      <c r="G193" s="227"/>
      <c r="H193" s="245"/>
      <c r="I193" s="227"/>
      <c r="J193" s="227"/>
      <c r="K193" s="227"/>
      <c r="L193" s="241"/>
      <c r="M193" s="227"/>
      <c r="N193" s="227"/>
      <c r="O193" s="227">
        <v>212.5</v>
      </c>
      <c r="P193" s="227">
        <v>3.8</v>
      </c>
      <c r="Q193" s="227">
        <v>5.7</v>
      </c>
      <c r="R193" s="227">
        <v>5.7</v>
      </c>
      <c r="S193" s="227">
        <v>3.8</v>
      </c>
      <c r="T193" s="227">
        <v>20.87</v>
      </c>
      <c r="U193" s="227">
        <v>0</v>
      </c>
      <c r="V193" s="227">
        <v>2</v>
      </c>
      <c r="W193" s="227">
        <v>4</v>
      </c>
      <c r="X193" s="227">
        <v>10</v>
      </c>
      <c r="Y193" s="227">
        <v>0</v>
      </c>
      <c r="Z193" s="227">
        <v>400</v>
      </c>
      <c r="AA193" s="227">
        <v>0</v>
      </c>
      <c r="AB193" s="227"/>
      <c r="AC193" s="227">
        <v>0</v>
      </c>
      <c r="AD193" s="227">
        <v>10</v>
      </c>
      <c r="AE193" s="227">
        <v>15</v>
      </c>
      <c r="AF193" s="227">
        <v>0</v>
      </c>
      <c r="AG193" s="227">
        <v>0</v>
      </c>
      <c r="AH193" s="227">
        <v>0</v>
      </c>
      <c r="AI193" s="227"/>
      <c r="AJ193" s="227">
        <f t="shared" si="13"/>
        <v>0</v>
      </c>
      <c r="AK193" s="227">
        <v>4.2</v>
      </c>
      <c r="AL193" s="227">
        <v>1.7</v>
      </c>
      <c r="AM193" s="227"/>
      <c r="AN193" s="227"/>
      <c r="AO193" s="227"/>
      <c r="AP193" s="227"/>
      <c r="AQ193" s="227"/>
      <c r="AR193" s="227"/>
      <c r="AS193" s="227">
        <v>0</v>
      </c>
      <c r="AT193" s="227">
        <v>0</v>
      </c>
      <c r="AU193" s="227">
        <v>0</v>
      </c>
      <c r="AV193" s="227">
        <v>0</v>
      </c>
      <c r="AW193" s="227"/>
      <c r="AX193" s="227">
        <v>0</v>
      </c>
      <c r="AY193" s="227">
        <v>0</v>
      </c>
      <c r="AZ193" s="227">
        <v>0</v>
      </c>
      <c r="BA193" s="227"/>
      <c r="BB193" s="227"/>
      <c r="BC193" s="227">
        <v>17</v>
      </c>
      <c r="BD193" s="227">
        <v>0</v>
      </c>
      <c r="BE193" s="227">
        <v>0</v>
      </c>
      <c r="BF193" s="227">
        <v>0</v>
      </c>
      <c r="BG193" s="227"/>
      <c r="BH193" s="227"/>
      <c r="BI193" s="227"/>
      <c r="BJ193" s="227"/>
      <c r="BK193" s="227"/>
      <c r="BL193" s="227"/>
      <c r="BM193" s="227"/>
      <c r="BN193" s="227"/>
      <c r="BO193" s="227"/>
      <c r="BP193" s="227"/>
      <c r="BQ193" s="227" t="s">
        <v>521</v>
      </c>
      <c r="BR193" s="227" t="str">
        <f t="shared" si="9"/>
        <v>ايه باز محمد باز</v>
      </c>
      <c r="BS193" s="227">
        <v>1566.35</v>
      </c>
      <c r="BT193" s="227">
        <v>30</v>
      </c>
      <c r="BU193" s="227">
        <v>70.069999999999993</v>
      </c>
      <c r="BV193" s="227">
        <v>0</v>
      </c>
      <c r="BW193" s="227">
        <v>0</v>
      </c>
      <c r="BX193" s="227">
        <v>8.27</v>
      </c>
      <c r="BY193" s="227"/>
      <c r="BZ193" s="227">
        <v>0</v>
      </c>
      <c r="CA193" s="227">
        <v>0</v>
      </c>
      <c r="CB193" s="227">
        <v>86</v>
      </c>
      <c r="CC193" s="227"/>
      <c r="CD193" s="227"/>
      <c r="CE193" s="227"/>
      <c r="CF193" s="227"/>
      <c r="CG193" s="227"/>
      <c r="CH193" s="227"/>
      <c r="CI193" s="227"/>
      <c r="CJ193" s="227"/>
      <c r="CK193" s="227"/>
      <c r="CL193" s="227"/>
      <c r="CM193" s="227"/>
    </row>
    <row r="194" spans="1:91" s="68" customFormat="1">
      <c r="A194" s="184">
        <f t="shared" ref="A194:A218" si="14">IFERROR(1000*$B194+$C194,"")</f>
        <v>10003</v>
      </c>
      <c r="B194" s="225">
        <v>10</v>
      </c>
      <c r="C194" s="226">
        <v>3</v>
      </c>
      <c r="D194" s="227" t="s">
        <v>236</v>
      </c>
      <c r="E194" s="237"/>
      <c r="F194" s="227"/>
      <c r="G194" s="227"/>
      <c r="H194" s="245"/>
      <c r="I194" s="227"/>
      <c r="J194" s="227"/>
      <c r="K194" s="227"/>
      <c r="L194" s="241"/>
      <c r="M194" s="227"/>
      <c r="N194" s="227"/>
      <c r="O194" s="227">
        <v>212.5</v>
      </c>
      <c r="P194" s="227">
        <v>3.8</v>
      </c>
      <c r="Q194" s="227">
        <v>5.7</v>
      </c>
      <c r="R194" s="227">
        <v>5.7</v>
      </c>
      <c r="S194" s="227">
        <v>3.8</v>
      </c>
      <c r="T194" s="227">
        <v>20.87</v>
      </c>
      <c r="U194" s="227"/>
      <c r="V194" s="227">
        <v>2</v>
      </c>
      <c r="W194" s="227">
        <v>4</v>
      </c>
      <c r="X194" s="227">
        <v>10</v>
      </c>
      <c r="Y194" s="227"/>
      <c r="Z194" s="227">
        <v>400</v>
      </c>
      <c r="AA194" s="227"/>
      <c r="AB194" s="227"/>
      <c r="AC194" s="227"/>
      <c r="AD194" s="227">
        <v>10</v>
      </c>
      <c r="AE194" s="227">
        <v>15</v>
      </c>
      <c r="AF194" s="227"/>
      <c r="AG194" s="227"/>
      <c r="AH194" s="227"/>
      <c r="AI194" s="227"/>
      <c r="AJ194" s="227">
        <f t="shared" si="13"/>
        <v>0</v>
      </c>
      <c r="AK194" s="227">
        <v>4.2</v>
      </c>
      <c r="AL194" s="227">
        <v>1.7</v>
      </c>
      <c r="AM194" s="227"/>
      <c r="AN194" s="227"/>
      <c r="AO194" s="227"/>
      <c r="AP194" s="227"/>
      <c r="AQ194" s="227"/>
      <c r="AR194" s="227"/>
      <c r="AS194" s="227"/>
      <c r="AT194" s="227"/>
      <c r="AU194" s="227"/>
      <c r="AV194" s="227"/>
      <c r="AW194" s="227"/>
      <c r="AX194" s="227"/>
      <c r="AY194" s="227"/>
      <c r="AZ194" s="227"/>
      <c r="BA194" s="227"/>
      <c r="BB194" s="227"/>
      <c r="BC194" s="227"/>
      <c r="BD194" s="227"/>
      <c r="BE194" s="227"/>
      <c r="BF194" s="227"/>
      <c r="BG194" s="227"/>
      <c r="BH194" s="227"/>
      <c r="BI194" s="227"/>
      <c r="BJ194" s="227"/>
      <c r="BK194" s="227"/>
      <c r="BL194" s="227"/>
      <c r="BM194" s="227"/>
      <c r="BN194" s="227">
        <v>223.5</v>
      </c>
      <c r="BO194" s="227"/>
      <c r="BP194" s="227">
        <v>6.3</v>
      </c>
      <c r="BQ194" s="227">
        <v>6.3</v>
      </c>
      <c r="BR194" s="227" t="str">
        <f t="shared" ref="BR194:BR208" si="15">D194</f>
        <v>رحاب السيد سعيد محمد</v>
      </c>
      <c r="BS194" s="227">
        <v>21.93</v>
      </c>
      <c r="BT194" s="227">
        <v>31</v>
      </c>
      <c r="BU194" s="227">
        <v>67.650000000000006</v>
      </c>
      <c r="BV194" s="227">
        <v>0</v>
      </c>
      <c r="BW194" s="227"/>
      <c r="BX194" s="227"/>
      <c r="BY194" s="227"/>
      <c r="BZ194" s="227"/>
      <c r="CA194" s="227"/>
      <c r="CB194" s="227">
        <v>207</v>
      </c>
      <c r="CC194" s="227"/>
      <c r="CD194" s="227"/>
      <c r="CE194" s="227"/>
      <c r="CF194" s="227"/>
      <c r="CG194" s="227"/>
      <c r="CH194" s="227"/>
      <c r="CI194" s="227"/>
      <c r="CJ194" s="227"/>
      <c r="CK194" s="227"/>
      <c r="CL194" s="227"/>
      <c r="CM194" s="227"/>
    </row>
    <row r="195" spans="1:91" s="68" customFormat="1">
      <c r="A195" s="184">
        <f t="shared" si="14"/>
        <v>10004</v>
      </c>
      <c r="B195" s="225">
        <v>10</v>
      </c>
      <c r="C195" s="226">
        <v>4</v>
      </c>
      <c r="D195" s="227" t="s">
        <v>88</v>
      </c>
      <c r="E195" s="237"/>
      <c r="F195" s="227"/>
      <c r="G195" s="227"/>
      <c r="H195" s="245"/>
      <c r="I195" s="227"/>
      <c r="J195" s="227"/>
      <c r="K195" s="227"/>
      <c r="L195" s="241"/>
      <c r="M195" s="227"/>
      <c r="N195" s="227"/>
      <c r="O195" s="227">
        <v>284.20999999999998</v>
      </c>
      <c r="P195" s="227">
        <v>12.96</v>
      </c>
      <c r="Q195" s="227">
        <v>25.14</v>
      </c>
      <c r="R195" s="227">
        <v>31.14</v>
      </c>
      <c r="S195" s="227">
        <v>26.38</v>
      </c>
      <c r="T195" s="227">
        <v>26.78</v>
      </c>
      <c r="U195" s="227">
        <v>0</v>
      </c>
      <c r="V195" s="227">
        <v>2</v>
      </c>
      <c r="W195" s="227">
        <v>4</v>
      </c>
      <c r="X195" s="227">
        <v>15</v>
      </c>
      <c r="Y195" s="227">
        <v>0</v>
      </c>
      <c r="Z195" s="227">
        <v>400</v>
      </c>
      <c r="AA195" s="227">
        <v>0</v>
      </c>
      <c r="AB195" s="227"/>
      <c r="AC195" s="227">
        <v>0</v>
      </c>
      <c r="AD195" s="227">
        <v>10</v>
      </c>
      <c r="AE195" s="227">
        <v>15</v>
      </c>
      <c r="AF195" s="227">
        <v>0</v>
      </c>
      <c r="AG195" s="227">
        <v>0</v>
      </c>
      <c r="AH195" s="227">
        <v>0</v>
      </c>
      <c r="AI195" s="227"/>
      <c r="AJ195" s="227">
        <f t="shared" si="13"/>
        <v>0</v>
      </c>
      <c r="AK195" s="227">
        <v>4.2</v>
      </c>
      <c r="AL195" s="227">
        <v>1.7</v>
      </c>
      <c r="AM195" s="227"/>
      <c r="AN195" s="227"/>
      <c r="AO195" s="227">
        <v>0.6</v>
      </c>
      <c r="AP195" s="227"/>
      <c r="AQ195" s="227"/>
      <c r="AR195" s="227"/>
      <c r="AS195" s="227">
        <v>0</v>
      </c>
      <c r="AT195" s="227">
        <v>0</v>
      </c>
      <c r="AU195" s="227">
        <v>0</v>
      </c>
      <c r="AV195" s="227">
        <v>0</v>
      </c>
      <c r="AW195" s="227"/>
      <c r="AX195" s="227">
        <v>0</v>
      </c>
      <c r="AY195" s="227">
        <v>0</v>
      </c>
      <c r="AZ195" s="227">
        <v>0</v>
      </c>
      <c r="BA195" s="227">
        <v>0</v>
      </c>
      <c r="BB195" s="227"/>
      <c r="BC195" s="227">
        <v>17</v>
      </c>
      <c r="BD195" s="227">
        <v>11.8</v>
      </c>
      <c r="BE195" s="227">
        <v>17.05</v>
      </c>
      <c r="BF195" s="227">
        <v>0</v>
      </c>
      <c r="BG195" s="227"/>
      <c r="BH195" s="227"/>
      <c r="BI195" s="227"/>
      <c r="BJ195" s="227"/>
      <c r="BK195" s="227"/>
      <c r="BL195" s="227"/>
      <c r="BM195" s="227"/>
      <c r="BN195" s="227"/>
      <c r="BO195" s="227"/>
      <c r="BP195" s="227"/>
      <c r="BQ195" s="227" t="s">
        <v>482</v>
      </c>
      <c r="BR195" s="227" t="str">
        <f t="shared" si="15"/>
        <v>شرين الهادى امين محمد</v>
      </c>
      <c r="BS195" s="227">
        <v>2009.16</v>
      </c>
      <c r="BT195" s="227"/>
      <c r="BU195" s="227"/>
      <c r="BV195" s="227"/>
      <c r="BW195" s="227"/>
      <c r="BX195" s="227"/>
      <c r="BY195" s="227"/>
      <c r="BZ195" s="227"/>
      <c r="CA195" s="227"/>
      <c r="CB195" s="227">
        <v>46</v>
      </c>
      <c r="CC195" s="227"/>
      <c r="CD195" s="227"/>
      <c r="CE195" s="227"/>
      <c r="CF195" s="227"/>
      <c r="CG195" s="227"/>
      <c r="CH195" s="227"/>
      <c r="CI195" s="227"/>
      <c r="CJ195" s="227"/>
      <c r="CK195" s="227"/>
      <c r="CL195" s="227"/>
      <c r="CM195" s="227"/>
    </row>
    <row r="196" spans="1:91" s="68" customFormat="1">
      <c r="A196" s="184">
        <f t="shared" si="14"/>
        <v>10005</v>
      </c>
      <c r="B196" s="225">
        <v>10</v>
      </c>
      <c r="C196" s="226">
        <v>5</v>
      </c>
      <c r="D196" s="227" t="s">
        <v>100</v>
      </c>
      <c r="E196" s="237"/>
      <c r="F196" s="227"/>
      <c r="G196" s="227"/>
      <c r="H196" s="245"/>
      <c r="I196" s="227"/>
      <c r="J196" s="227"/>
      <c r="K196" s="227"/>
      <c r="L196" s="241"/>
      <c r="M196" s="227"/>
      <c r="N196" s="227"/>
      <c r="O196" s="227">
        <v>216.5</v>
      </c>
      <c r="P196" s="227">
        <v>3.8</v>
      </c>
      <c r="Q196" s="227">
        <v>5.7</v>
      </c>
      <c r="R196" s="227">
        <v>28.74</v>
      </c>
      <c r="S196" s="227">
        <v>20.87</v>
      </c>
      <c r="T196" s="227">
        <v>21.07</v>
      </c>
      <c r="U196" s="227"/>
      <c r="V196" s="227">
        <v>2</v>
      </c>
      <c r="W196" s="227">
        <v>4</v>
      </c>
      <c r="X196" s="227">
        <v>10</v>
      </c>
      <c r="Y196" s="227"/>
      <c r="Z196" s="227">
        <v>400</v>
      </c>
      <c r="AA196" s="227"/>
      <c r="AB196" s="227"/>
      <c r="AC196" s="227"/>
      <c r="AD196" s="227">
        <v>10</v>
      </c>
      <c r="AE196" s="227">
        <v>15</v>
      </c>
      <c r="AF196" s="227"/>
      <c r="AG196" s="227"/>
      <c r="AH196" s="227"/>
      <c r="AI196" s="227"/>
      <c r="AJ196" s="227">
        <f t="shared" si="13"/>
        <v>0</v>
      </c>
      <c r="AK196" s="227">
        <v>4.2</v>
      </c>
      <c r="AL196" s="228">
        <v>1.7</v>
      </c>
      <c r="AM196" s="228"/>
      <c r="AN196" s="228"/>
      <c r="AO196" s="227"/>
      <c r="AP196" s="227"/>
      <c r="AQ196" s="227"/>
      <c r="AR196" s="227"/>
      <c r="AS196" s="227"/>
      <c r="AT196" s="227"/>
      <c r="AU196" s="227"/>
      <c r="AV196" s="227"/>
      <c r="AW196" s="227"/>
      <c r="AX196" s="227"/>
      <c r="AY196" s="227"/>
      <c r="AZ196" s="227"/>
      <c r="BA196" s="227"/>
      <c r="BB196" s="227"/>
      <c r="BC196" s="227">
        <v>17</v>
      </c>
      <c r="BD196" s="227"/>
      <c r="BE196" s="227"/>
      <c r="BF196" s="227"/>
      <c r="BG196" s="227"/>
      <c r="BH196" s="227"/>
      <c r="BI196" s="227"/>
      <c r="BJ196" s="227"/>
      <c r="BK196" s="227"/>
      <c r="BL196" s="227"/>
      <c r="BM196" s="227"/>
      <c r="BN196" s="227">
        <v>223.5</v>
      </c>
      <c r="BO196" s="227"/>
      <c r="BP196" s="227">
        <v>6.3</v>
      </c>
      <c r="BQ196" s="227">
        <v>6.3</v>
      </c>
      <c r="BR196" s="227" t="str">
        <f t="shared" si="15"/>
        <v>عاليه محمد فتحى محمد</v>
      </c>
      <c r="BS196" s="227">
        <v>21.93</v>
      </c>
      <c r="BT196" s="227"/>
      <c r="BU196" s="227"/>
      <c r="BV196" s="227"/>
      <c r="BW196" s="227"/>
      <c r="BX196" s="227"/>
      <c r="BY196" s="227"/>
      <c r="BZ196" s="227"/>
      <c r="CA196" s="227"/>
      <c r="CB196" s="227">
        <v>208</v>
      </c>
      <c r="CC196" s="227"/>
      <c r="CD196" s="227"/>
      <c r="CE196" s="227"/>
      <c r="CF196" s="227"/>
      <c r="CG196" s="227"/>
      <c r="CH196" s="227"/>
      <c r="CI196" s="227"/>
      <c r="CJ196" s="227"/>
      <c r="CK196" s="227"/>
      <c r="CL196" s="227"/>
      <c r="CM196" s="227"/>
    </row>
    <row r="197" spans="1:91" s="68" customFormat="1">
      <c r="A197" s="184">
        <f t="shared" si="14"/>
        <v>10006</v>
      </c>
      <c r="B197" s="225">
        <v>10</v>
      </c>
      <c r="C197" s="226">
        <v>6</v>
      </c>
      <c r="D197" s="227" t="s">
        <v>142</v>
      </c>
      <c r="E197" s="237"/>
      <c r="F197" s="227"/>
      <c r="G197" s="227"/>
      <c r="H197" s="245"/>
      <c r="I197" s="227"/>
      <c r="J197" s="227"/>
      <c r="K197" s="227"/>
      <c r="L197" s="241"/>
      <c r="M197" s="227"/>
      <c r="N197" s="227"/>
      <c r="O197" s="227">
        <v>212.5</v>
      </c>
      <c r="P197" s="227">
        <v>3.8</v>
      </c>
      <c r="Q197" s="227">
        <v>5.7</v>
      </c>
      <c r="R197" s="227">
        <v>5.7</v>
      </c>
      <c r="S197" s="227">
        <v>3.8</v>
      </c>
      <c r="T197" s="227">
        <v>20.87</v>
      </c>
      <c r="U197" s="227">
        <v>0</v>
      </c>
      <c r="V197" s="227">
        <v>2</v>
      </c>
      <c r="W197" s="227">
        <v>4</v>
      </c>
      <c r="X197" s="227">
        <v>10</v>
      </c>
      <c r="Y197" s="227">
        <v>0</v>
      </c>
      <c r="Z197" s="227">
        <v>400</v>
      </c>
      <c r="AA197" s="227">
        <v>0</v>
      </c>
      <c r="AB197" s="227"/>
      <c r="AC197" s="227">
        <v>0</v>
      </c>
      <c r="AD197" s="227">
        <v>10</v>
      </c>
      <c r="AE197" s="227">
        <v>15</v>
      </c>
      <c r="AF197" s="227">
        <v>0</v>
      </c>
      <c r="AG197" s="227">
        <v>0</v>
      </c>
      <c r="AH197" s="227">
        <v>0</v>
      </c>
      <c r="AI197" s="227"/>
      <c r="AJ197" s="227">
        <f t="shared" si="13"/>
        <v>0</v>
      </c>
      <c r="AK197" s="227">
        <v>4.2</v>
      </c>
      <c r="AL197" s="227">
        <v>1.7</v>
      </c>
      <c r="AM197" s="227"/>
      <c r="AN197" s="227"/>
      <c r="AO197" s="227"/>
      <c r="AP197" s="227"/>
      <c r="AQ197" s="227"/>
      <c r="AR197" s="227"/>
      <c r="AS197" s="227">
        <v>0</v>
      </c>
      <c r="AT197" s="227">
        <v>0</v>
      </c>
      <c r="AU197" s="227">
        <v>0</v>
      </c>
      <c r="AV197" s="227">
        <v>0</v>
      </c>
      <c r="AW197" s="227"/>
      <c r="AX197" s="227">
        <v>0</v>
      </c>
      <c r="AY197" s="227">
        <v>0</v>
      </c>
      <c r="AZ197" s="227">
        <v>0</v>
      </c>
      <c r="BA197" s="227"/>
      <c r="BB197" s="227"/>
      <c r="BC197" s="227">
        <v>17</v>
      </c>
      <c r="BD197" s="227">
        <v>0</v>
      </c>
      <c r="BE197" s="227">
        <v>0</v>
      </c>
      <c r="BF197" s="227">
        <v>0</v>
      </c>
      <c r="BG197" s="227"/>
      <c r="BH197" s="227"/>
      <c r="BI197" s="227"/>
      <c r="BJ197" s="227"/>
      <c r="BK197" s="227"/>
      <c r="BL197" s="227"/>
      <c r="BM197" s="227"/>
      <c r="BN197" s="227"/>
      <c r="BO197" s="227"/>
      <c r="BP197" s="227"/>
      <c r="BQ197" s="227" t="s">
        <v>537</v>
      </c>
      <c r="BR197" s="227" t="str">
        <f t="shared" si="15"/>
        <v>فاطمه محمد احمد خليل</v>
      </c>
      <c r="BS197" s="227">
        <v>1566.35</v>
      </c>
      <c r="BT197" s="227"/>
      <c r="BU197" s="227"/>
      <c r="BV197" s="227"/>
      <c r="BW197" s="227"/>
      <c r="BX197" s="227">
        <v>8.27</v>
      </c>
      <c r="BY197" s="227">
        <v>1</v>
      </c>
      <c r="BZ197" s="227"/>
      <c r="CA197" s="227">
        <v>0</v>
      </c>
      <c r="CB197" s="227">
        <v>101</v>
      </c>
      <c r="CC197" s="227"/>
      <c r="CD197" s="227"/>
      <c r="CE197" s="227"/>
      <c r="CF197" s="227"/>
      <c r="CG197" s="227"/>
      <c r="CH197" s="227"/>
      <c r="CI197" s="227"/>
      <c r="CJ197" s="227"/>
      <c r="CK197" s="227"/>
      <c r="CL197" s="227"/>
      <c r="CM197" s="227"/>
    </row>
    <row r="198" spans="1:91" s="68" customFormat="1">
      <c r="A198" s="184">
        <f t="shared" si="14"/>
        <v>11001</v>
      </c>
      <c r="B198" s="225">
        <v>11</v>
      </c>
      <c r="C198" s="226">
        <v>1</v>
      </c>
      <c r="D198" s="227" t="s">
        <v>559</v>
      </c>
      <c r="E198" s="237"/>
      <c r="F198" s="227"/>
      <c r="G198" s="227"/>
      <c r="H198" s="245"/>
      <c r="I198" s="227"/>
      <c r="J198" s="227"/>
      <c r="K198" s="227"/>
      <c r="L198" s="241"/>
      <c r="M198" s="227"/>
      <c r="N198" s="227"/>
      <c r="O198" s="227">
        <v>859.3</v>
      </c>
      <c r="P198" s="227"/>
      <c r="Q198" s="227"/>
      <c r="R198" s="227"/>
      <c r="S198" s="227"/>
      <c r="T198" s="227"/>
      <c r="U198" s="227"/>
      <c r="V198" s="227"/>
      <c r="W198" s="227"/>
      <c r="X198" s="227"/>
      <c r="Y198" s="227"/>
      <c r="Z198" s="227"/>
      <c r="AA198" s="227"/>
      <c r="AB198" s="227"/>
      <c r="AC198" s="227"/>
      <c r="AD198" s="227"/>
      <c r="AE198" s="227"/>
      <c r="AF198" s="227"/>
      <c r="AG198" s="227"/>
      <c r="AH198" s="227"/>
      <c r="AI198" s="227"/>
      <c r="AJ198" s="227"/>
      <c r="AK198" s="227"/>
      <c r="AL198" s="227"/>
      <c r="AM198" s="227"/>
      <c r="AN198" s="227"/>
      <c r="AO198" s="227"/>
      <c r="AP198" s="227"/>
      <c r="AQ198" s="227"/>
      <c r="AR198" s="227"/>
      <c r="AS198" s="227"/>
      <c r="AT198" s="227"/>
      <c r="AU198" s="227"/>
      <c r="AV198" s="227"/>
      <c r="AW198" s="227"/>
      <c r="AX198" s="227"/>
      <c r="AY198" s="227"/>
      <c r="AZ198" s="227"/>
      <c r="BA198" s="227"/>
      <c r="BB198" s="227"/>
      <c r="BC198" s="227"/>
      <c r="BD198" s="227"/>
      <c r="BE198" s="227"/>
      <c r="BF198" s="227"/>
      <c r="BG198" s="227"/>
      <c r="BH198" s="227"/>
      <c r="BI198" s="227"/>
      <c r="BJ198" s="227"/>
      <c r="BK198" s="227"/>
      <c r="BL198" s="227"/>
      <c r="BM198" s="227"/>
      <c r="BN198" s="227"/>
      <c r="BO198" s="227"/>
      <c r="BP198" s="227"/>
      <c r="BQ198" s="227"/>
      <c r="BR198" s="227" t="str">
        <f t="shared" si="15"/>
        <v>احمد محمد سالم</v>
      </c>
      <c r="BS198" s="227"/>
      <c r="BT198" s="227">
        <v>31</v>
      </c>
      <c r="BU198" s="227">
        <v>67.650000000000006</v>
      </c>
      <c r="BV198" s="227">
        <v>4</v>
      </c>
      <c r="BW198" s="227"/>
      <c r="BX198" s="227"/>
      <c r="BY198" s="227"/>
      <c r="BZ198" s="227"/>
      <c r="CA198" s="227"/>
      <c r="CB198" s="227"/>
      <c r="CC198" s="227"/>
      <c r="CD198" s="227"/>
      <c r="CE198" s="227"/>
      <c r="CF198" s="227"/>
      <c r="CG198" s="227"/>
      <c r="CH198" s="227"/>
      <c r="CI198" s="227"/>
      <c r="CJ198" s="227"/>
      <c r="CK198" s="227"/>
      <c r="CL198" s="227"/>
      <c r="CM198" s="227"/>
    </row>
    <row r="199" spans="1:91" s="68" customFormat="1">
      <c r="A199" s="184">
        <f t="shared" si="14"/>
        <v>11002</v>
      </c>
      <c r="B199" s="225">
        <v>11</v>
      </c>
      <c r="C199" s="226">
        <v>2</v>
      </c>
      <c r="D199" s="227" t="s">
        <v>562</v>
      </c>
      <c r="E199" s="237"/>
      <c r="F199" s="227"/>
      <c r="G199" s="227"/>
      <c r="H199" s="245"/>
      <c r="I199" s="227"/>
      <c r="J199" s="227"/>
      <c r="K199" s="227"/>
      <c r="L199" s="241"/>
      <c r="M199" s="227"/>
      <c r="N199" s="227"/>
      <c r="O199" s="227">
        <v>813.5</v>
      </c>
      <c r="P199" s="227"/>
      <c r="Q199" s="227"/>
      <c r="R199" s="227"/>
      <c r="S199" s="227"/>
      <c r="T199" s="227"/>
      <c r="U199" s="227"/>
      <c r="V199" s="227"/>
      <c r="W199" s="227"/>
      <c r="X199" s="227"/>
      <c r="Y199" s="227"/>
      <c r="Z199" s="227"/>
      <c r="AA199" s="227"/>
      <c r="AB199" s="227"/>
      <c r="AC199" s="227"/>
      <c r="AD199" s="227"/>
      <c r="AE199" s="227"/>
      <c r="AF199" s="227"/>
      <c r="AG199" s="227"/>
      <c r="AH199" s="227"/>
      <c r="AI199" s="227"/>
      <c r="AJ199" s="227">
        <f>IF((I199)=1,CEILING(TRUNC(255,2),0.05),IF((I199)=2,CEILING(TRUNC(300,2),0.05),IF((I199)=3,CEILING(TRUNC(340,2),0.05),IF((I199)=4,CEILING(TRUNC(385,2),0.05),IF((I199)=5,CEILING(TRUNC(400,2),0.05),0)))))</f>
        <v>0</v>
      </c>
      <c r="AK199" s="227"/>
      <c r="AL199" s="227"/>
      <c r="AM199" s="227"/>
      <c r="AN199" s="227"/>
      <c r="AO199" s="227"/>
      <c r="AP199" s="227"/>
      <c r="AQ199" s="227"/>
      <c r="AR199" s="227"/>
      <c r="AS199" s="227"/>
      <c r="AT199" s="227"/>
      <c r="AU199" s="227"/>
      <c r="AV199" s="227"/>
      <c r="AW199" s="227"/>
      <c r="AX199" s="227"/>
      <c r="AY199" s="227"/>
      <c r="AZ199" s="227"/>
      <c r="BA199" s="227"/>
      <c r="BB199" s="227"/>
      <c r="BC199" s="227"/>
      <c r="BD199" s="227"/>
      <c r="BE199" s="227"/>
      <c r="BF199" s="227"/>
      <c r="BG199" s="227"/>
      <c r="BH199" s="227"/>
      <c r="BI199" s="227"/>
      <c r="BJ199" s="227"/>
      <c r="BK199" s="227"/>
      <c r="BL199" s="227"/>
      <c r="BM199" s="227"/>
      <c r="BN199" s="227"/>
      <c r="BO199" s="227"/>
      <c r="BP199" s="227"/>
      <c r="BQ199" s="227"/>
      <c r="BR199" s="227" t="str">
        <f t="shared" si="15"/>
        <v>السيد احمد محمد</v>
      </c>
      <c r="BS199" s="227"/>
      <c r="BT199" s="227"/>
      <c r="BU199" s="227"/>
      <c r="BV199" s="227"/>
      <c r="BW199" s="227"/>
      <c r="BX199" s="227"/>
      <c r="BY199" s="227"/>
      <c r="BZ199" s="227"/>
      <c r="CA199" s="227"/>
      <c r="CB199" s="227">
        <v>235</v>
      </c>
      <c r="CC199" s="227"/>
      <c r="CD199" s="227"/>
      <c r="CE199" s="227"/>
      <c r="CF199" s="227"/>
      <c r="CG199" s="227"/>
      <c r="CH199" s="227"/>
      <c r="CI199" s="227"/>
      <c r="CJ199" s="227"/>
      <c r="CK199" s="227"/>
      <c r="CL199" s="227"/>
      <c r="CM199" s="227"/>
    </row>
    <row r="200" spans="1:91" s="68" customFormat="1">
      <c r="A200" s="184">
        <f t="shared" si="14"/>
        <v>11003</v>
      </c>
      <c r="B200" s="225">
        <v>11</v>
      </c>
      <c r="C200" s="226">
        <v>3</v>
      </c>
      <c r="D200" s="227" t="s">
        <v>557</v>
      </c>
      <c r="E200" s="237"/>
      <c r="F200" s="227"/>
      <c r="G200" s="227"/>
      <c r="H200" s="245"/>
      <c r="I200" s="227"/>
      <c r="J200" s="227"/>
      <c r="K200" s="227"/>
      <c r="L200" s="241"/>
      <c r="M200" s="227"/>
      <c r="N200" s="227"/>
      <c r="O200" s="227">
        <v>1016.8</v>
      </c>
      <c r="P200" s="227"/>
      <c r="Q200" s="227"/>
      <c r="R200" s="227"/>
      <c r="S200" s="227"/>
      <c r="T200" s="227"/>
      <c r="U200" s="227"/>
      <c r="V200" s="227"/>
      <c r="W200" s="227"/>
      <c r="X200" s="227"/>
      <c r="Y200" s="227"/>
      <c r="Z200" s="227"/>
      <c r="AA200" s="227"/>
      <c r="AB200" s="227"/>
      <c r="AC200" s="227"/>
      <c r="AD200" s="227"/>
      <c r="AE200" s="227"/>
      <c r="AF200" s="227"/>
      <c r="AG200" s="227"/>
      <c r="AH200" s="227"/>
      <c r="AI200" s="227"/>
      <c r="AJ200" s="227"/>
      <c r="AK200" s="227"/>
      <c r="AL200" s="227"/>
      <c r="AM200" s="227"/>
      <c r="AN200" s="227"/>
      <c r="AO200" s="227"/>
      <c r="AP200" s="227"/>
      <c r="AQ200" s="227"/>
      <c r="AR200" s="227"/>
      <c r="AS200" s="227"/>
      <c r="AT200" s="227"/>
      <c r="AU200" s="227"/>
      <c r="AV200" s="227"/>
      <c r="AW200" s="227"/>
      <c r="AX200" s="227"/>
      <c r="AY200" s="227"/>
      <c r="AZ200" s="227"/>
      <c r="BA200" s="227"/>
      <c r="BB200" s="227"/>
      <c r="BC200" s="227"/>
      <c r="BD200" s="227"/>
      <c r="BE200" s="227"/>
      <c r="BF200" s="227"/>
      <c r="BG200" s="227"/>
      <c r="BH200" s="227"/>
      <c r="BI200" s="227"/>
      <c r="BJ200" s="227"/>
      <c r="BK200" s="227"/>
      <c r="BL200" s="227"/>
      <c r="BM200" s="227"/>
      <c r="BN200" s="227"/>
      <c r="BO200" s="227"/>
      <c r="BP200" s="227"/>
      <c r="BQ200" s="227"/>
      <c r="BR200" s="227" t="str">
        <f t="shared" si="15"/>
        <v>اميره عبد الرحمن محمد</v>
      </c>
      <c r="BS200" s="227"/>
      <c r="BT200" s="227"/>
      <c r="BU200" s="227"/>
      <c r="BV200" s="227"/>
      <c r="BW200" s="227"/>
      <c r="BX200" s="227"/>
      <c r="BY200" s="227"/>
      <c r="BZ200" s="227"/>
      <c r="CA200" s="227"/>
      <c r="CB200" s="227"/>
      <c r="CC200" s="227"/>
      <c r="CD200" s="227"/>
      <c r="CE200" s="227"/>
      <c r="CF200" s="227"/>
      <c r="CG200" s="227"/>
      <c r="CH200" s="227"/>
      <c r="CI200" s="227"/>
      <c r="CJ200" s="227"/>
      <c r="CK200" s="227"/>
      <c r="CL200" s="227"/>
      <c r="CM200" s="227"/>
    </row>
    <row r="201" spans="1:91" s="68" customFormat="1">
      <c r="A201" s="184">
        <f t="shared" si="14"/>
        <v>11004</v>
      </c>
      <c r="B201" s="225">
        <v>11</v>
      </c>
      <c r="C201" s="226">
        <v>4</v>
      </c>
      <c r="D201" s="227" t="s">
        <v>556</v>
      </c>
      <c r="E201" s="237"/>
      <c r="F201" s="227"/>
      <c r="G201" s="227"/>
      <c r="H201" s="245"/>
      <c r="I201" s="227"/>
      <c r="J201" s="227"/>
      <c r="K201" s="227"/>
      <c r="L201" s="241"/>
      <c r="M201" s="227"/>
      <c r="N201" s="227"/>
      <c r="O201" s="227">
        <v>1016.8</v>
      </c>
      <c r="P201" s="227"/>
      <c r="Q201" s="227"/>
      <c r="R201" s="227"/>
      <c r="S201" s="227"/>
      <c r="T201" s="227"/>
      <c r="U201" s="227"/>
      <c r="V201" s="227"/>
      <c r="W201" s="227"/>
      <c r="X201" s="227"/>
      <c r="Y201" s="227"/>
      <c r="Z201" s="227"/>
      <c r="AA201" s="227"/>
      <c r="AB201" s="227"/>
      <c r="AC201" s="227"/>
      <c r="AD201" s="227"/>
      <c r="AE201" s="227"/>
      <c r="AF201" s="227"/>
      <c r="AG201" s="227"/>
      <c r="AH201" s="227"/>
      <c r="AI201" s="227"/>
      <c r="AJ201" s="227">
        <f>IF((I201)=1,CEILING(TRUNC(255,2),0.05),IF((I201)=2,CEILING(TRUNC(300,2),0.05),IF((I201)=3,CEILING(TRUNC(340,2),0.05),IF((I201)=4,CEILING(TRUNC(385,2),0.05),IF((I201)=5,CEILING(TRUNC(400,2),0.05),0)))))</f>
        <v>0</v>
      </c>
      <c r="AK201" s="227"/>
      <c r="AL201" s="227"/>
      <c r="AM201" s="227"/>
      <c r="AN201" s="227"/>
      <c r="AO201" s="227"/>
      <c r="AP201" s="227"/>
      <c r="AQ201" s="227"/>
      <c r="AR201" s="227"/>
      <c r="AS201" s="227"/>
      <c r="AT201" s="227"/>
      <c r="AU201" s="227"/>
      <c r="AV201" s="227"/>
      <c r="AW201" s="227"/>
      <c r="AX201" s="227"/>
      <c r="AY201" s="227"/>
      <c r="AZ201" s="227"/>
      <c r="BA201" s="227">
        <v>40</v>
      </c>
      <c r="BB201" s="227"/>
      <c r="BC201" s="227"/>
      <c r="BD201" s="227"/>
      <c r="BE201" s="227"/>
      <c r="BF201" s="227"/>
      <c r="BG201" s="227"/>
      <c r="BH201" s="227"/>
      <c r="BI201" s="227"/>
      <c r="BJ201" s="227"/>
      <c r="BK201" s="227"/>
      <c r="BL201" s="227"/>
      <c r="BM201" s="227"/>
      <c r="BN201" s="227"/>
      <c r="BO201" s="227"/>
      <c r="BP201" s="227"/>
      <c r="BQ201" s="227"/>
      <c r="BR201" s="227" t="str">
        <f t="shared" si="15"/>
        <v>سماح محمد محمد بدوى</v>
      </c>
      <c r="BS201" s="227"/>
      <c r="BT201" s="227"/>
      <c r="BU201" s="227"/>
      <c r="BV201" s="227"/>
      <c r="BW201" s="227"/>
      <c r="BX201" s="227"/>
      <c r="BY201" s="227"/>
      <c r="BZ201" s="227"/>
      <c r="CA201" s="227"/>
      <c r="CB201" s="227">
        <v>233</v>
      </c>
      <c r="CC201" s="227"/>
      <c r="CD201" s="227"/>
      <c r="CE201" s="227"/>
      <c r="CF201" s="227"/>
      <c r="CG201" s="227"/>
      <c r="CH201" s="227"/>
      <c r="CI201" s="227"/>
      <c r="CJ201" s="227"/>
      <c r="CK201" s="227"/>
      <c r="CL201" s="227"/>
      <c r="CM201" s="227"/>
    </row>
    <row r="202" spans="1:91" s="68" customFormat="1">
      <c r="A202" s="184">
        <f t="shared" si="14"/>
        <v>11005</v>
      </c>
      <c r="B202" s="225">
        <v>11</v>
      </c>
      <c r="C202" s="226">
        <v>5</v>
      </c>
      <c r="D202" s="227" t="s">
        <v>558</v>
      </c>
      <c r="E202" s="237"/>
      <c r="F202" s="227"/>
      <c r="G202" s="227"/>
      <c r="H202" s="245"/>
      <c r="I202" s="227"/>
      <c r="J202" s="227"/>
      <c r="K202" s="227"/>
      <c r="L202" s="241"/>
      <c r="M202" s="227"/>
      <c r="N202" s="227"/>
      <c r="O202" s="227">
        <v>859.3</v>
      </c>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v>40</v>
      </c>
      <c r="BB202" s="227"/>
      <c r="BC202" s="227"/>
      <c r="BD202" s="227"/>
      <c r="BE202" s="227"/>
      <c r="BF202" s="227"/>
      <c r="BG202" s="227"/>
      <c r="BH202" s="227"/>
      <c r="BI202" s="227"/>
      <c r="BJ202" s="227"/>
      <c r="BK202" s="227"/>
      <c r="BL202" s="227"/>
      <c r="BM202" s="227"/>
      <c r="BN202" s="227"/>
      <c r="BO202" s="227"/>
      <c r="BP202" s="227"/>
      <c r="BQ202" s="227"/>
      <c r="BR202" s="227" t="str">
        <f t="shared" si="15"/>
        <v>صفاء محمد اسماعيل</v>
      </c>
      <c r="BS202" s="227"/>
      <c r="BT202" s="227"/>
      <c r="BU202" s="227"/>
      <c r="BV202" s="227"/>
      <c r="BW202" s="227"/>
      <c r="BX202" s="227"/>
      <c r="BY202" s="227"/>
      <c r="BZ202" s="227"/>
      <c r="CA202" s="227"/>
      <c r="CB202" s="227"/>
      <c r="CC202" s="227"/>
      <c r="CD202" s="227"/>
      <c r="CE202" s="227"/>
      <c r="CF202" s="227"/>
      <c r="CG202" s="227"/>
      <c r="CH202" s="227"/>
      <c r="CI202" s="227"/>
      <c r="CJ202" s="227"/>
      <c r="CK202" s="227"/>
      <c r="CL202" s="227"/>
      <c r="CM202" s="227"/>
    </row>
    <row r="203" spans="1:91" s="68" customFormat="1">
      <c r="A203" s="184">
        <f t="shared" si="14"/>
        <v>11006</v>
      </c>
      <c r="B203" s="225">
        <v>11</v>
      </c>
      <c r="C203" s="226">
        <v>6</v>
      </c>
      <c r="D203" s="227" t="s">
        <v>561</v>
      </c>
      <c r="E203" s="237"/>
      <c r="F203" s="227"/>
      <c r="G203" s="227"/>
      <c r="H203" s="245"/>
      <c r="I203" s="227"/>
      <c r="J203" s="227"/>
      <c r="K203" s="227"/>
      <c r="L203" s="241"/>
      <c r="M203" s="227"/>
      <c r="N203" s="227"/>
      <c r="O203" s="227">
        <v>813.5</v>
      </c>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f>IF((I203)=1,CEILING(TRUNC(255,2),0.05),IF((I203)=2,CEILING(TRUNC(300,2),0.05),IF((I203)=3,CEILING(TRUNC(340,2),0.05),IF((I203)=4,CEILING(TRUNC(385,2),0.05),IF((I203)=5,CEILING(TRUNC(400,2),0.05),0)))))</f>
        <v>0</v>
      </c>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t="str">
        <f t="shared" si="15"/>
        <v>مصباح احمد على السيد</v>
      </c>
      <c r="BS203" s="227"/>
      <c r="BT203" s="227"/>
      <c r="BU203" s="227"/>
      <c r="BV203" s="227"/>
      <c r="BW203" s="227"/>
      <c r="BX203" s="227"/>
      <c r="BY203" s="227"/>
      <c r="BZ203" s="227"/>
      <c r="CA203" s="227"/>
      <c r="CB203" s="227">
        <v>234</v>
      </c>
      <c r="CC203" s="227"/>
      <c r="CD203" s="227"/>
      <c r="CE203" s="227"/>
      <c r="CF203" s="227"/>
      <c r="CG203" s="227"/>
      <c r="CH203" s="227"/>
      <c r="CI203" s="227"/>
      <c r="CJ203" s="227"/>
      <c r="CK203" s="227"/>
      <c r="CL203" s="227"/>
      <c r="CM203" s="227"/>
    </row>
    <row r="204" spans="1:91" s="68" customFormat="1">
      <c r="A204" s="184">
        <f t="shared" si="14"/>
        <v>11007</v>
      </c>
      <c r="B204" s="225">
        <v>11</v>
      </c>
      <c r="C204" s="226">
        <v>7</v>
      </c>
      <c r="D204" s="227" t="s">
        <v>560</v>
      </c>
      <c r="E204" s="237"/>
      <c r="F204" s="227"/>
      <c r="G204" s="227"/>
      <c r="H204" s="245"/>
      <c r="I204" s="227"/>
      <c r="J204" s="227"/>
      <c r="K204" s="227"/>
      <c r="L204" s="241"/>
      <c r="M204" s="227"/>
      <c r="N204" s="227"/>
      <c r="O204" s="227">
        <v>813.5</v>
      </c>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t="str">
        <f t="shared" si="15"/>
        <v>مطيعه السيد سيد احمد</v>
      </c>
      <c r="BS204" s="227"/>
      <c r="BT204" s="227"/>
      <c r="BU204" s="227"/>
      <c r="BV204" s="227"/>
      <c r="BW204" s="227"/>
      <c r="BX204" s="227"/>
      <c r="BY204" s="227"/>
      <c r="BZ204" s="227"/>
      <c r="CA204" s="227"/>
      <c r="CB204" s="227"/>
      <c r="CC204" s="227"/>
      <c r="CD204" s="227"/>
      <c r="CE204" s="227"/>
      <c r="CF204" s="227"/>
      <c r="CG204" s="227"/>
      <c r="CH204" s="227"/>
      <c r="CI204" s="227"/>
      <c r="CJ204" s="227"/>
      <c r="CK204" s="227"/>
      <c r="CL204" s="227"/>
      <c r="CM204" s="227"/>
    </row>
    <row r="205" spans="1:91" s="68" customFormat="1">
      <c r="A205" s="184">
        <f t="shared" si="14"/>
        <v>12001</v>
      </c>
      <c r="B205" s="225">
        <v>12</v>
      </c>
      <c r="C205" s="226">
        <v>1</v>
      </c>
      <c r="D205" s="227" t="s">
        <v>567</v>
      </c>
      <c r="E205" s="237"/>
      <c r="F205" s="227"/>
      <c r="G205" s="227"/>
      <c r="H205" s="245"/>
      <c r="I205" s="227"/>
      <c r="J205" s="227"/>
      <c r="K205" s="227"/>
      <c r="L205" s="241"/>
      <c r="M205" s="227"/>
      <c r="N205" s="227"/>
      <c r="O205" s="227">
        <v>208.5</v>
      </c>
      <c r="P205" s="227">
        <v>3.8</v>
      </c>
      <c r="Q205" s="227">
        <v>5.7</v>
      </c>
      <c r="R205" s="227">
        <v>5.7</v>
      </c>
      <c r="S205" s="227">
        <v>3.8</v>
      </c>
      <c r="T205" s="227">
        <v>3.8</v>
      </c>
      <c r="U205" s="227"/>
      <c r="V205" s="227"/>
      <c r="W205" s="227">
        <v>4</v>
      </c>
      <c r="X205" s="227">
        <v>10</v>
      </c>
      <c r="Y205" s="227"/>
      <c r="Z205" s="227"/>
      <c r="AA205" s="227"/>
      <c r="AB205" s="227"/>
      <c r="AC205" s="227"/>
      <c r="AD205" s="227">
        <v>10</v>
      </c>
      <c r="AE205" s="227"/>
      <c r="AF205" s="227"/>
      <c r="AG205" s="227"/>
      <c r="AH205" s="227"/>
      <c r="AI205" s="227"/>
      <c r="AJ205" s="227">
        <f>IF((I205)=1,CEILING(TRUNC(255,2),0.05),IF((I205)=2,CEILING(TRUNC(300,2),0.05),IF((I205)=3,CEILING(TRUNC(340,2),0.05),IF((I205)=4,CEILING(TRUNC(385,2),0.05),IF((I205)=5,CEILING(TRUNC(400,2),0.05),0)))))</f>
        <v>0</v>
      </c>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t="str">
        <f t="shared" si="15"/>
        <v>احمد محمد حسن السيد</v>
      </c>
      <c r="BS205" s="227"/>
      <c r="BT205" s="227"/>
      <c r="BU205" s="227"/>
      <c r="BV205" s="227"/>
      <c r="BW205" s="227"/>
      <c r="BX205" s="227"/>
      <c r="BY205" s="227"/>
      <c r="BZ205" s="227"/>
      <c r="CA205" s="227"/>
      <c r="CB205" s="227">
        <v>240</v>
      </c>
      <c r="CC205" s="227"/>
      <c r="CD205" s="227"/>
      <c r="CE205" s="227"/>
      <c r="CF205" s="227"/>
      <c r="CG205" s="227"/>
      <c r="CH205" s="227"/>
      <c r="CI205" s="227"/>
      <c r="CJ205" s="227"/>
      <c r="CK205" s="227"/>
      <c r="CL205" s="227"/>
      <c r="CM205" s="227"/>
    </row>
    <row r="206" spans="1:91" s="68" customFormat="1">
      <c r="A206" s="184">
        <f t="shared" si="14"/>
        <v>12002</v>
      </c>
      <c r="B206" s="225">
        <v>12</v>
      </c>
      <c r="C206" s="226">
        <v>2</v>
      </c>
      <c r="D206" s="227" t="s">
        <v>566</v>
      </c>
      <c r="E206" s="237"/>
      <c r="F206" s="227"/>
      <c r="G206" s="227"/>
      <c r="H206" s="245"/>
      <c r="I206" s="227"/>
      <c r="J206" s="227"/>
      <c r="K206" s="227"/>
      <c r="L206" s="241"/>
      <c r="M206" s="227"/>
      <c r="N206" s="227"/>
      <c r="O206" s="227">
        <v>246</v>
      </c>
      <c r="P206" s="227">
        <v>4.8</v>
      </c>
      <c r="Q206" s="227">
        <v>7.2</v>
      </c>
      <c r="R206" s="227">
        <v>7.2</v>
      </c>
      <c r="S206" s="227">
        <v>4.8</v>
      </c>
      <c r="T206" s="227">
        <v>4.8</v>
      </c>
      <c r="U206" s="227"/>
      <c r="V206" s="227"/>
      <c r="W206" s="227">
        <v>4</v>
      </c>
      <c r="X206" s="227">
        <v>15</v>
      </c>
      <c r="Y206" s="227"/>
      <c r="Z206" s="227"/>
      <c r="AA206" s="227"/>
      <c r="AB206" s="227"/>
      <c r="AC206" s="227"/>
      <c r="AD206" s="227">
        <v>10</v>
      </c>
      <c r="AE206" s="227"/>
      <c r="AF206" s="227"/>
      <c r="AG206" s="227"/>
      <c r="AH206" s="227"/>
      <c r="AI206" s="227"/>
      <c r="AJ206" s="227">
        <f>IF((I206)=1,CEILING(TRUNC(255,2),0.05),IF((I206)=2,CEILING(TRUNC(300,2),0.05),IF((I206)=3,CEILING(TRUNC(340,2),0.05),IF((I206)=4,CEILING(TRUNC(385,2),0.05),IF((I206)=5,CEILING(TRUNC(400,2),0.05),0)))))</f>
        <v>0</v>
      </c>
      <c r="AK206" s="227"/>
      <c r="AL206" s="227"/>
      <c r="AM206" s="227"/>
      <c r="AN206" s="227"/>
      <c r="AO206" s="227"/>
      <c r="AP206" s="227"/>
      <c r="AQ206" s="227"/>
      <c r="AR206" s="227"/>
      <c r="AS206" s="227"/>
      <c r="AT206" s="227"/>
      <c r="AU206" s="227"/>
      <c r="AV206" s="227"/>
      <c r="AW206" s="227"/>
      <c r="AX206" s="227"/>
      <c r="AY206" s="227"/>
      <c r="AZ206" s="227"/>
      <c r="BA206" s="227"/>
      <c r="BB206" s="227"/>
      <c r="BC206" s="227"/>
      <c r="BD206" s="227"/>
      <c r="BE206" s="227"/>
      <c r="BF206" s="227"/>
      <c r="BG206" s="227"/>
      <c r="BH206" s="227"/>
      <c r="BI206" s="227"/>
      <c r="BJ206" s="227"/>
      <c r="BK206" s="227"/>
      <c r="BL206" s="227"/>
      <c r="BM206" s="227"/>
      <c r="BN206" s="227"/>
      <c r="BO206" s="227"/>
      <c r="BP206" s="227"/>
      <c r="BQ206" s="227"/>
      <c r="BR206" s="227" t="str">
        <f t="shared" si="15"/>
        <v>ايمن السيد البيلي احمد</v>
      </c>
      <c r="BS206" s="227"/>
      <c r="BT206" s="227"/>
      <c r="BU206" s="227"/>
      <c r="BV206" s="227"/>
      <c r="BW206" s="227"/>
      <c r="BX206" s="227"/>
      <c r="BY206" s="227"/>
      <c r="BZ206" s="227"/>
      <c r="CA206" s="227"/>
      <c r="CB206" s="227">
        <v>239</v>
      </c>
      <c r="CC206" s="227"/>
      <c r="CD206" s="227"/>
      <c r="CE206" s="227"/>
      <c r="CF206" s="227"/>
      <c r="CG206" s="227"/>
      <c r="CH206" s="227"/>
      <c r="CI206" s="227"/>
      <c r="CJ206" s="227"/>
      <c r="CK206" s="227"/>
      <c r="CL206" s="227"/>
      <c r="CM206" s="227"/>
    </row>
    <row r="207" spans="1:91" s="68" customFormat="1">
      <c r="A207" s="184">
        <f t="shared" si="14"/>
        <v>12003</v>
      </c>
      <c r="B207" s="225">
        <v>12</v>
      </c>
      <c r="C207" s="226">
        <v>3</v>
      </c>
      <c r="D207" s="227" t="s">
        <v>568</v>
      </c>
      <c r="E207" s="237"/>
      <c r="F207" s="227"/>
      <c r="G207" s="227"/>
      <c r="H207" s="245"/>
      <c r="I207" s="227"/>
      <c r="J207" s="227"/>
      <c r="K207" s="227"/>
      <c r="L207" s="241"/>
      <c r="M207" s="227"/>
      <c r="N207" s="227"/>
      <c r="O207" s="227">
        <v>208.5</v>
      </c>
      <c r="P207" s="227">
        <v>3.8</v>
      </c>
      <c r="Q207" s="227">
        <v>5.7</v>
      </c>
      <c r="R207" s="227">
        <v>5.7</v>
      </c>
      <c r="S207" s="227">
        <v>3.8</v>
      </c>
      <c r="T207" s="227">
        <v>3.8</v>
      </c>
      <c r="U207" s="227"/>
      <c r="V207" s="227"/>
      <c r="W207" s="227">
        <v>4</v>
      </c>
      <c r="X207" s="227">
        <v>10</v>
      </c>
      <c r="Y207" s="227"/>
      <c r="Z207" s="227"/>
      <c r="AA207" s="227"/>
      <c r="AB207" s="227"/>
      <c r="AC207" s="227"/>
      <c r="AD207" s="227">
        <v>10</v>
      </c>
      <c r="AE207" s="227"/>
      <c r="AF207" s="227"/>
      <c r="AG207" s="227"/>
      <c r="AH207" s="227"/>
      <c r="AI207" s="227"/>
      <c r="AJ207" s="227">
        <f>IF((I207)=1,CEILING(TRUNC(255,2),0.05),IF((I207)=2,CEILING(TRUNC(300,2),0.05),IF((I207)=3,CEILING(TRUNC(340,2),0.05),IF((I207)=4,CEILING(TRUNC(385,2),0.05),IF((I207)=5,CEILING(TRUNC(400,2),0.05),0)))))</f>
        <v>0</v>
      </c>
      <c r="AK207" s="227"/>
      <c r="AL207" s="227"/>
      <c r="AM207" s="227"/>
      <c r="AN207" s="227"/>
      <c r="AO207" s="227"/>
      <c r="AP207" s="227"/>
      <c r="AQ207" s="227"/>
      <c r="AR207" s="227"/>
      <c r="AS207" s="227"/>
      <c r="AT207" s="227"/>
      <c r="AU207" s="227"/>
      <c r="AV207" s="227"/>
      <c r="AW207" s="227"/>
      <c r="AX207" s="227"/>
      <c r="AY207" s="227"/>
      <c r="AZ207" s="227"/>
      <c r="BA207" s="227"/>
      <c r="BB207" s="227"/>
      <c r="BC207" s="227"/>
      <c r="BD207" s="227"/>
      <c r="BE207" s="227"/>
      <c r="BF207" s="227"/>
      <c r="BG207" s="227"/>
      <c r="BH207" s="227"/>
      <c r="BI207" s="227"/>
      <c r="BJ207" s="227"/>
      <c r="BK207" s="227"/>
      <c r="BL207" s="227"/>
      <c r="BM207" s="227"/>
      <c r="BN207" s="227"/>
      <c r="BO207" s="227"/>
      <c r="BP207" s="227"/>
      <c r="BQ207" s="227"/>
      <c r="BR207" s="227" t="str">
        <f t="shared" si="15"/>
        <v>حسن محمد حسن السيد</v>
      </c>
      <c r="BS207" s="227"/>
      <c r="BT207" s="227"/>
      <c r="BU207" s="227"/>
      <c r="BV207" s="227"/>
      <c r="BW207" s="227"/>
      <c r="BX207" s="227"/>
      <c r="BY207" s="227"/>
      <c r="BZ207" s="227"/>
      <c r="CA207" s="227"/>
      <c r="CB207" s="227">
        <v>241</v>
      </c>
      <c r="CC207" s="227"/>
      <c r="CD207" s="227"/>
      <c r="CE207" s="227"/>
      <c r="CF207" s="227"/>
      <c r="CG207" s="227"/>
      <c r="CH207" s="227"/>
      <c r="CI207" s="227"/>
      <c r="CJ207" s="227"/>
      <c r="CK207" s="227"/>
      <c r="CL207" s="227"/>
      <c r="CM207" s="227"/>
    </row>
    <row r="208" spans="1:91" s="68" customFormat="1">
      <c r="A208" s="184">
        <f t="shared" si="14"/>
        <v>18001</v>
      </c>
      <c r="B208" s="225">
        <v>18</v>
      </c>
      <c r="C208" s="226">
        <v>1</v>
      </c>
      <c r="D208" s="227" t="s">
        <v>546</v>
      </c>
      <c r="E208" s="237"/>
      <c r="F208" s="227"/>
      <c r="G208" s="227"/>
      <c r="H208" s="245"/>
      <c r="I208" s="227"/>
      <c r="J208" s="227"/>
      <c r="K208" s="227"/>
      <c r="L208" s="241"/>
      <c r="M208" s="227"/>
      <c r="N208" s="227"/>
      <c r="O208" s="227">
        <v>212.5</v>
      </c>
      <c r="P208" s="227"/>
      <c r="Q208" s="227"/>
      <c r="R208" s="227"/>
      <c r="S208" s="227"/>
      <c r="T208" s="227"/>
      <c r="U208" s="227"/>
      <c r="V208" s="227"/>
      <c r="W208" s="227"/>
      <c r="X208" s="227"/>
      <c r="Y208" s="227"/>
      <c r="Z208" s="227"/>
      <c r="AA208" s="227"/>
      <c r="AB208" s="227"/>
      <c r="AC208" s="227"/>
      <c r="AD208" s="227"/>
      <c r="AE208" s="227"/>
      <c r="AF208" s="227"/>
      <c r="AG208" s="227"/>
      <c r="AH208" s="227"/>
      <c r="AI208" s="227"/>
      <c r="AJ208" s="227">
        <f>IF((I208)=1,CEILING(TRUNC(255,2),0.05),IF((I208)=2,CEILING(TRUNC(300,2),0.05),IF((I208)=3,CEILING(TRUNC(340,2),0.05),IF((I208)=4,CEILING(TRUNC(385,2),0.05),IF((I208)=5,CEILING(TRUNC(400,2),0.05),0)))))</f>
        <v>0</v>
      </c>
      <c r="AK208" s="227">
        <v>4.2</v>
      </c>
      <c r="AL208" s="227">
        <v>1.7</v>
      </c>
      <c r="AM208" s="227"/>
      <c r="AN208" s="227"/>
      <c r="AO208" s="227"/>
      <c r="AP208" s="227"/>
      <c r="AQ208" s="227"/>
      <c r="AR208" s="227"/>
      <c r="AS208" s="227"/>
      <c r="AT208" s="227"/>
      <c r="AU208" s="227"/>
      <c r="AV208" s="227"/>
      <c r="AW208" s="227"/>
      <c r="AX208" s="227"/>
      <c r="AY208" s="227"/>
      <c r="AZ208" s="227"/>
      <c r="BA208" s="227"/>
      <c r="BB208" s="227"/>
      <c r="BC208" s="227"/>
      <c r="BD208" s="227"/>
      <c r="BE208" s="227"/>
      <c r="BF208" s="227"/>
      <c r="BG208" s="227"/>
      <c r="BH208" s="227"/>
      <c r="BI208" s="227"/>
      <c r="BJ208" s="227"/>
      <c r="BK208" s="227"/>
      <c r="BL208" s="227"/>
      <c r="BM208" s="227"/>
      <c r="BN208" s="227"/>
      <c r="BO208" s="227"/>
      <c r="BP208" s="227"/>
      <c r="BQ208" s="227"/>
      <c r="BR208" s="227" t="str">
        <f t="shared" si="15"/>
        <v>السيد ثروت السيد</v>
      </c>
      <c r="BS208" s="227"/>
      <c r="BT208" s="227"/>
      <c r="BU208" s="227"/>
      <c r="BV208" s="227"/>
      <c r="BW208" s="227"/>
      <c r="BX208" s="227"/>
      <c r="BY208" s="227"/>
      <c r="BZ208" s="227"/>
      <c r="CA208" s="227"/>
      <c r="CB208" s="227">
        <v>231</v>
      </c>
      <c r="CC208" s="227"/>
      <c r="CD208" s="227"/>
      <c r="CE208" s="227"/>
      <c r="CF208" s="227"/>
      <c r="CG208" s="227"/>
      <c r="CH208" s="227"/>
      <c r="CI208" s="227"/>
      <c r="CJ208" s="227"/>
      <c r="CK208" s="227"/>
      <c r="CL208" s="227"/>
      <c r="CM208" s="227"/>
    </row>
    <row r="209" spans="1:91" s="68" customFormat="1">
      <c r="A209" s="184">
        <f t="shared" si="14"/>
        <v>18002</v>
      </c>
      <c r="B209" s="225">
        <v>18</v>
      </c>
      <c r="C209" s="226">
        <v>2</v>
      </c>
      <c r="D209" s="227" t="s">
        <v>218</v>
      </c>
      <c r="E209" s="237"/>
      <c r="F209" s="227"/>
      <c r="G209" s="227"/>
      <c r="H209" s="245"/>
      <c r="I209" s="227"/>
      <c r="J209" s="227"/>
      <c r="K209" s="227"/>
      <c r="L209" s="241"/>
      <c r="M209" s="227"/>
      <c r="N209" s="227"/>
      <c r="O209" s="227">
        <v>284.20999999999998</v>
      </c>
      <c r="P209" s="227"/>
      <c r="Q209" s="227"/>
      <c r="R209" s="227"/>
      <c r="S209" s="227"/>
      <c r="T209" s="227"/>
      <c r="U209" s="227"/>
      <c r="V209" s="227"/>
      <c r="W209" s="227"/>
      <c r="X209" s="227"/>
      <c r="Y209" s="227"/>
      <c r="Z209" s="227"/>
      <c r="AA209" s="227"/>
      <c r="AB209" s="227"/>
      <c r="AC209" s="227"/>
      <c r="AD209" s="227"/>
      <c r="AE209" s="227"/>
      <c r="AF209" s="227"/>
      <c r="AG209" s="227"/>
      <c r="AH209" s="227"/>
      <c r="AI209" s="227"/>
      <c r="AJ209" s="227">
        <v>0</v>
      </c>
      <c r="AK209" s="227">
        <v>2.7</v>
      </c>
      <c r="AL209" s="227"/>
      <c r="AM209" s="227"/>
      <c r="AN209" s="227"/>
      <c r="AO209" s="227"/>
      <c r="AP209" s="227"/>
      <c r="AQ209" s="227"/>
      <c r="AR209" s="227"/>
      <c r="AS209" s="227"/>
      <c r="AT209" s="227"/>
      <c r="AU209" s="227"/>
      <c r="AV209" s="227"/>
      <c r="AW209" s="227"/>
      <c r="AX209" s="227"/>
      <c r="AY209" s="227"/>
      <c r="AZ209" s="227"/>
      <c r="BA209" s="227"/>
      <c r="BB209" s="227"/>
      <c r="BC209" s="227"/>
      <c r="BD209" s="227"/>
      <c r="BE209" s="227"/>
      <c r="BF209" s="227"/>
      <c r="BG209" s="227"/>
      <c r="BH209" s="227"/>
      <c r="BI209" s="227"/>
      <c r="BJ209" s="227"/>
      <c r="BK209" s="227"/>
      <c r="BL209" s="227"/>
      <c r="BM209" s="227"/>
      <c r="BN209" s="227"/>
      <c r="BO209" s="227" t="s">
        <v>218</v>
      </c>
      <c r="BP209" s="227"/>
      <c r="BQ209" s="227"/>
      <c r="BR209" s="227">
        <v>767.37</v>
      </c>
      <c r="BS209" s="227">
        <v>31</v>
      </c>
      <c r="BT209" s="227">
        <v>28.71</v>
      </c>
      <c r="BU209" s="227">
        <v>0</v>
      </c>
      <c r="BV209" s="227">
        <v>0</v>
      </c>
      <c r="BW209" s="227">
        <v>9.17</v>
      </c>
      <c r="BX209" s="227">
        <v>0</v>
      </c>
      <c r="BY209" s="227">
        <v>0</v>
      </c>
      <c r="BZ209" s="227">
        <v>0</v>
      </c>
      <c r="CA209" s="227"/>
      <c r="CB209" s="227">
        <v>184</v>
      </c>
      <c r="CC209" s="227"/>
      <c r="CD209" s="227"/>
      <c r="CE209" s="227"/>
      <c r="CF209" s="227"/>
      <c r="CG209" s="227"/>
      <c r="CH209" s="227"/>
      <c r="CI209" s="227"/>
      <c r="CJ209" s="227"/>
      <c r="CK209" s="227"/>
      <c r="CL209" s="227"/>
      <c r="CM209" s="227"/>
    </row>
    <row r="210" spans="1:91" s="68" customFormat="1">
      <c r="A210" s="184">
        <f t="shared" si="14"/>
        <v>18003</v>
      </c>
      <c r="B210" s="225">
        <v>18</v>
      </c>
      <c r="C210" s="226">
        <v>3</v>
      </c>
      <c r="D210" s="227" t="s">
        <v>52</v>
      </c>
      <c r="E210" s="237"/>
      <c r="F210" s="227"/>
      <c r="G210" s="227"/>
      <c r="H210" s="245"/>
      <c r="I210" s="227"/>
      <c r="J210" s="227"/>
      <c r="K210" s="227"/>
      <c r="L210" s="241"/>
      <c r="M210" s="227"/>
      <c r="N210" s="227"/>
      <c r="O210" s="227">
        <v>339.71</v>
      </c>
      <c r="P210" s="227">
        <v>16.66</v>
      </c>
      <c r="Q210" s="227">
        <v>30.09</v>
      </c>
      <c r="R210" s="227">
        <v>36.090000000000003</v>
      </c>
      <c r="S210" s="227">
        <v>31.09</v>
      </c>
      <c r="T210" s="227">
        <v>31.49</v>
      </c>
      <c r="U210" s="227"/>
      <c r="V210" s="227">
        <v>4</v>
      </c>
      <c r="W210" s="227">
        <v>4</v>
      </c>
      <c r="X210" s="227">
        <v>19.2</v>
      </c>
      <c r="Y210" s="227">
        <v>30</v>
      </c>
      <c r="Z210" s="227">
        <v>700</v>
      </c>
      <c r="AA210" s="227">
        <v>0</v>
      </c>
      <c r="AB210" s="227"/>
      <c r="AC210" s="227">
        <v>0</v>
      </c>
      <c r="AD210" s="227">
        <v>10</v>
      </c>
      <c r="AE210" s="227"/>
      <c r="AF210" s="227"/>
      <c r="AG210" s="227"/>
      <c r="AH210" s="227"/>
      <c r="AI210" s="227"/>
      <c r="AJ210" s="227">
        <f t="shared" ref="AJ210:AJ217" si="16">IF((I210)=1,CEILING(TRUNC(255,2),0.05),IF((I210)=2,CEILING(TRUNC(300,2),0.05),IF((I210)=3,CEILING(TRUNC(340,2),0.05),IF((I210)=4,CEILING(TRUNC(385,2),0.05),IF((I210)=5,CEILING(TRUNC(400,2),0.05),0)))))</f>
        <v>0</v>
      </c>
      <c r="AK210" s="227">
        <v>6.5</v>
      </c>
      <c r="AL210" s="227">
        <v>1.5</v>
      </c>
      <c r="AM210" s="227"/>
      <c r="AN210" s="227"/>
      <c r="AO210" s="227"/>
      <c r="AP210" s="227"/>
      <c r="AQ210" s="227"/>
      <c r="AR210" s="227"/>
      <c r="AS210" s="227"/>
      <c r="AT210" s="227"/>
      <c r="AU210" s="227"/>
      <c r="AV210" s="227"/>
      <c r="AW210" s="227"/>
      <c r="AX210" s="227"/>
      <c r="AY210" s="227"/>
      <c r="AZ210" s="227"/>
      <c r="BA210" s="227"/>
      <c r="BB210" s="227"/>
      <c r="BC210" s="227"/>
      <c r="BD210" s="227"/>
      <c r="BE210" s="227"/>
      <c r="BF210" s="227"/>
      <c r="BG210" s="227"/>
      <c r="BH210" s="227"/>
      <c r="BI210" s="227"/>
      <c r="BJ210" s="227"/>
      <c r="BK210" s="227"/>
      <c r="BL210" s="227"/>
      <c r="BM210" s="227"/>
      <c r="BN210" s="227"/>
      <c r="BO210" s="227"/>
      <c r="BP210" s="227"/>
      <c r="BQ210" s="227" t="s">
        <v>455</v>
      </c>
      <c r="BR210" s="227" t="str">
        <f t="shared" ref="BR210:BR246" si="17">D210</f>
        <v>د / احمد صبحى  احمد حسين</v>
      </c>
      <c r="BS210" s="227">
        <v>2307.9299999999998</v>
      </c>
      <c r="BT210" s="227"/>
      <c r="BU210" s="227"/>
      <c r="BV210" s="227"/>
      <c r="BW210" s="227">
        <v>0</v>
      </c>
      <c r="BX210" s="227">
        <v>15.62</v>
      </c>
      <c r="BY210" s="227">
        <v>0</v>
      </c>
      <c r="BZ210" s="227">
        <v>0</v>
      </c>
      <c r="CA210" s="227">
        <v>0</v>
      </c>
      <c r="CB210" s="227">
        <v>10</v>
      </c>
      <c r="CC210" s="227"/>
      <c r="CD210" s="227"/>
      <c r="CE210" s="227"/>
      <c r="CF210" s="227"/>
      <c r="CG210" s="227"/>
      <c r="CH210" s="227"/>
      <c r="CI210" s="227"/>
      <c r="CJ210" s="227"/>
      <c r="CK210" s="227"/>
      <c r="CL210" s="227"/>
      <c r="CM210" s="227"/>
    </row>
    <row r="211" spans="1:91" s="68" customFormat="1">
      <c r="A211" s="184">
        <f t="shared" si="14"/>
        <v>18004</v>
      </c>
      <c r="B211" s="225">
        <v>18</v>
      </c>
      <c r="C211" s="226">
        <v>4</v>
      </c>
      <c r="D211" s="227" t="s">
        <v>214</v>
      </c>
      <c r="E211" s="237"/>
      <c r="F211" s="227"/>
      <c r="G211" s="227"/>
      <c r="H211" s="245"/>
      <c r="I211" s="227"/>
      <c r="J211" s="227"/>
      <c r="K211" s="227"/>
      <c r="L211" s="241"/>
      <c r="M211" s="227"/>
      <c r="N211" s="227"/>
      <c r="O211" s="227">
        <v>269.25</v>
      </c>
      <c r="P211" s="227"/>
      <c r="Q211" s="227"/>
      <c r="R211" s="227"/>
      <c r="S211" s="227"/>
      <c r="T211" s="227"/>
      <c r="U211" s="227"/>
      <c r="V211" s="227"/>
      <c r="W211" s="227"/>
      <c r="X211" s="227"/>
      <c r="Y211" s="227"/>
      <c r="Z211" s="227"/>
      <c r="AA211" s="227"/>
      <c r="AB211" s="227"/>
      <c r="AC211" s="227"/>
      <c r="AD211" s="227"/>
      <c r="AE211" s="227"/>
      <c r="AF211" s="227"/>
      <c r="AG211" s="227"/>
      <c r="AH211" s="227"/>
      <c r="AI211" s="227"/>
      <c r="AJ211" s="227">
        <f t="shared" si="16"/>
        <v>0</v>
      </c>
      <c r="AK211" s="227">
        <v>6.5</v>
      </c>
      <c r="AL211" s="227">
        <v>1.5</v>
      </c>
      <c r="AM211" s="227"/>
      <c r="AN211" s="227"/>
      <c r="AO211" s="227"/>
      <c r="AP211" s="227"/>
      <c r="AQ211" s="227"/>
      <c r="AR211" s="227"/>
      <c r="AS211" s="227"/>
      <c r="AT211" s="227"/>
      <c r="AU211" s="227"/>
      <c r="AV211" s="227"/>
      <c r="AW211" s="227"/>
      <c r="AX211" s="227"/>
      <c r="AY211" s="227"/>
      <c r="AZ211" s="227"/>
      <c r="BA211" s="227"/>
      <c r="BB211" s="227"/>
      <c r="BC211" s="227"/>
      <c r="BD211" s="227"/>
      <c r="BE211" s="227"/>
      <c r="BF211" s="227"/>
      <c r="BG211" s="227"/>
      <c r="BH211" s="227"/>
      <c r="BI211" s="227"/>
      <c r="BJ211" s="227"/>
      <c r="BK211" s="227"/>
      <c r="BL211" s="227"/>
      <c r="BM211" s="227"/>
      <c r="BN211" s="227"/>
      <c r="BO211" s="227"/>
      <c r="BP211" s="227"/>
      <c r="BQ211" s="227"/>
      <c r="BR211" s="227" t="str">
        <f t="shared" si="17"/>
        <v>د /اسلام علي محمد امين</v>
      </c>
      <c r="BS211" s="227">
        <v>31</v>
      </c>
      <c r="BT211" s="227">
        <v>31</v>
      </c>
      <c r="BU211" s="227">
        <v>94.19</v>
      </c>
      <c r="BV211" s="227">
        <v>0</v>
      </c>
      <c r="BW211" s="227">
        <v>8.69</v>
      </c>
      <c r="BX211" s="227">
        <v>0</v>
      </c>
      <c r="BY211" s="227">
        <v>0</v>
      </c>
      <c r="BZ211" s="227">
        <v>0</v>
      </c>
      <c r="CA211" s="227"/>
      <c r="CB211" s="227">
        <v>179</v>
      </c>
      <c r="CC211" s="227"/>
      <c r="CD211" s="227"/>
      <c r="CE211" s="227"/>
      <c r="CF211" s="227"/>
      <c r="CG211" s="227"/>
      <c r="CH211" s="227"/>
      <c r="CI211" s="227"/>
      <c r="CJ211" s="227"/>
      <c r="CK211" s="227"/>
      <c r="CL211" s="227"/>
      <c r="CM211" s="227"/>
    </row>
    <row r="212" spans="1:91" s="68" customFormat="1">
      <c r="A212" s="184">
        <f t="shared" si="14"/>
        <v>18005</v>
      </c>
      <c r="B212" s="225">
        <v>18</v>
      </c>
      <c r="C212" s="226">
        <v>5</v>
      </c>
      <c r="D212" s="227" t="s">
        <v>49</v>
      </c>
      <c r="E212" s="237"/>
      <c r="F212" s="227"/>
      <c r="G212" s="227"/>
      <c r="H212" s="245"/>
      <c r="I212" s="227"/>
      <c r="J212" s="227"/>
      <c r="K212" s="227"/>
      <c r="L212" s="241"/>
      <c r="M212" s="227"/>
      <c r="N212" s="227"/>
      <c r="O212" s="227">
        <v>341.71</v>
      </c>
      <c r="P212" s="227">
        <v>16.66</v>
      </c>
      <c r="Q212" s="227">
        <v>30.09</v>
      </c>
      <c r="R212" s="227">
        <v>36.090000000000003</v>
      </c>
      <c r="S212" s="227">
        <v>31.09</v>
      </c>
      <c r="T212" s="227">
        <v>32.090000000000003</v>
      </c>
      <c r="U212" s="227"/>
      <c r="V212" s="227">
        <v>4</v>
      </c>
      <c r="W212" s="227">
        <v>4</v>
      </c>
      <c r="X212" s="227">
        <v>19.2</v>
      </c>
      <c r="Y212" s="227">
        <v>60</v>
      </c>
      <c r="Z212" s="227">
        <v>700</v>
      </c>
      <c r="AA212" s="227">
        <v>0</v>
      </c>
      <c r="AB212" s="227"/>
      <c r="AC212" s="227">
        <v>0</v>
      </c>
      <c r="AD212" s="227">
        <v>10</v>
      </c>
      <c r="AE212" s="227">
        <v>0</v>
      </c>
      <c r="AF212" s="227"/>
      <c r="AG212" s="227"/>
      <c r="AH212" s="227"/>
      <c r="AI212" s="227"/>
      <c r="AJ212" s="227">
        <f t="shared" si="16"/>
        <v>0</v>
      </c>
      <c r="AK212" s="227">
        <v>6.5</v>
      </c>
      <c r="AL212" s="227">
        <v>1.5</v>
      </c>
      <c r="AM212" s="227"/>
      <c r="AN212" s="227"/>
      <c r="AO212" s="227"/>
      <c r="AP212" s="227"/>
      <c r="AQ212" s="227"/>
      <c r="AR212" s="227"/>
      <c r="AS212" s="227"/>
      <c r="AT212" s="227"/>
      <c r="AU212" s="227"/>
      <c r="AV212" s="227"/>
      <c r="AW212" s="227"/>
      <c r="AX212" s="227"/>
      <c r="AY212" s="227"/>
      <c r="AZ212" s="227"/>
      <c r="BA212" s="227"/>
      <c r="BB212" s="227"/>
      <c r="BC212" s="227"/>
      <c r="BD212" s="227"/>
      <c r="BE212" s="227"/>
      <c r="BF212" s="227"/>
      <c r="BG212" s="227"/>
      <c r="BH212" s="227"/>
      <c r="BI212" s="227"/>
      <c r="BJ212" s="227"/>
      <c r="BK212" s="227"/>
      <c r="BL212" s="227"/>
      <c r="BM212" s="227"/>
      <c r="BN212" s="227"/>
      <c r="BO212" s="227"/>
      <c r="BP212" s="227"/>
      <c r="BQ212" s="227" t="s">
        <v>452</v>
      </c>
      <c r="BR212" s="227" t="str">
        <f t="shared" si="17"/>
        <v>د/ احمد محمد سعيد طلبه</v>
      </c>
      <c r="BS212" s="227">
        <v>2085.02</v>
      </c>
      <c r="BT212" s="227">
        <v>28.21</v>
      </c>
      <c r="BU212" s="227">
        <v>0</v>
      </c>
      <c r="BV212" s="227">
        <v>0</v>
      </c>
      <c r="BW212" s="227">
        <v>0</v>
      </c>
      <c r="BX212" s="227">
        <v>15.86</v>
      </c>
      <c r="BY212" s="227">
        <v>0</v>
      </c>
      <c r="BZ212" s="227">
        <v>0</v>
      </c>
      <c r="CA212" s="227">
        <v>0</v>
      </c>
      <c r="CB212" s="227">
        <v>7</v>
      </c>
      <c r="CC212" s="227"/>
      <c r="CD212" s="227"/>
      <c r="CE212" s="227"/>
      <c r="CF212" s="227"/>
      <c r="CG212" s="227"/>
      <c r="CH212" s="227"/>
      <c r="CI212" s="227"/>
      <c r="CJ212" s="227"/>
      <c r="CK212" s="227"/>
      <c r="CL212" s="227"/>
      <c r="CM212" s="227"/>
    </row>
    <row r="213" spans="1:91" s="68" customFormat="1">
      <c r="A213" s="184">
        <f t="shared" si="14"/>
        <v>18006</v>
      </c>
      <c r="B213" s="225">
        <v>18</v>
      </c>
      <c r="C213" s="226">
        <v>6</v>
      </c>
      <c r="D213" s="227" t="s">
        <v>45</v>
      </c>
      <c r="E213" s="237"/>
      <c r="F213" s="227"/>
      <c r="G213" s="227"/>
      <c r="H213" s="245"/>
      <c r="I213" s="227"/>
      <c r="J213" s="227"/>
      <c r="K213" s="227"/>
      <c r="L213" s="241"/>
      <c r="M213" s="227"/>
      <c r="N213" s="227"/>
      <c r="O213" s="227">
        <v>346.71</v>
      </c>
      <c r="P213" s="227">
        <v>16.66</v>
      </c>
      <c r="Q213" s="227">
        <v>30.09</v>
      </c>
      <c r="R213" s="227">
        <v>36.090000000000003</v>
      </c>
      <c r="S213" s="227">
        <v>31.09</v>
      </c>
      <c r="T213" s="227">
        <v>32.590000000000003</v>
      </c>
      <c r="U213" s="227"/>
      <c r="V213" s="227">
        <v>4</v>
      </c>
      <c r="W213" s="227">
        <v>4</v>
      </c>
      <c r="X213" s="227">
        <v>19.2</v>
      </c>
      <c r="Y213" s="227">
        <v>60</v>
      </c>
      <c r="Z213" s="227">
        <v>700</v>
      </c>
      <c r="AA213" s="227">
        <v>0</v>
      </c>
      <c r="AB213" s="227"/>
      <c r="AC213" s="227">
        <v>0</v>
      </c>
      <c r="AD213" s="227">
        <v>10</v>
      </c>
      <c r="AE213" s="227">
        <v>0</v>
      </c>
      <c r="AF213" s="227"/>
      <c r="AG213" s="227"/>
      <c r="AH213" s="227"/>
      <c r="AI213" s="227">
        <v>150</v>
      </c>
      <c r="AJ213" s="227">
        <f t="shared" si="16"/>
        <v>0</v>
      </c>
      <c r="AK213" s="227">
        <v>6.5</v>
      </c>
      <c r="AL213" s="227">
        <v>1.5</v>
      </c>
      <c r="AM213" s="227"/>
      <c r="AN213" s="227"/>
      <c r="AO213" s="227"/>
      <c r="AP213" s="227"/>
      <c r="AQ213" s="227"/>
      <c r="AR213" s="227"/>
      <c r="AS213" s="227"/>
      <c r="AT213" s="227"/>
      <c r="AU213" s="227"/>
      <c r="AV213" s="227">
        <v>300</v>
      </c>
      <c r="AW213" s="227"/>
      <c r="AX213" s="227"/>
      <c r="AY213" s="227"/>
      <c r="AZ213" s="227"/>
      <c r="BA213" s="227"/>
      <c r="BB213" s="227"/>
      <c r="BC213" s="227"/>
      <c r="BD213" s="227"/>
      <c r="BE213" s="227"/>
      <c r="BF213" s="227"/>
      <c r="BG213" s="227"/>
      <c r="BH213" s="227"/>
      <c r="BI213" s="227"/>
      <c r="BJ213" s="227"/>
      <c r="BK213" s="227"/>
      <c r="BL213" s="227"/>
      <c r="BM213" s="227"/>
      <c r="BN213" s="227"/>
      <c r="BO213" s="227"/>
      <c r="BP213" s="227"/>
      <c r="BQ213" s="227" t="s">
        <v>448</v>
      </c>
      <c r="BR213" s="227" t="str">
        <f t="shared" si="17"/>
        <v>د/ احمد محمد عبد المجيد</v>
      </c>
      <c r="BS213" s="227">
        <v>3373.1</v>
      </c>
      <c r="BT213" s="227">
        <v>31</v>
      </c>
      <c r="BU213" s="227">
        <v>85.92</v>
      </c>
      <c r="BV213" s="227">
        <v>0</v>
      </c>
      <c r="BW213" s="227">
        <v>0</v>
      </c>
      <c r="BX213" s="227">
        <v>16.04</v>
      </c>
      <c r="BY213" s="227">
        <v>0</v>
      </c>
      <c r="BZ213" s="227">
        <v>0</v>
      </c>
      <c r="CA213" s="227">
        <v>0</v>
      </c>
      <c r="CB213" s="227">
        <v>3</v>
      </c>
      <c r="CC213" s="227"/>
      <c r="CD213" s="227"/>
      <c r="CE213" s="227"/>
      <c r="CF213" s="227"/>
      <c r="CG213" s="227"/>
      <c r="CH213" s="227"/>
      <c r="CI213" s="227"/>
      <c r="CJ213" s="227"/>
      <c r="CK213" s="227"/>
      <c r="CL213" s="227"/>
      <c r="CM213" s="227"/>
    </row>
    <row r="214" spans="1:91" s="68" customFormat="1">
      <c r="A214" s="184">
        <f t="shared" si="14"/>
        <v>18007</v>
      </c>
      <c r="B214" s="225">
        <v>18</v>
      </c>
      <c r="C214" s="226">
        <v>7</v>
      </c>
      <c r="D214" s="227" t="s">
        <v>216</v>
      </c>
      <c r="E214" s="237"/>
      <c r="F214" s="227"/>
      <c r="G214" s="227"/>
      <c r="H214" s="245"/>
      <c r="I214" s="227"/>
      <c r="J214" s="227"/>
      <c r="K214" s="227"/>
      <c r="L214" s="241"/>
      <c r="M214" s="227"/>
      <c r="N214" s="227"/>
      <c r="O214" s="227">
        <v>258</v>
      </c>
      <c r="P214" s="227"/>
      <c r="Q214" s="227"/>
      <c r="R214" s="227"/>
      <c r="S214" s="227"/>
      <c r="T214" s="227"/>
      <c r="U214" s="227"/>
      <c r="V214" s="227"/>
      <c r="W214" s="227"/>
      <c r="X214" s="227"/>
      <c r="Y214" s="227"/>
      <c r="Z214" s="227"/>
      <c r="AA214" s="227"/>
      <c r="AB214" s="227"/>
      <c r="AC214" s="227"/>
      <c r="AD214" s="227"/>
      <c r="AE214" s="227"/>
      <c r="AF214" s="227"/>
      <c r="AG214" s="227"/>
      <c r="AH214" s="227"/>
      <c r="AI214" s="227"/>
      <c r="AJ214" s="227">
        <f t="shared" si="16"/>
        <v>0</v>
      </c>
      <c r="AK214" s="227">
        <v>5.7</v>
      </c>
      <c r="AL214" s="227">
        <v>1.3</v>
      </c>
      <c r="AM214" s="227"/>
      <c r="AN214" s="227"/>
      <c r="AO214" s="227"/>
      <c r="AP214" s="227"/>
      <c r="AQ214" s="227"/>
      <c r="AR214" s="227"/>
      <c r="AS214" s="227"/>
      <c r="AT214" s="227"/>
      <c r="AU214" s="227"/>
      <c r="AV214" s="227"/>
      <c r="AW214" s="227"/>
      <c r="AX214" s="227"/>
      <c r="AY214" s="227"/>
      <c r="AZ214" s="227"/>
      <c r="BA214" s="227"/>
      <c r="BB214" s="227"/>
      <c r="BC214" s="227"/>
      <c r="BD214" s="227"/>
      <c r="BE214" s="227"/>
      <c r="BF214" s="227"/>
      <c r="BG214" s="227"/>
      <c r="BH214" s="227"/>
      <c r="BI214" s="227"/>
      <c r="BJ214" s="227"/>
      <c r="BK214" s="227"/>
      <c r="BL214" s="227"/>
      <c r="BM214" s="227"/>
      <c r="BN214" s="227"/>
      <c r="BO214" s="227"/>
      <c r="BP214" s="227"/>
      <c r="BQ214" s="227"/>
      <c r="BR214" s="227" t="str">
        <f t="shared" si="17"/>
        <v>د/ ايمان شحته السيد</v>
      </c>
      <c r="BS214" s="227">
        <v>31</v>
      </c>
      <c r="BT214" s="227">
        <v>31</v>
      </c>
      <c r="BU214" s="227">
        <v>134.16999999999999</v>
      </c>
      <c r="BV214" s="227">
        <v>0</v>
      </c>
      <c r="BW214" s="227">
        <v>8.32</v>
      </c>
      <c r="BX214" s="227">
        <v>0</v>
      </c>
      <c r="BY214" s="227">
        <v>0</v>
      </c>
      <c r="BZ214" s="227">
        <v>0</v>
      </c>
      <c r="CA214" s="227"/>
      <c r="CB214" s="227">
        <v>181</v>
      </c>
      <c r="CC214" s="227"/>
      <c r="CD214" s="227"/>
      <c r="CE214" s="227"/>
      <c r="CF214" s="227"/>
      <c r="CG214" s="227"/>
      <c r="CH214" s="227"/>
      <c r="CI214" s="227"/>
      <c r="CJ214" s="227"/>
      <c r="CK214" s="227"/>
      <c r="CL214" s="227"/>
      <c r="CM214" s="227"/>
    </row>
    <row r="215" spans="1:91" s="68" customFormat="1">
      <c r="A215" s="184">
        <f t="shared" si="14"/>
        <v>18008</v>
      </c>
      <c r="B215" s="225">
        <v>18</v>
      </c>
      <c r="C215" s="226">
        <v>8</v>
      </c>
      <c r="D215" s="227" t="s">
        <v>50</v>
      </c>
      <c r="E215" s="237"/>
      <c r="F215" s="227"/>
      <c r="G215" s="227"/>
      <c r="H215" s="245"/>
      <c r="I215" s="227"/>
      <c r="J215" s="227"/>
      <c r="K215" s="227"/>
      <c r="L215" s="241"/>
      <c r="M215" s="227"/>
      <c r="N215" s="227"/>
      <c r="O215" s="227">
        <v>353.46</v>
      </c>
      <c r="P215" s="227">
        <v>17.059999999999999</v>
      </c>
      <c r="Q215" s="227">
        <v>30.69</v>
      </c>
      <c r="R215" s="227">
        <v>37.44</v>
      </c>
      <c r="S215" s="227">
        <v>32.729999999999997</v>
      </c>
      <c r="T215" s="227">
        <v>33.229999999999997</v>
      </c>
      <c r="U215" s="227"/>
      <c r="V215" s="227">
        <v>2</v>
      </c>
      <c r="W215" s="227">
        <v>4</v>
      </c>
      <c r="X215" s="227">
        <v>19.2</v>
      </c>
      <c r="Y215" s="227">
        <v>60</v>
      </c>
      <c r="Z215" s="227">
        <v>700</v>
      </c>
      <c r="AA215" s="227">
        <v>0</v>
      </c>
      <c r="AB215" s="227"/>
      <c r="AC215" s="227">
        <v>0</v>
      </c>
      <c r="AD215" s="227">
        <v>10</v>
      </c>
      <c r="AE215" s="227"/>
      <c r="AF215" s="227"/>
      <c r="AG215" s="227"/>
      <c r="AH215" s="227"/>
      <c r="AI215" s="227"/>
      <c r="AJ215" s="227">
        <f t="shared" si="16"/>
        <v>0</v>
      </c>
      <c r="AK215" s="227">
        <v>6.5</v>
      </c>
      <c r="AL215" s="227">
        <v>1.5</v>
      </c>
      <c r="AM215" s="227"/>
      <c r="AN215" s="227"/>
      <c r="AO215" s="227"/>
      <c r="AP215" s="227"/>
      <c r="AQ215" s="227"/>
      <c r="AR215" s="227"/>
      <c r="AS215" s="227"/>
      <c r="AT215" s="227"/>
      <c r="AU215" s="227"/>
      <c r="AV215" s="227"/>
      <c r="AW215" s="227"/>
      <c r="AX215" s="227"/>
      <c r="AY215" s="227"/>
      <c r="AZ215" s="227"/>
      <c r="BA215" s="227"/>
      <c r="BB215" s="227"/>
      <c r="BC215" s="227"/>
      <c r="BD215" s="227"/>
      <c r="BE215" s="227"/>
      <c r="BF215" s="227"/>
      <c r="BG215" s="227"/>
      <c r="BH215" s="227"/>
      <c r="BI215" s="227"/>
      <c r="BJ215" s="227"/>
      <c r="BK215" s="227"/>
      <c r="BL215" s="227"/>
      <c r="BM215" s="227"/>
      <c r="BN215" s="227"/>
      <c r="BO215" s="227"/>
      <c r="BP215" s="227"/>
      <c r="BQ215" s="227" t="s">
        <v>453</v>
      </c>
      <c r="BR215" s="227" t="str">
        <f t="shared" si="17"/>
        <v>د/ رشا سمير عبد الفتاح</v>
      </c>
      <c r="BS215" s="227">
        <v>2271.41</v>
      </c>
      <c r="BT215" s="227">
        <v>31.86</v>
      </c>
      <c r="BU215" s="227">
        <v>0</v>
      </c>
      <c r="BV215" s="227">
        <v>0</v>
      </c>
      <c r="BW215" s="227">
        <v>465.8</v>
      </c>
      <c r="BX215" s="227">
        <v>16.41</v>
      </c>
      <c r="BY215" s="227">
        <v>0</v>
      </c>
      <c r="BZ215" s="227">
        <v>0</v>
      </c>
      <c r="CA215" s="227">
        <v>465.8</v>
      </c>
      <c r="CB215" s="227">
        <v>8</v>
      </c>
      <c r="CC215" s="227"/>
      <c r="CD215" s="227"/>
      <c r="CE215" s="227"/>
      <c r="CF215" s="227"/>
      <c r="CG215" s="227"/>
      <c r="CH215" s="227"/>
      <c r="CI215" s="227"/>
      <c r="CJ215" s="227"/>
      <c r="CK215" s="227"/>
      <c r="CL215" s="227"/>
      <c r="CM215" s="227"/>
    </row>
    <row r="216" spans="1:91" s="68" customFormat="1">
      <c r="A216" s="184">
        <f t="shared" si="14"/>
        <v>18009</v>
      </c>
      <c r="B216" s="225">
        <v>18</v>
      </c>
      <c r="C216" s="226">
        <v>9</v>
      </c>
      <c r="D216" s="227" t="s">
        <v>44</v>
      </c>
      <c r="E216" s="237"/>
      <c r="F216" s="227"/>
      <c r="G216" s="227"/>
      <c r="H216" s="245"/>
      <c r="I216" s="227"/>
      <c r="J216" s="227"/>
      <c r="K216" s="227"/>
      <c r="L216" s="241"/>
      <c r="M216" s="227"/>
      <c r="N216" s="227"/>
      <c r="O216" s="227">
        <v>900.45</v>
      </c>
      <c r="P216" s="227">
        <v>50.99</v>
      </c>
      <c r="Q216" s="227">
        <v>87.69</v>
      </c>
      <c r="R216" s="227">
        <v>95.05</v>
      </c>
      <c r="S216" s="227">
        <v>83.32</v>
      </c>
      <c r="T216" s="227">
        <v>84.32</v>
      </c>
      <c r="U216" s="227"/>
      <c r="V216" s="227">
        <v>6</v>
      </c>
      <c r="W216" s="227">
        <v>4</v>
      </c>
      <c r="X216" s="227">
        <v>30</v>
      </c>
      <c r="Y216" s="227">
        <v>60</v>
      </c>
      <c r="Z216" s="227">
        <v>700</v>
      </c>
      <c r="AA216" s="227">
        <v>0</v>
      </c>
      <c r="AB216" s="227"/>
      <c r="AC216" s="227"/>
      <c r="AD216" s="227">
        <v>10</v>
      </c>
      <c r="AE216" s="227">
        <v>0</v>
      </c>
      <c r="AF216" s="227"/>
      <c r="AG216" s="227"/>
      <c r="AH216" s="227"/>
      <c r="AI216" s="227">
        <v>100</v>
      </c>
      <c r="AJ216" s="227">
        <f t="shared" si="16"/>
        <v>0</v>
      </c>
      <c r="AK216" s="227">
        <v>6.5</v>
      </c>
      <c r="AL216" s="227">
        <v>1.5</v>
      </c>
      <c r="AM216" s="227"/>
      <c r="AN216" s="227"/>
      <c r="AO216" s="227"/>
      <c r="AP216" s="227"/>
      <c r="AQ216" s="227"/>
      <c r="AR216" s="227"/>
      <c r="AS216" s="227"/>
      <c r="AT216" s="227"/>
      <c r="AU216" s="227"/>
      <c r="AV216" s="227"/>
      <c r="AW216" s="227"/>
      <c r="AX216" s="227"/>
      <c r="AY216" s="227"/>
      <c r="AZ216" s="227"/>
      <c r="BA216" s="227"/>
      <c r="BB216" s="227"/>
      <c r="BC216" s="227"/>
      <c r="BD216" s="227"/>
      <c r="BE216" s="227"/>
      <c r="BF216" s="227"/>
      <c r="BG216" s="227"/>
      <c r="BH216" s="227"/>
      <c r="BI216" s="227"/>
      <c r="BJ216" s="227"/>
      <c r="BK216" s="227"/>
      <c r="BL216" s="227"/>
      <c r="BM216" s="227"/>
      <c r="BN216" s="227"/>
      <c r="BO216" s="227"/>
      <c r="BP216" s="227"/>
      <c r="BQ216" s="227" t="s">
        <v>447</v>
      </c>
      <c r="BR216" s="227" t="str">
        <f t="shared" si="17"/>
        <v>د/ محمد سعيد عبده</v>
      </c>
      <c r="BS216" s="227">
        <v>7677.05</v>
      </c>
      <c r="BT216" s="227">
        <v>31</v>
      </c>
      <c r="BU216" s="227">
        <v>93.16</v>
      </c>
      <c r="BV216" s="227">
        <v>5</v>
      </c>
      <c r="BW216" s="227">
        <v>0</v>
      </c>
      <c r="BX216" s="227">
        <v>42.12</v>
      </c>
      <c r="BY216" s="227">
        <v>0</v>
      </c>
      <c r="BZ216" s="227">
        <v>0</v>
      </c>
      <c r="CA216" s="227">
        <v>0</v>
      </c>
      <c r="CB216" s="227">
        <v>2</v>
      </c>
      <c r="CC216" s="227"/>
      <c r="CD216" s="227"/>
      <c r="CE216" s="227"/>
      <c r="CF216" s="227"/>
      <c r="CG216" s="227"/>
      <c r="CH216" s="227"/>
      <c r="CI216" s="227"/>
      <c r="CJ216" s="227"/>
      <c r="CK216" s="227"/>
      <c r="CL216" s="227"/>
      <c r="CM216" s="227"/>
    </row>
    <row r="217" spans="1:91" s="68" customFormat="1">
      <c r="A217" s="184">
        <f t="shared" si="14"/>
        <v>18010</v>
      </c>
      <c r="B217" s="225">
        <v>18</v>
      </c>
      <c r="C217" s="226">
        <v>10</v>
      </c>
      <c r="D217" s="227" t="s">
        <v>65</v>
      </c>
      <c r="E217" s="237"/>
      <c r="F217" s="227"/>
      <c r="G217" s="227"/>
      <c r="H217" s="245"/>
      <c r="I217" s="227"/>
      <c r="J217" s="227"/>
      <c r="K217" s="227"/>
      <c r="L217" s="241"/>
      <c r="M217" s="227"/>
      <c r="N217" s="227"/>
      <c r="O217" s="227">
        <v>460.94</v>
      </c>
      <c r="P217" s="227">
        <v>24.97</v>
      </c>
      <c r="Q217" s="227">
        <v>42.93</v>
      </c>
      <c r="R217" s="227">
        <v>49.08</v>
      </c>
      <c r="S217" s="227">
        <v>44.99</v>
      </c>
      <c r="T217" s="227">
        <v>42.79</v>
      </c>
      <c r="U217" s="227"/>
      <c r="V217" s="227">
        <v>6</v>
      </c>
      <c r="W217" s="227">
        <v>4</v>
      </c>
      <c r="X217" s="227">
        <v>15</v>
      </c>
      <c r="Y217" s="227">
        <v>0</v>
      </c>
      <c r="Z217" s="227">
        <v>400</v>
      </c>
      <c r="AA217" s="227">
        <v>0</v>
      </c>
      <c r="AB217" s="227"/>
      <c r="AC217" s="227">
        <v>0</v>
      </c>
      <c r="AD217" s="227">
        <v>10</v>
      </c>
      <c r="AE217" s="227">
        <v>15</v>
      </c>
      <c r="AF217" s="227">
        <v>0</v>
      </c>
      <c r="AG217" s="227">
        <v>0</v>
      </c>
      <c r="AH217" s="227">
        <v>0</v>
      </c>
      <c r="AI217" s="227"/>
      <c r="AJ217" s="227">
        <f t="shared" si="16"/>
        <v>0</v>
      </c>
      <c r="AK217" s="227">
        <v>4.2</v>
      </c>
      <c r="AL217" s="227">
        <v>1.7</v>
      </c>
      <c r="AM217" s="227"/>
      <c r="AN217" s="227"/>
      <c r="AO217" s="227">
        <v>0.6</v>
      </c>
      <c r="AP217" s="227"/>
      <c r="AQ217" s="227"/>
      <c r="AR217" s="227"/>
      <c r="AS217" s="227"/>
      <c r="AT217" s="227"/>
      <c r="AU217" s="227"/>
      <c r="AV217" s="227"/>
      <c r="AW217" s="227"/>
      <c r="AX217" s="227"/>
      <c r="AY217" s="227"/>
      <c r="AZ217" s="227"/>
      <c r="BA217" s="227"/>
      <c r="BB217" s="227"/>
      <c r="BC217" s="227">
        <v>17</v>
      </c>
      <c r="BD217" s="227">
        <v>18.600000000000001</v>
      </c>
      <c r="BE217" s="227">
        <v>27.36</v>
      </c>
      <c r="BF217" s="227"/>
      <c r="BG217" s="227"/>
      <c r="BH217" s="227"/>
      <c r="BI217" s="227"/>
      <c r="BJ217" s="227"/>
      <c r="BK217" s="227"/>
      <c r="BL217" s="227"/>
      <c r="BM217" s="227"/>
      <c r="BN217" s="227"/>
      <c r="BO217" s="227"/>
      <c r="BP217" s="227"/>
      <c r="BQ217" s="227" t="s">
        <v>459</v>
      </c>
      <c r="BR217" s="227" t="str">
        <f t="shared" si="17"/>
        <v>على احمد سيد احمد احمد</v>
      </c>
      <c r="BS217" s="227">
        <v>1854.7</v>
      </c>
      <c r="BT217" s="227">
        <v>31</v>
      </c>
      <c r="BU217" s="227">
        <v>308.18</v>
      </c>
      <c r="BV217" s="227">
        <v>0</v>
      </c>
      <c r="BW217" s="227">
        <v>0</v>
      </c>
      <c r="BX217" s="227">
        <v>22.07</v>
      </c>
      <c r="BY217" s="227">
        <v>0</v>
      </c>
      <c r="BZ217" s="227">
        <v>0</v>
      </c>
      <c r="CA217" s="227">
        <v>0</v>
      </c>
      <c r="CB217" s="227">
        <v>23</v>
      </c>
      <c r="CC217" s="227"/>
      <c r="CD217" s="227"/>
      <c r="CE217" s="227"/>
      <c r="CF217" s="227"/>
      <c r="CG217" s="227"/>
      <c r="CH217" s="227"/>
      <c r="CI217" s="227"/>
      <c r="CJ217" s="227"/>
      <c r="CK217" s="227"/>
      <c r="CL217" s="227"/>
      <c r="CM217" s="227"/>
    </row>
    <row r="218" spans="1:91" s="68" customFormat="1" ht="18">
      <c r="A218" s="184">
        <f t="shared" si="14"/>
        <v>18011</v>
      </c>
      <c r="B218" s="225">
        <v>18</v>
      </c>
      <c r="C218" s="226">
        <v>11</v>
      </c>
      <c r="D218" s="227" t="s">
        <v>201</v>
      </c>
      <c r="E218" s="237"/>
      <c r="F218" s="227"/>
      <c r="G218" s="227"/>
      <c r="H218" s="245"/>
      <c r="I218" s="227"/>
      <c r="J218" s="227"/>
      <c r="K218" s="227"/>
      <c r="L218" s="241"/>
      <c r="M218" s="227"/>
      <c r="N218" s="227"/>
      <c r="O218" s="227">
        <v>377.15</v>
      </c>
      <c r="P218" s="227">
        <v>19.52</v>
      </c>
      <c r="Q218" s="227">
        <v>34.979999999999997</v>
      </c>
      <c r="R218" s="227">
        <v>40.98</v>
      </c>
      <c r="S218" s="227">
        <v>35.1</v>
      </c>
      <c r="T218" s="227">
        <v>35.5</v>
      </c>
      <c r="U218" s="227">
        <v>0</v>
      </c>
      <c r="V218" s="227">
        <v>6</v>
      </c>
      <c r="W218" s="227">
        <v>4</v>
      </c>
      <c r="X218" s="227">
        <v>15</v>
      </c>
      <c r="Y218" s="227">
        <v>0</v>
      </c>
      <c r="Z218" s="227">
        <v>0</v>
      </c>
      <c r="AA218" s="227">
        <v>0</v>
      </c>
      <c r="AB218" s="227"/>
      <c r="AC218" s="227">
        <v>0</v>
      </c>
      <c r="AD218" s="227">
        <v>10</v>
      </c>
      <c r="AE218" s="227"/>
      <c r="AF218" s="227">
        <v>0</v>
      </c>
      <c r="AG218" s="227">
        <v>0</v>
      </c>
      <c r="AH218" s="227">
        <v>0</v>
      </c>
      <c r="AI218" s="227"/>
      <c r="AJ218" s="227">
        <v>340</v>
      </c>
      <c r="AK218" s="227">
        <v>2.4</v>
      </c>
      <c r="AL218" s="227">
        <v>3</v>
      </c>
      <c r="AM218" s="227"/>
      <c r="AN218" s="227"/>
      <c r="AO218" s="227">
        <v>1.2</v>
      </c>
      <c r="AP218" s="227"/>
      <c r="AQ218" s="227"/>
      <c r="AR218" s="227"/>
      <c r="AS218" s="227">
        <v>0</v>
      </c>
      <c r="AT218" s="227">
        <v>0</v>
      </c>
      <c r="AU218" s="227">
        <v>0</v>
      </c>
      <c r="AV218" s="227">
        <v>0</v>
      </c>
      <c r="AW218" s="227"/>
      <c r="AX218" s="227">
        <v>0</v>
      </c>
      <c r="AY218" s="227">
        <v>0</v>
      </c>
      <c r="AZ218" s="227">
        <v>0</v>
      </c>
      <c r="BA218" s="227">
        <v>0</v>
      </c>
      <c r="BB218" s="227"/>
      <c r="BC218" s="227"/>
      <c r="BD218" s="227">
        <v>15.4</v>
      </c>
      <c r="BE218" s="227">
        <v>22.63</v>
      </c>
      <c r="BF218" s="227">
        <v>0</v>
      </c>
      <c r="BG218" s="227"/>
      <c r="BH218" s="227"/>
      <c r="BI218" s="227"/>
      <c r="BJ218" s="227"/>
      <c r="BK218" s="227"/>
      <c r="BL218" s="227">
        <v>2614.84</v>
      </c>
      <c r="BM218" s="227">
        <v>1344.4</v>
      </c>
      <c r="BN218" s="227">
        <v>67.66</v>
      </c>
      <c r="BO218" s="234">
        <v>1334.46</v>
      </c>
      <c r="BP218" s="227">
        <v>274.5</v>
      </c>
      <c r="BQ218" s="227">
        <v>18.3</v>
      </c>
      <c r="BR218" s="227" t="str">
        <f t="shared" si="17"/>
        <v>محمد حسن سليمان اسماعيل</v>
      </c>
      <c r="BS218" s="227">
        <v>2165.0700000000002</v>
      </c>
      <c r="BT218" s="227">
        <v>30</v>
      </c>
      <c r="BU218" s="227">
        <v>89.92</v>
      </c>
      <c r="BV218" s="227">
        <v>0</v>
      </c>
      <c r="BW218" s="227"/>
      <c r="BX218" s="227"/>
      <c r="BY218" s="227"/>
      <c r="BZ218" s="227"/>
      <c r="CA218" s="227"/>
      <c r="CB218" s="227">
        <v>165</v>
      </c>
      <c r="CC218" s="227"/>
      <c r="CD218" s="227"/>
      <c r="CE218" s="227"/>
      <c r="CF218" s="227"/>
      <c r="CG218" s="227"/>
      <c r="CH218" s="227"/>
      <c r="CI218" s="227"/>
      <c r="CJ218" s="227"/>
      <c r="CK218" s="227"/>
      <c r="CL218" s="227"/>
      <c r="CM218" s="227"/>
    </row>
    <row r="219" spans="1:91" s="68" customFormat="1">
      <c r="A219" s="184"/>
      <c r="B219" s="225"/>
      <c r="C219" s="226"/>
      <c r="D219" s="227"/>
      <c r="E219" s="237"/>
      <c r="F219" s="227"/>
      <c r="G219" s="227"/>
      <c r="H219" s="245"/>
      <c r="I219" s="227"/>
      <c r="J219" s="227"/>
      <c r="K219" s="227"/>
      <c r="L219" s="241"/>
      <c r="M219" s="227"/>
      <c r="N219" s="227"/>
      <c r="O219" s="227"/>
      <c r="P219" s="227"/>
      <c r="Q219" s="227"/>
      <c r="R219" s="227"/>
      <c r="S219" s="227"/>
      <c r="T219" s="227"/>
      <c r="U219" s="227"/>
      <c r="V219" s="227"/>
      <c r="W219" s="227"/>
      <c r="X219" s="227"/>
      <c r="Y219" s="227"/>
      <c r="Z219" s="227"/>
      <c r="AA219" s="227"/>
      <c r="AB219" s="227"/>
      <c r="AC219" s="227"/>
      <c r="AD219" s="227"/>
      <c r="AE219" s="227"/>
      <c r="AF219" s="227"/>
      <c r="AG219" s="227"/>
      <c r="AH219" s="227"/>
      <c r="AI219" s="227"/>
      <c r="AJ219" s="227">
        <f t="shared" ref="AJ219:AJ248" si="18">IF((I219)=1,CEILING(TRUNC(255,2),0.05),IF((I219)=2,CEILING(TRUNC(300,2),0.05),IF((I219)=3,CEILING(TRUNC(340,2),0.05),IF((I219)=4,CEILING(TRUNC(385,2),0.05),IF((I219)=5,CEILING(TRUNC(400,2),0.05),0)))))</f>
        <v>0</v>
      </c>
      <c r="AK219" s="227"/>
      <c r="AL219" s="227"/>
      <c r="AM219" s="227"/>
      <c r="AN219" s="227"/>
      <c r="AO219" s="227"/>
      <c r="AP219" s="227"/>
      <c r="AQ219" s="227"/>
      <c r="AR219" s="227"/>
      <c r="AS219" s="227"/>
      <c r="AT219" s="227"/>
      <c r="AU219" s="227"/>
      <c r="AV219" s="227"/>
      <c r="AW219" s="227"/>
      <c r="AX219" s="227"/>
      <c r="AY219" s="227"/>
      <c r="AZ219" s="227"/>
      <c r="BA219" s="227"/>
      <c r="BB219" s="227"/>
      <c r="BC219" s="227"/>
      <c r="BD219" s="227"/>
      <c r="BE219" s="227"/>
      <c r="BF219" s="227"/>
      <c r="BG219" s="227"/>
      <c r="BH219" s="227"/>
      <c r="BI219" s="227"/>
      <c r="BJ219" s="227"/>
      <c r="BK219" s="227"/>
      <c r="BL219" s="227"/>
      <c r="BM219" s="227"/>
      <c r="BN219" s="227"/>
      <c r="BO219" s="227"/>
      <c r="BP219" s="227"/>
      <c r="BQ219" s="227"/>
      <c r="BR219" s="227">
        <f t="shared" si="17"/>
        <v>0</v>
      </c>
      <c r="BS219" s="227"/>
      <c r="BT219" s="227"/>
      <c r="BU219" s="227"/>
      <c r="BV219" s="227"/>
      <c r="BW219" s="227"/>
      <c r="BX219" s="227"/>
      <c r="BY219" s="227"/>
      <c r="BZ219" s="227"/>
      <c r="CA219" s="227"/>
      <c r="CB219" s="227">
        <v>237</v>
      </c>
      <c r="CC219" s="227"/>
      <c r="CD219" s="227"/>
      <c r="CE219" s="227"/>
      <c r="CF219" s="227"/>
      <c r="CG219" s="227"/>
      <c r="CH219" s="227"/>
      <c r="CI219" s="227"/>
      <c r="CJ219" s="227"/>
      <c r="CK219" s="227"/>
      <c r="CL219" s="227"/>
      <c r="CM219" s="227"/>
    </row>
    <row r="220" spans="1:91" s="68" customFormat="1">
      <c r="A220" s="184"/>
      <c r="B220" s="225"/>
      <c r="C220" s="226"/>
      <c r="D220" s="227"/>
      <c r="E220" s="237"/>
      <c r="F220" s="227"/>
      <c r="G220" s="227"/>
      <c r="H220" s="245"/>
      <c r="I220" s="227"/>
      <c r="J220" s="227"/>
      <c r="K220" s="227"/>
      <c r="L220" s="241"/>
      <c r="M220" s="227"/>
      <c r="N220" s="227"/>
      <c r="O220" s="227"/>
      <c r="P220" s="227"/>
      <c r="Q220" s="227"/>
      <c r="R220" s="227"/>
      <c r="S220" s="227"/>
      <c r="T220" s="227"/>
      <c r="U220" s="227"/>
      <c r="V220" s="227"/>
      <c r="W220" s="227"/>
      <c r="X220" s="227"/>
      <c r="Y220" s="227"/>
      <c r="Z220" s="227"/>
      <c r="AA220" s="227"/>
      <c r="AB220" s="227"/>
      <c r="AC220" s="227"/>
      <c r="AD220" s="227"/>
      <c r="AE220" s="227"/>
      <c r="AF220" s="227"/>
      <c r="AG220" s="227"/>
      <c r="AH220" s="227"/>
      <c r="AI220" s="227"/>
      <c r="AJ220" s="227">
        <f t="shared" si="18"/>
        <v>0</v>
      </c>
      <c r="AK220" s="227"/>
      <c r="AL220" s="227"/>
      <c r="AM220" s="227"/>
      <c r="AN220" s="227"/>
      <c r="AO220" s="227"/>
      <c r="AP220" s="227"/>
      <c r="AQ220" s="227"/>
      <c r="AR220" s="227"/>
      <c r="AS220" s="227"/>
      <c r="AT220" s="227"/>
      <c r="AU220" s="227"/>
      <c r="AV220" s="227"/>
      <c r="AW220" s="227"/>
      <c r="AX220" s="227"/>
      <c r="AY220" s="227"/>
      <c r="AZ220" s="227"/>
      <c r="BA220" s="227"/>
      <c r="BB220" s="227"/>
      <c r="BC220" s="227"/>
      <c r="BD220" s="227"/>
      <c r="BE220" s="227"/>
      <c r="BF220" s="227"/>
      <c r="BG220" s="227"/>
      <c r="BH220" s="227"/>
      <c r="BI220" s="227"/>
      <c r="BJ220" s="227"/>
      <c r="BK220" s="227"/>
      <c r="BL220" s="227"/>
      <c r="BM220" s="227"/>
      <c r="BN220" s="227"/>
      <c r="BO220" s="227"/>
      <c r="BP220" s="227"/>
      <c r="BQ220" s="227"/>
      <c r="BR220" s="227">
        <f t="shared" si="17"/>
        <v>0</v>
      </c>
      <c r="BS220" s="227"/>
      <c r="BT220" s="227"/>
      <c r="BU220" s="227"/>
      <c r="BV220" s="227"/>
      <c r="BW220" s="227"/>
      <c r="BX220" s="227"/>
      <c r="BY220" s="227"/>
      <c r="BZ220" s="227"/>
      <c r="CA220" s="227"/>
      <c r="CB220" s="227">
        <v>243</v>
      </c>
      <c r="CC220" s="227"/>
      <c r="CD220" s="227"/>
      <c r="CE220" s="227"/>
      <c r="CF220" s="227"/>
      <c r="CG220" s="227"/>
      <c r="CH220" s="227"/>
      <c r="CI220" s="227"/>
      <c r="CJ220" s="227"/>
      <c r="CK220" s="227"/>
      <c r="CL220" s="227"/>
      <c r="CM220" s="227"/>
    </row>
    <row r="221" spans="1:91" s="68" customFormat="1">
      <c r="A221" s="184"/>
      <c r="B221" s="225"/>
      <c r="C221" s="226"/>
      <c r="D221" s="227"/>
      <c r="E221" s="237"/>
      <c r="F221" s="227"/>
      <c r="G221" s="227"/>
      <c r="H221" s="245"/>
      <c r="I221" s="227"/>
      <c r="J221" s="227"/>
      <c r="K221" s="227"/>
      <c r="L221" s="241"/>
      <c r="M221" s="227"/>
      <c r="N221" s="227"/>
      <c r="O221" s="227"/>
      <c r="P221" s="227"/>
      <c r="Q221" s="227"/>
      <c r="R221" s="227"/>
      <c r="S221" s="227"/>
      <c r="T221" s="227"/>
      <c r="U221" s="227"/>
      <c r="V221" s="227"/>
      <c r="W221" s="227"/>
      <c r="X221" s="227"/>
      <c r="Y221" s="227"/>
      <c r="Z221" s="227"/>
      <c r="AA221" s="227"/>
      <c r="AB221" s="227"/>
      <c r="AC221" s="227"/>
      <c r="AD221" s="227"/>
      <c r="AE221" s="227"/>
      <c r="AF221" s="227"/>
      <c r="AG221" s="227"/>
      <c r="AH221" s="227"/>
      <c r="AI221" s="227"/>
      <c r="AJ221" s="227">
        <f t="shared" si="18"/>
        <v>0</v>
      </c>
      <c r="AK221" s="227"/>
      <c r="AL221" s="227"/>
      <c r="AM221" s="227"/>
      <c r="AN221" s="227"/>
      <c r="AO221" s="227"/>
      <c r="AP221" s="227"/>
      <c r="AQ221" s="227"/>
      <c r="AR221" s="227"/>
      <c r="AS221" s="227"/>
      <c r="AT221" s="227"/>
      <c r="AU221" s="227"/>
      <c r="AV221" s="227"/>
      <c r="AW221" s="227"/>
      <c r="AX221" s="227"/>
      <c r="AY221" s="227"/>
      <c r="AZ221" s="227"/>
      <c r="BA221" s="227"/>
      <c r="BB221" s="227"/>
      <c r="BC221" s="227"/>
      <c r="BD221" s="227"/>
      <c r="BE221" s="227"/>
      <c r="BF221" s="227"/>
      <c r="BG221" s="227"/>
      <c r="BH221" s="227"/>
      <c r="BI221" s="227"/>
      <c r="BJ221" s="227"/>
      <c r="BK221" s="227"/>
      <c r="BL221" s="227"/>
      <c r="BM221" s="227"/>
      <c r="BN221" s="227"/>
      <c r="BO221" s="227"/>
      <c r="BP221" s="227"/>
      <c r="BQ221" s="227"/>
      <c r="BR221" s="227">
        <f t="shared" si="17"/>
        <v>0</v>
      </c>
      <c r="BS221" s="227"/>
      <c r="BT221" s="227"/>
      <c r="BU221" s="227"/>
      <c r="BV221" s="227"/>
      <c r="BW221" s="227"/>
      <c r="BX221" s="227"/>
      <c r="BY221" s="227"/>
      <c r="BZ221" s="227"/>
      <c r="CA221" s="227"/>
      <c r="CB221" s="227"/>
      <c r="CC221" s="227"/>
      <c r="CD221" s="227"/>
      <c r="CE221" s="227"/>
      <c r="CF221" s="227"/>
      <c r="CG221" s="227"/>
      <c r="CH221" s="227"/>
      <c r="CI221" s="227"/>
      <c r="CJ221" s="227"/>
      <c r="CK221" s="227"/>
      <c r="CL221" s="227"/>
      <c r="CM221" s="227"/>
    </row>
    <row r="222" spans="1:91" s="68" customFormat="1">
      <c r="A222" s="184"/>
      <c r="B222" s="225"/>
      <c r="C222" s="226"/>
      <c r="D222" s="227"/>
      <c r="E222" s="237"/>
      <c r="F222" s="227"/>
      <c r="G222" s="227"/>
      <c r="H222" s="245"/>
      <c r="I222" s="227"/>
      <c r="J222" s="227"/>
      <c r="K222" s="227"/>
      <c r="L222" s="241"/>
      <c r="M222" s="227"/>
      <c r="N222" s="227"/>
      <c r="O222" s="227"/>
      <c r="P222" s="227"/>
      <c r="Q222" s="227"/>
      <c r="R222" s="227"/>
      <c r="S222" s="227"/>
      <c r="T222" s="227"/>
      <c r="U222" s="227"/>
      <c r="V222" s="227"/>
      <c r="W222" s="227"/>
      <c r="X222" s="227"/>
      <c r="Y222" s="227"/>
      <c r="Z222" s="227"/>
      <c r="AA222" s="227"/>
      <c r="AB222" s="227"/>
      <c r="AC222" s="227"/>
      <c r="AD222" s="227"/>
      <c r="AE222" s="227"/>
      <c r="AF222" s="227"/>
      <c r="AG222" s="227"/>
      <c r="AH222" s="227"/>
      <c r="AI222" s="227"/>
      <c r="AJ222" s="227">
        <f t="shared" si="18"/>
        <v>0</v>
      </c>
      <c r="AK222" s="227"/>
      <c r="AL222" s="227"/>
      <c r="AM222" s="227"/>
      <c r="AN222" s="227"/>
      <c r="AO222" s="227"/>
      <c r="AP222" s="227"/>
      <c r="AQ222" s="227"/>
      <c r="AR222" s="227"/>
      <c r="AS222" s="227"/>
      <c r="AT222" s="227"/>
      <c r="AU222" s="227"/>
      <c r="AV222" s="227"/>
      <c r="AW222" s="227"/>
      <c r="AX222" s="227"/>
      <c r="AY222" s="227"/>
      <c r="AZ222" s="227"/>
      <c r="BA222" s="227"/>
      <c r="BB222" s="227"/>
      <c r="BC222" s="227"/>
      <c r="BD222" s="227"/>
      <c r="BE222" s="227"/>
      <c r="BF222" s="227"/>
      <c r="BG222" s="227"/>
      <c r="BH222" s="227"/>
      <c r="BI222" s="227"/>
      <c r="BJ222" s="227"/>
      <c r="BK222" s="227"/>
      <c r="BL222" s="227"/>
      <c r="BM222" s="227"/>
      <c r="BN222" s="227"/>
      <c r="BO222" s="227"/>
      <c r="BP222" s="227"/>
      <c r="BQ222" s="227"/>
      <c r="BR222" s="227">
        <f t="shared" si="17"/>
        <v>0</v>
      </c>
      <c r="BS222" s="227"/>
      <c r="BT222" s="227"/>
      <c r="BU222" s="227"/>
      <c r="BV222" s="227"/>
      <c r="BW222" s="227"/>
      <c r="BX222" s="227"/>
      <c r="BY222" s="227"/>
      <c r="BZ222" s="227"/>
      <c r="CA222" s="227"/>
      <c r="CB222" s="227"/>
      <c r="CC222" s="227"/>
      <c r="CD222" s="227"/>
      <c r="CE222" s="227"/>
      <c r="CF222" s="227"/>
      <c r="CG222" s="227"/>
      <c r="CH222" s="227"/>
      <c r="CI222" s="227"/>
      <c r="CJ222" s="227"/>
      <c r="CK222" s="227"/>
      <c r="CL222" s="227"/>
      <c r="CM222" s="227"/>
    </row>
    <row r="223" spans="1:91" s="68" customFormat="1">
      <c r="A223" s="184"/>
      <c r="B223" s="225"/>
      <c r="C223" s="226"/>
      <c r="D223" s="227"/>
      <c r="E223" s="237"/>
      <c r="F223" s="227"/>
      <c r="G223" s="227"/>
      <c r="H223" s="245"/>
      <c r="I223" s="227"/>
      <c r="J223" s="227"/>
      <c r="K223" s="227"/>
      <c r="L223" s="241"/>
      <c r="M223" s="227"/>
      <c r="N223" s="227"/>
      <c r="O223" s="227"/>
      <c r="P223" s="227"/>
      <c r="Q223" s="227"/>
      <c r="R223" s="227"/>
      <c r="S223" s="227"/>
      <c r="T223" s="227"/>
      <c r="U223" s="227"/>
      <c r="V223" s="227"/>
      <c r="W223" s="227"/>
      <c r="X223" s="227"/>
      <c r="Y223" s="227"/>
      <c r="Z223" s="227"/>
      <c r="AA223" s="227"/>
      <c r="AB223" s="227"/>
      <c r="AC223" s="227"/>
      <c r="AD223" s="227"/>
      <c r="AE223" s="227"/>
      <c r="AF223" s="227"/>
      <c r="AG223" s="227"/>
      <c r="AH223" s="227"/>
      <c r="AI223" s="227"/>
      <c r="AJ223" s="227">
        <f t="shared" si="18"/>
        <v>0</v>
      </c>
      <c r="AK223" s="227"/>
      <c r="AL223" s="227"/>
      <c r="AM223" s="227"/>
      <c r="AN223" s="227"/>
      <c r="AO223" s="227"/>
      <c r="AP223" s="227"/>
      <c r="AQ223" s="227"/>
      <c r="AR223" s="227"/>
      <c r="AS223" s="227"/>
      <c r="AT223" s="227"/>
      <c r="AU223" s="227"/>
      <c r="AV223" s="227"/>
      <c r="AW223" s="227"/>
      <c r="AX223" s="227"/>
      <c r="AY223" s="227"/>
      <c r="AZ223" s="227"/>
      <c r="BA223" s="227"/>
      <c r="BB223" s="227"/>
      <c r="BC223" s="227"/>
      <c r="BD223" s="227"/>
      <c r="BE223" s="227"/>
      <c r="BF223" s="227"/>
      <c r="BG223" s="227"/>
      <c r="BH223" s="227"/>
      <c r="BI223" s="227"/>
      <c r="BJ223" s="227"/>
      <c r="BK223" s="227"/>
      <c r="BL223" s="227"/>
      <c r="BM223" s="227"/>
      <c r="BN223" s="227"/>
      <c r="BO223" s="227"/>
      <c r="BP223" s="227"/>
      <c r="BQ223" s="227"/>
      <c r="BR223" s="227">
        <f t="shared" si="17"/>
        <v>0</v>
      </c>
      <c r="BS223" s="227"/>
      <c r="BT223" s="227"/>
      <c r="BU223" s="227"/>
      <c r="BV223" s="227"/>
      <c r="BW223" s="227"/>
      <c r="BX223" s="227"/>
      <c r="BY223" s="227"/>
      <c r="BZ223" s="227"/>
      <c r="CA223" s="227"/>
      <c r="CB223" s="227"/>
      <c r="CC223" s="227"/>
      <c r="CD223" s="227"/>
      <c r="CE223" s="227"/>
      <c r="CF223" s="227"/>
      <c r="CG223" s="227"/>
      <c r="CH223" s="227"/>
      <c r="CI223" s="227"/>
      <c r="CJ223" s="227"/>
      <c r="CK223" s="227"/>
      <c r="CL223" s="227"/>
      <c r="CM223" s="227"/>
    </row>
    <row r="224" spans="1:91" s="68" customFormat="1">
      <c r="A224" s="184"/>
      <c r="B224" s="225"/>
      <c r="C224" s="226"/>
      <c r="D224" s="227"/>
      <c r="E224" s="237"/>
      <c r="F224" s="227"/>
      <c r="G224" s="227"/>
      <c r="H224" s="245"/>
      <c r="I224" s="227"/>
      <c r="J224" s="227"/>
      <c r="K224" s="227"/>
      <c r="L224" s="241"/>
      <c r="M224" s="227"/>
      <c r="N224" s="227"/>
      <c r="O224" s="227"/>
      <c r="P224" s="227"/>
      <c r="Q224" s="227"/>
      <c r="R224" s="227"/>
      <c r="S224" s="227"/>
      <c r="T224" s="227"/>
      <c r="U224" s="227"/>
      <c r="V224" s="227"/>
      <c r="W224" s="227"/>
      <c r="X224" s="227"/>
      <c r="Y224" s="227"/>
      <c r="Z224" s="227"/>
      <c r="AA224" s="227"/>
      <c r="AB224" s="227"/>
      <c r="AC224" s="227"/>
      <c r="AD224" s="227"/>
      <c r="AE224" s="227"/>
      <c r="AF224" s="227"/>
      <c r="AG224" s="227"/>
      <c r="AH224" s="227"/>
      <c r="AI224" s="227"/>
      <c r="AJ224" s="227">
        <f t="shared" si="18"/>
        <v>0</v>
      </c>
      <c r="AK224" s="227"/>
      <c r="AL224" s="227"/>
      <c r="AM224" s="227"/>
      <c r="AN224" s="227"/>
      <c r="AO224" s="227"/>
      <c r="AP224" s="227"/>
      <c r="AQ224" s="227"/>
      <c r="AR224" s="227"/>
      <c r="AS224" s="227"/>
      <c r="AT224" s="227"/>
      <c r="AU224" s="227"/>
      <c r="AV224" s="227"/>
      <c r="AW224" s="227"/>
      <c r="AX224" s="227"/>
      <c r="AY224" s="227"/>
      <c r="AZ224" s="227"/>
      <c r="BA224" s="227"/>
      <c r="BB224" s="227"/>
      <c r="BC224" s="227"/>
      <c r="BD224" s="227"/>
      <c r="BE224" s="227"/>
      <c r="BF224" s="227"/>
      <c r="BG224" s="227"/>
      <c r="BH224" s="227"/>
      <c r="BI224" s="227"/>
      <c r="BJ224" s="227"/>
      <c r="BK224" s="227"/>
      <c r="BL224" s="227"/>
      <c r="BM224" s="227"/>
      <c r="BN224" s="227"/>
      <c r="BO224" s="227"/>
      <c r="BP224" s="227"/>
      <c r="BQ224" s="227"/>
      <c r="BR224" s="227">
        <f t="shared" si="17"/>
        <v>0</v>
      </c>
      <c r="BS224" s="227"/>
      <c r="BT224" s="227"/>
      <c r="BU224" s="227"/>
      <c r="BV224" s="227"/>
      <c r="BW224" s="227"/>
      <c r="BX224" s="227"/>
      <c r="BY224" s="227"/>
      <c r="BZ224" s="227"/>
      <c r="CA224" s="227"/>
      <c r="CB224" s="227"/>
      <c r="CC224" s="227"/>
      <c r="CD224" s="227"/>
      <c r="CE224" s="227"/>
      <c r="CF224" s="227"/>
      <c r="CG224" s="227"/>
      <c r="CH224" s="227"/>
      <c r="CI224" s="227"/>
      <c r="CJ224" s="227"/>
      <c r="CK224" s="227"/>
      <c r="CL224" s="227"/>
      <c r="CM224" s="227"/>
    </row>
    <row r="225" spans="1:91" s="68" customFormat="1">
      <c r="A225" s="184"/>
      <c r="B225" s="225"/>
      <c r="C225" s="226"/>
      <c r="D225" s="227"/>
      <c r="E225" s="237"/>
      <c r="F225" s="227"/>
      <c r="G225" s="227"/>
      <c r="H225" s="245"/>
      <c r="I225" s="227"/>
      <c r="J225" s="227"/>
      <c r="K225" s="227"/>
      <c r="L225" s="241"/>
      <c r="M225" s="227"/>
      <c r="N225" s="227"/>
      <c r="O225" s="227"/>
      <c r="P225" s="227"/>
      <c r="Q225" s="227"/>
      <c r="R225" s="227"/>
      <c r="S225" s="227"/>
      <c r="T225" s="227"/>
      <c r="U225" s="227"/>
      <c r="V225" s="227"/>
      <c r="W225" s="227"/>
      <c r="X225" s="227"/>
      <c r="Y225" s="227"/>
      <c r="Z225" s="227"/>
      <c r="AA225" s="227"/>
      <c r="AB225" s="227"/>
      <c r="AC225" s="227"/>
      <c r="AD225" s="227"/>
      <c r="AE225" s="227"/>
      <c r="AF225" s="227"/>
      <c r="AG225" s="227"/>
      <c r="AH225" s="227"/>
      <c r="AI225" s="227"/>
      <c r="AJ225" s="227">
        <f t="shared" si="18"/>
        <v>0</v>
      </c>
      <c r="AK225" s="227"/>
      <c r="AL225" s="227"/>
      <c r="AM225" s="227"/>
      <c r="AN225" s="227"/>
      <c r="AO225" s="227"/>
      <c r="AP225" s="227"/>
      <c r="AQ225" s="227"/>
      <c r="AR225" s="227"/>
      <c r="AS225" s="227"/>
      <c r="AT225" s="227"/>
      <c r="AU225" s="227"/>
      <c r="AV225" s="227"/>
      <c r="AW225" s="227"/>
      <c r="AX225" s="227"/>
      <c r="AY225" s="227"/>
      <c r="AZ225" s="227"/>
      <c r="BA225" s="227"/>
      <c r="BB225" s="227"/>
      <c r="BC225" s="227"/>
      <c r="BD225" s="227"/>
      <c r="BE225" s="227"/>
      <c r="BF225" s="227"/>
      <c r="BG225" s="227"/>
      <c r="BH225" s="227"/>
      <c r="BI225" s="227"/>
      <c r="BJ225" s="227"/>
      <c r="BK225" s="227"/>
      <c r="BL225" s="227"/>
      <c r="BM225" s="227"/>
      <c r="BN225" s="227"/>
      <c r="BO225" s="227"/>
      <c r="BP225" s="227"/>
      <c r="BQ225" s="227"/>
      <c r="BR225" s="227">
        <f t="shared" si="17"/>
        <v>0</v>
      </c>
      <c r="BS225" s="227"/>
      <c r="BT225" s="227"/>
      <c r="BU225" s="227"/>
      <c r="BV225" s="227"/>
      <c r="BW225" s="227"/>
      <c r="BX225" s="227"/>
      <c r="BY225" s="227"/>
      <c r="BZ225" s="227"/>
      <c r="CA225" s="227"/>
      <c r="CB225" s="227"/>
      <c r="CC225" s="227"/>
      <c r="CD225" s="227"/>
      <c r="CE225" s="227"/>
      <c r="CF225" s="227"/>
      <c r="CG225" s="227"/>
      <c r="CH225" s="227"/>
      <c r="CI225" s="227"/>
      <c r="CJ225" s="227"/>
      <c r="CK225" s="227"/>
      <c r="CL225" s="227"/>
      <c r="CM225" s="227"/>
    </row>
    <row r="226" spans="1:91" s="68" customFormat="1">
      <c r="A226" s="184"/>
      <c r="B226" s="225"/>
      <c r="C226" s="226"/>
      <c r="D226" s="227"/>
      <c r="E226" s="237"/>
      <c r="F226" s="227"/>
      <c r="G226" s="227"/>
      <c r="H226" s="245"/>
      <c r="I226" s="227"/>
      <c r="J226" s="227"/>
      <c r="K226" s="227"/>
      <c r="L226" s="241"/>
      <c r="M226" s="227"/>
      <c r="N226" s="227"/>
      <c r="O226" s="227"/>
      <c r="P226" s="227"/>
      <c r="Q226" s="227"/>
      <c r="R226" s="227"/>
      <c r="S226" s="227"/>
      <c r="T226" s="227"/>
      <c r="U226" s="227"/>
      <c r="V226" s="227"/>
      <c r="W226" s="227"/>
      <c r="X226" s="227"/>
      <c r="Y226" s="227"/>
      <c r="Z226" s="227"/>
      <c r="AA226" s="227"/>
      <c r="AB226" s="227"/>
      <c r="AC226" s="227"/>
      <c r="AD226" s="227"/>
      <c r="AE226" s="227"/>
      <c r="AF226" s="227"/>
      <c r="AG226" s="227"/>
      <c r="AH226" s="227"/>
      <c r="AI226" s="227"/>
      <c r="AJ226" s="227">
        <f t="shared" si="18"/>
        <v>0</v>
      </c>
      <c r="AK226" s="227"/>
      <c r="AL226" s="227"/>
      <c r="AM226" s="227"/>
      <c r="AN226" s="227"/>
      <c r="AO226" s="227"/>
      <c r="AP226" s="227"/>
      <c r="AQ226" s="227"/>
      <c r="AR226" s="227"/>
      <c r="AS226" s="227"/>
      <c r="AT226" s="227"/>
      <c r="AU226" s="227"/>
      <c r="AV226" s="227"/>
      <c r="AW226" s="227"/>
      <c r="AX226" s="227"/>
      <c r="AY226" s="227"/>
      <c r="AZ226" s="227"/>
      <c r="BA226" s="227"/>
      <c r="BB226" s="227"/>
      <c r="BC226" s="227"/>
      <c r="BD226" s="227"/>
      <c r="BE226" s="227"/>
      <c r="BF226" s="227"/>
      <c r="BG226" s="227"/>
      <c r="BH226" s="227"/>
      <c r="BI226" s="227"/>
      <c r="BJ226" s="227"/>
      <c r="BK226" s="227"/>
      <c r="BL226" s="227"/>
      <c r="BM226" s="227"/>
      <c r="BN226" s="227"/>
      <c r="BO226" s="227"/>
      <c r="BP226" s="227"/>
      <c r="BQ226" s="227"/>
      <c r="BR226" s="227">
        <f t="shared" si="17"/>
        <v>0</v>
      </c>
      <c r="BS226" s="227"/>
      <c r="BT226" s="227"/>
      <c r="BU226" s="227"/>
      <c r="BV226" s="227"/>
      <c r="BW226" s="227"/>
      <c r="BX226" s="227"/>
      <c r="BY226" s="227"/>
      <c r="BZ226" s="227"/>
      <c r="CA226" s="227"/>
      <c r="CB226" s="227"/>
      <c r="CC226" s="227"/>
      <c r="CD226" s="227"/>
      <c r="CE226" s="227"/>
      <c r="CF226" s="227"/>
      <c r="CG226" s="227"/>
      <c r="CH226" s="227"/>
      <c r="CI226" s="227"/>
      <c r="CJ226" s="227"/>
      <c r="CK226" s="227"/>
      <c r="CL226" s="227"/>
      <c r="CM226" s="227"/>
    </row>
    <row r="227" spans="1:91" s="68" customFormat="1">
      <c r="A227" s="184"/>
      <c r="B227" s="225"/>
      <c r="C227" s="226"/>
      <c r="D227" s="227"/>
      <c r="E227" s="237"/>
      <c r="F227" s="227"/>
      <c r="G227" s="227"/>
      <c r="H227" s="245"/>
      <c r="I227" s="227"/>
      <c r="J227" s="227"/>
      <c r="K227" s="227"/>
      <c r="L227" s="241"/>
      <c r="M227" s="227"/>
      <c r="N227" s="227"/>
      <c r="O227" s="227"/>
      <c r="P227" s="227"/>
      <c r="Q227" s="227"/>
      <c r="R227" s="227"/>
      <c r="S227" s="227"/>
      <c r="T227" s="227"/>
      <c r="U227" s="227"/>
      <c r="V227" s="227"/>
      <c r="W227" s="227"/>
      <c r="X227" s="227"/>
      <c r="Y227" s="227"/>
      <c r="Z227" s="227"/>
      <c r="AA227" s="227"/>
      <c r="AB227" s="227"/>
      <c r="AC227" s="227"/>
      <c r="AD227" s="227"/>
      <c r="AE227" s="227"/>
      <c r="AF227" s="227"/>
      <c r="AG227" s="227"/>
      <c r="AH227" s="227"/>
      <c r="AI227" s="227"/>
      <c r="AJ227" s="227">
        <f t="shared" si="18"/>
        <v>0</v>
      </c>
      <c r="AK227" s="227"/>
      <c r="AL227" s="227"/>
      <c r="AM227" s="227"/>
      <c r="AN227" s="227"/>
      <c r="AO227" s="227"/>
      <c r="AP227" s="227"/>
      <c r="AQ227" s="227"/>
      <c r="AR227" s="227"/>
      <c r="AS227" s="227"/>
      <c r="AT227" s="227"/>
      <c r="AU227" s="227"/>
      <c r="AV227" s="227"/>
      <c r="AW227" s="227"/>
      <c r="AX227" s="227"/>
      <c r="AY227" s="227"/>
      <c r="AZ227" s="227"/>
      <c r="BA227" s="227"/>
      <c r="BB227" s="227"/>
      <c r="BC227" s="227"/>
      <c r="BD227" s="227"/>
      <c r="BE227" s="227"/>
      <c r="BF227" s="227"/>
      <c r="BG227" s="227"/>
      <c r="BH227" s="227"/>
      <c r="BI227" s="227"/>
      <c r="BJ227" s="227"/>
      <c r="BK227" s="227"/>
      <c r="BL227" s="227"/>
      <c r="BM227" s="227"/>
      <c r="BN227" s="227"/>
      <c r="BO227" s="227"/>
      <c r="BP227" s="227"/>
      <c r="BQ227" s="227"/>
      <c r="BR227" s="227">
        <f t="shared" si="17"/>
        <v>0</v>
      </c>
      <c r="BS227" s="227"/>
      <c r="BT227" s="227"/>
      <c r="BU227" s="227"/>
      <c r="BV227" s="227"/>
      <c r="BW227" s="227"/>
      <c r="BX227" s="227"/>
      <c r="BY227" s="227"/>
      <c r="BZ227" s="227"/>
      <c r="CA227" s="227"/>
      <c r="CB227" s="227"/>
      <c r="CC227" s="227"/>
      <c r="CD227" s="227"/>
      <c r="CE227" s="227"/>
      <c r="CF227" s="227"/>
      <c r="CG227" s="227"/>
      <c r="CH227" s="227"/>
      <c r="CI227" s="227"/>
      <c r="CJ227" s="227"/>
      <c r="CK227" s="227"/>
      <c r="CL227" s="227"/>
      <c r="CM227" s="227"/>
    </row>
    <row r="228" spans="1:91" s="68" customFormat="1">
      <c r="A228" s="184"/>
      <c r="B228" s="225"/>
      <c r="C228" s="226"/>
      <c r="D228" s="227"/>
      <c r="E228" s="237"/>
      <c r="F228" s="227"/>
      <c r="G228" s="227"/>
      <c r="H228" s="245"/>
      <c r="I228" s="227"/>
      <c r="J228" s="227"/>
      <c r="K228" s="227"/>
      <c r="L228" s="241"/>
      <c r="M228" s="227"/>
      <c r="N228" s="227"/>
      <c r="O228" s="227"/>
      <c r="P228" s="227"/>
      <c r="Q228" s="227"/>
      <c r="R228" s="227"/>
      <c r="S228" s="227"/>
      <c r="T228" s="227"/>
      <c r="U228" s="227"/>
      <c r="V228" s="227"/>
      <c r="W228" s="227"/>
      <c r="X228" s="227"/>
      <c r="Y228" s="227"/>
      <c r="Z228" s="227"/>
      <c r="AA228" s="227"/>
      <c r="AB228" s="227"/>
      <c r="AC228" s="227"/>
      <c r="AD228" s="227"/>
      <c r="AE228" s="227"/>
      <c r="AF228" s="227"/>
      <c r="AG228" s="227"/>
      <c r="AH228" s="227"/>
      <c r="AI228" s="227"/>
      <c r="AJ228" s="227">
        <f t="shared" si="18"/>
        <v>0</v>
      </c>
      <c r="AK228" s="227"/>
      <c r="AL228" s="227"/>
      <c r="AM228" s="227"/>
      <c r="AN228" s="227"/>
      <c r="AO228" s="227"/>
      <c r="AP228" s="227"/>
      <c r="AQ228" s="227"/>
      <c r="AR228" s="227"/>
      <c r="AS228" s="227"/>
      <c r="AT228" s="227"/>
      <c r="AU228" s="227"/>
      <c r="AV228" s="227"/>
      <c r="AW228" s="227"/>
      <c r="AX228" s="227"/>
      <c r="AY228" s="227"/>
      <c r="AZ228" s="227"/>
      <c r="BA228" s="227"/>
      <c r="BB228" s="227"/>
      <c r="BC228" s="227"/>
      <c r="BD228" s="227"/>
      <c r="BE228" s="227"/>
      <c r="BF228" s="227"/>
      <c r="BG228" s="227"/>
      <c r="BH228" s="227"/>
      <c r="BI228" s="227"/>
      <c r="BJ228" s="227"/>
      <c r="BK228" s="227"/>
      <c r="BL228" s="227"/>
      <c r="BM228" s="227"/>
      <c r="BN228" s="227"/>
      <c r="BO228" s="227"/>
      <c r="BP228" s="227"/>
      <c r="BQ228" s="227"/>
      <c r="BR228" s="227">
        <f t="shared" si="17"/>
        <v>0</v>
      </c>
      <c r="BS228" s="227"/>
      <c r="BT228" s="227"/>
      <c r="BU228" s="227"/>
      <c r="BV228" s="227"/>
      <c r="BW228" s="227"/>
      <c r="BX228" s="227"/>
      <c r="BY228" s="227"/>
      <c r="BZ228" s="227"/>
      <c r="CA228" s="227"/>
      <c r="CB228" s="227"/>
      <c r="CC228" s="227"/>
      <c r="CD228" s="227"/>
      <c r="CE228" s="227"/>
      <c r="CF228" s="227"/>
      <c r="CG228" s="227"/>
      <c r="CH228" s="227"/>
      <c r="CI228" s="227"/>
      <c r="CJ228" s="227"/>
      <c r="CK228" s="227"/>
      <c r="CL228" s="227"/>
      <c r="CM228" s="227"/>
    </row>
    <row r="229" spans="1:91" s="68" customFormat="1">
      <c r="A229" s="184"/>
      <c r="B229" s="225"/>
      <c r="C229" s="226"/>
      <c r="D229" s="227"/>
      <c r="E229" s="237"/>
      <c r="F229" s="227"/>
      <c r="G229" s="227"/>
      <c r="H229" s="245"/>
      <c r="I229" s="227"/>
      <c r="J229" s="227"/>
      <c r="K229" s="227"/>
      <c r="L229" s="241"/>
      <c r="M229" s="227"/>
      <c r="N229" s="227"/>
      <c r="O229" s="227"/>
      <c r="P229" s="227"/>
      <c r="Q229" s="227"/>
      <c r="R229" s="227"/>
      <c r="S229" s="227"/>
      <c r="T229" s="227"/>
      <c r="U229" s="227"/>
      <c r="V229" s="227"/>
      <c r="W229" s="227"/>
      <c r="X229" s="227"/>
      <c r="Y229" s="227"/>
      <c r="Z229" s="227"/>
      <c r="AA229" s="227"/>
      <c r="AB229" s="227"/>
      <c r="AC229" s="227"/>
      <c r="AD229" s="227"/>
      <c r="AE229" s="227"/>
      <c r="AF229" s="227"/>
      <c r="AG229" s="227"/>
      <c r="AH229" s="227"/>
      <c r="AI229" s="227"/>
      <c r="AJ229" s="227">
        <f t="shared" si="18"/>
        <v>0</v>
      </c>
      <c r="AK229" s="227"/>
      <c r="AL229" s="227"/>
      <c r="AM229" s="227"/>
      <c r="AN229" s="227"/>
      <c r="AO229" s="227"/>
      <c r="AP229" s="227"/>
      <c r="AQ229" s="227"/>
      <c r="AR229" s="227"/>
      <c r="AS229" s="227"/>
      <c r="AT229" s="227"/>
      <c r="AU229" s="227"/>
      <c r="AV229" s="227"/>
      <c r="AW229" s="227"/>
      <c r="AX229" s="227"/>
      <c r="AY229" s="227"/>
      <c r="AZ229" s="227"/>
      <c r="BA229" s="227"/>
      <c r="BB229" s="227"/>
      <c r="BC229" s="227"/>
      <c r="BD229" s="227"/>
      <c r="BE229" s="227"/>
      <c r="BF229" s="227"/>
      <c r="BG229" s="227"/>
      <c r="BH229" s="227"/>
      <c r="BI229" s="227"/>
      <c r="BJ229" s="227"/>
      <c r="BK229" s="227"/>
      <c r="BL229" s="227"/>
      <c r="BM229" s="227"/>
      <c r="BN229" s="227"/>
      <c r="BO229" s="227"/>
      <c r="BP229" s="227"/>
      <c r="BQ229" s="227"/>
      <c r="BR229" s="227">
        <f t="shared" si="17"/>
        <v>0</v>
      </c>
      <c r="BS229" s="227"/>
      <c r="BT229" s="227"/>
      <c r="BU229" s="227"/>
      <c r="BV229" s="227"/>
      <c r="BW229" s="227"/>
      <c r="BX229" s="227"/>
      <c r="BY229" s="227"/>
      <c r="BZ229" s="227"/>
      <c r="CA229" s="227"/>
      <c r="CB229" s="227"/>
      <c r="CC229" s="227"/>
      <c r="CD229" s="227"/>
      <c r="CE229" s="227"/>
      <c r="CF229" s="227"/>
      <c r="CG229" s="227"/>
      <c r="CH229" s="227"/>
      <c r="CI229" s="227"/>
      <c r="CJ229" s="227"/>
      <c r="CK229" s="227"/>
      <c r="CL229" s="227"/>
      <c r="CM229" s="227"/>
    </row>
    <row r="230" spans="1:91" s="68" customFormat="1">
      <c r="A230" s="184"/>
      <c r="B230" s="225"/>
      <c r="C230" s="226"/>
      <c r="D230" s="227"/>
      <c r="E230" s="237"/>
      <c r="F230" s="227"/>
      <c r="G230" s="227"/>
      <c r="H230" s="245"/>
      <c r="I230" s="227"/>
      <c r="J230" s="227"/>
      <c r="K230" s="227"/>
      <c r="L230" s="241"/>
      <c r="M230" s="227"/>
      <c r="N230" s="227"/>
      <c r="O230" s="227"/>
      <c r="P230" s="227"/>
      <c r="Q230" s="227"/>
      <c r="R230" s="227"/>
      <c r="S230" s="227"/>
      <c r="T230" s="227"/>
      <c r="U230" s="227"/>
      <c r="V230" s="227"/>
      <c r="W230" s="227"/>
      <c r="X230" s="227"/>
      <c r="Y230" s="227"/>
      <c r="Z230" s="227"/>
      <c r="AA230" s="227"/>
      <c r="AB230" s="227"/>
      <c r="AC230" s="227"/>
      <c r="AD230" s="227"/>
      <c r="AE230" s="227"/>
      <c r="AF230" s="227"/>
      <c r="AG230" s="227"/>
      <c r="AH230" s="227"/>
      <c r="AI230" s="227"/>
      <c r="AJ230" s="227">
        <f t="shared" si="18"/>
        <v>0</v>
      </c>
      <c r="AK230" s="227"/>
      <c r="AL230" s="227"/>
      <c r="AM230" s="227"/>
      <c r="AN230" s="227"/>
      <c r="AO230" s="227"/>
      <c r="AP230" s="227"/>
      <c r="AQ230" s="227"/>
      <c r="AR230" s="227"/>
      <c r="AS230" s="227"/>
      <c r="AT230" s="227"/>
      <c r="AU230" s="227"/>
      <c r="AV230" s="227"/>
      <c r="AW230" s="227"/>
      <c r="AX230" s="227"/>
      <c r="AY230" s="227"/>
      <c r="AZ230" s="227"/>
      <c r="BA230" s="227"/>
      <c r="BB230" s="227"/>
      <c r="BC230" s="227"/>
      <c r="BD230" s="227"/>
      <c r="BE230" s="227"/>
      <c r="BF230" s="227"/>
      <c r="BG230" s="227"/>
      <c r="BH230" s="227"/>
      <c r="BI230" s="227"/>
      <c r="BJ230" s="227"/>
      <c r="BK230" s="227"/>
      <c r="BL230" s="227"/>
      <c r="BM230" s="227"/>
      <c r="BN230" s="227"/>
      <c r="BO230" s="227"/>
      <c r="BP230" s="227"/>
      <c r="BQ230" s="227"/>
      <c r="BR230" s="227">
        <f t="shared" si="17"/>
        <v>0</v>
      </c>
      <c r="BS230" s="227"/>
      <c r="BT230" s="227"/>
      <c r="BU230" s="227"/>
      <c r="BV230" s="227"/>
      <c r="BW230" s="227"/>
      <c r="BX230" s="227"/>
      <c r="BY230" s="227"/>
      <c r="BZ230" s="227"/>
      <c r="CA230" s="227"/>
      <c r="CB230" s="227"/>
      <c r="CC230" s="227"/>
      <c r="CD230" s="227"/>
      <c r="CE230" s="227"/>
      <c r="CF230" s="227"/>
      <c r="CG230" s="227"/>
      <c r="CH230" s="227"/>
      <c r="CI230" s="227"/>
      <c r="CJ230" s="227"/>
      <c r="CK230" s="227"/>
      <c r="CL230" s="227"/>
      <c r="CM230" s="227"/>
    </row>
    <row r="231" spans="1:91" s="68" customFormat="1">
      <c r="A231" s="184"/>
      <c r="B231" s="225"/>
      <c r="C231" s="226"/>
      <c r="D231" s="227"/>
      <c r="E231" s="237"/>
      <c r="F231" s="227"/>
      <c r="G231" s="227"/>
      <c r="H231" s="245"/>
      <c r="I231" s="227"/>
      <c r="J231" s="227"/>
      <c r="K231" s="227"/>
      <c r="L231" s="241"/>
      <c r="M231" s="227"/>
      <c r="N231" s="227"/>
      <c r="O231" s="227"/>
      <c r="P231" s="227"/>
      <c r="Q231" s="227"/>
      <c r="R231" s="227"/>
      <c r="S231" s="227"/>
      <c r="T231" s="227"/>
      <c r="U231" s="227"/>
      <c r="V231" s="227"/>
      <c r="W231" s="227"/>
      <c r="X231" s="227"/>
      <c r="Y231" s="227"/>
      <c r="Z231" s="227"/>
      <c r="AA231" s="227"/>
      <c r="AB231" s="227"/>
      <c r="AC231" s="227"/>
      <c r="AD231" s="227"/>
      <c r="AE231" s="227"/>
      <c r="AF231" s="227"/>
      <c r="AG231" s="227"/>
      <c r="AH231" s="227"/>
      <c r="AI231" s="227"/>
      <c r="AJ231" s="227">
        <f t="shared" si="18"/>
        <v>0</v>
      </c>
      <c r="AK231" s="227"/>
      <c r="AL231" s="227"/>
      <c r="AM231" s="227"/>
      <c r="AN231" s="227"/>
      <c r="AO231" s="227"/>
      <c r="AP231" s="227"/>
      <c r="AQ231" s="227"/>
      <c r="AR231" s="227"/>
      <c r="AS231" s="227"/>
      <c r="AT231" s="227"/>
      <c r="AU231" s="227"/>
      <c r="AV231" s="227"/>
      <c r="AW231" s="227"/>
      <c r="AX231" s="227"/>
      <c r="AY231" s="227"/>
      <c r="AZ231" s="227"/>
      <c r="BA231" s="227"/>
      <c r="BB231" s="227"/>
      <c r="BC231" s="227"/>
      <c r="BD231" s="227"/>
      <c r="BE231" s="227"/>
      <c r="BF231" s="227"/>
      <c r="BG231" s="227"/>
      <c r="BH231" s="227"/>
      <c r="BI231" s="227"/>
      <c r="BJ231" s="227"/>
      <c r="BK231" s="227"/>
      <c r="BL231" s="227"/>
      <c r="BM231" s="227"/>
      <c r="BN231" s="227"/>
      <c r="BO231" s="227"/>
      <c r="BP231" s="227"/>
      <c r="BQ231" s="227"/>
      <c r="BR231" s="227">
        <f t="shared" si="17"/>
        <v>0</v>
      </c>
      <c r="BS231" s="227"/>
      <c r="BT231" s="227"/>
      <c r="BU231" s="227"/>
      <c r="BV231" s="227"/>
      <c r="BW231" s="227"/>
      <c r="BX231" s="227"/>
      <c r="BY231" s="227"/>
      <c r="BZ231" s="227"/>
      <c r="CA231" s="227"/>
      <c r="CB231" s="227"/>
      <c r="CC231" s="227"/>
      <c r="CD231" s="227"/>
      <c r="CE231" s="227"/>
      <c r="CF231" s="227"/>
      <c r="CG231" s="227"/>
      <c r="CH231" s="227"/>
      <c r="CI231" s="227"/>
      <c r="CJ231" s="227"/>
      <c r="CK231" s="227"/>
      <c r="CL231" s="227"/>
      <c r="CM231" s="227"/>
    </row>
    <row r="232" spans="1:91" s="68" customFormat="1">
      <c r="A232" s="184"/>
      <c r="B232" s="225"/>
      <c r="C232" s="226"/>
      <c r="D232" s="227"/>
      <c r="E232" s="237"/>
      <c r="F232" s="227"/>
      <c r="G232" s="227"/>
      <c r="H232" s="245"/>
      <c r="I232" s="227"/>
      <c r="J232" s="227"/>
      <c r="K232" s="227"/>
      <c r="L232" s="241"/>
      <c r="M232" s="227"/>
      <c r="N232" s="227"/>
      <c r="O232" s="227"/>
      <c r="P232" s="227"/>
      <c r="Q232" s="227"/>
      <c r="R232" s="227"/>
      <c r="S232" s="227"/>
      <c r="T232" s="227"/>
      <c r="U232" s="227"/>
      <c r="V232" s="227"/>
      <c r="W232" s="227"/>
      <c r="X232" s="227"/>
      <c r="Y232" s="227"/>
      <c r="Z232" s="227"/>
      <c r="AA232" s="227"/>
      <c r="AB232" s="227"/>
      <c r="AC232" s="227"/>
      <c r="AD232" s="227"/>
      <c r="AE232" s="227"/>
      <c r="AF232" s="227"/>
      <c r="AG232" s="227"/>
      <c r="AH232" s="227"/>
      <c r="AI232" s="227"/>
      <c r="AJ232" s="227">
        <f t="shared" si="18"/>
        <v>0</v>
      </c>
      <c r="AK232" s="227"/>
      <c r="AL232" s="227"/>
      <c r="AM232" s="227"/>
      <c r="AN232" s="227"/>
      <c r="AO232" s="227"/>
      <c r="AP232" s="227"/>
      <c r="AQ232" s="227"/>
      <c r="AR232" s="227"/>
      <c r="AS232" s="227"/>
      <c r="AT232" s="227"/>
      <c r="AU232" s="227"/>
      <c r="AV232" s="227"/>
      <c r="AW232" s="227"/>
      <c r="AX232" s="227"/>
      <c r="AY232" s="227"/>
      <c r="AZ232" s="227"/>
      <c r="BA232" s="227"/>
      <c r="BB232" s="227"/>
      <c r="BC232" s="227"/>
      <c r="BD232" s="227"/>
      <c r="BE232" s="227"/>
      <c r="BF232" s="227"/>
      <c r="BG232" s="227"/>
      <c r="BH232" s="227"/>
      <c r="BI232" s="227"/>
      <c r="BJ232" s="227"/>
      <c r="BK232" s="227"/>
      <c r="BL232" s="227"/>
      <c r="BM232" s="227"/>
      <c r="BN232" s="227"/>
      <c r="BO232" s="227"/>
      <c r="BP232" s="227"/>
      <c r="BQ232" s="227"/>
      <c r="BR232" s="227">
        <f t="shared" si="17"/>
        <v>0</v>
      </c>
      <c r="BS232" s="227"/>
      <c r="BT232" s="227"/>
      <c r="BU232" s="227"/>
      <c r="BV232" s="227"/>
      <c r="BW232" s="227"/>
      <c r="BX232" s="227"/>
      <c r="BY232" s="227"/>
      <c r="BZ232" s="227"/>
      <c r="CA232" s="227"/>
      <c r="CB232" s="227"/>
      <c r="CC232" s="227"/>
      <c r="CD232" s="227"/>
      <c r="CE232" s="227"/>
      <c r="CF232" s="227"/>
      <c r="CG232" s="227"/>
      <c r="CH232" s="227"/>
      <c r="CI232" s="227"/>
      <c r="CJ232" s="227"/>
      <c r="CK232" s="227"/>
      <c r="CL232" s="227"/>
      <c r="CM232" s="227"/>
    </row>
    <row r="233" spans="1:91" s="68" customFormat="1">
      <c r="A233" s="184"/>
      <c r="B233" s="225"/>
      <c r="C233" s="226"/>
      <c r="D233" s="227"/>
      <c r="E233" s="237"/>
      <c r="F233" s="227"/>
      <c r="G233" s="227"/>
      <c r="H233" s="245"/>
      <c r="I233" s="227"/>
      <c r="J233" s="227"/>
      <c r="K233" s="227"/>
      <c r="L233" s="241"/>
      <c r="M233" s="227"/>
      <c r="N233" s="227"/>
      <c r="O233" s="227"/>
      <c r="P233" s="227"/>
      <c r="Q233" s="227"/>
      <c r="R233" s="227"/>
      <c r="S233" s="227"/>
      <c r="T233" s="227"/>
      <c r="U233" s="227"/>
      <c r="V233" s="227"/>
      <c r="W233" s="227"/>
      <c r="X233" s="227"/>
      <c r="Y233" s="227"/>
      <c r="Z233" s="227"/>
      <c r="AA233" s="227"/>
      <c r="AB233" s="227"/>
      <c r="AC233" s="227"/>
      <c r="AD233" s="227"/>
      <c r="AE233" s="227"/>
      <c r="AF233" s="227"/>
      <c r="AG233" s="227"/>
      <c r="AH233" s="227"/>
      <c r="AI233" s="227"/>
      <c r="AJ233" s="227">
        <f t="shared" si="18"/>
        <v>0</v>
      </c>
      <c r="AK233" s="227"/>
      <c r="AL233" s="227"/>
      <c r="AM233" s="227"/>
      <c r="AN233" s="227"/>
      <c r="AO233" s="227"/>
      <c r="AP233" s="227"/>
      <c r="AQ233" s="227"/>
      <c r="AR233" s="227"/>
      <c r="AS233" s="227"/>
      <c r="AT233" s="227"/>
      <c r="AU233" s="227"/>
      <c r="AV233" s="227"/>
      <c r="AW233" s="227"/>
      <c r="AX233" s="227"/>
      <c r="AY233" s="227"/>
      <c r="AZ233" s="227"/>
      <c r="BA233" s="227"/>
      <c r="BB233" s="227"/>
      <c r="BC233" s="227"/>
      <c r="BD233" s="227"/>
      <c r="BE233" s="227"/>
      <c r="BF233" s="227"/>
      <c r="BG233" s="227"/>
      <c r="BH233" s="227"/>
      <c r="BI233" s="227"/>
      <c r="BJ233" s="227"/>
      <c r="BK233" s="227"/>
      <c r="BL233" s="227"/>
      <c r="BM233" s="227"/>
      <c r="BN233" s="227"/>
      <c r="BO233" s="227"/>
      <c r="BP233" s="227"/>
      <c r="BQ233" s="227"/>
      <c r="BR233" s="227">
        <f t="shared" si="17"/>
        <v>0</v>
      </c>
      <c r="BS233" s="227"/>
      <c r="BT233" s="227"/>
      <c r="BU233" s="227"/>
      <c r="BV233" s="227"/>
      <c r="BW233" s="227"/>
      <c r="BX233" s="227"/>
      <c r="BY233" s="227"/>
      <c r="BZ233" s="227"/>
      <c r="CA233" s="227"/>
      <c r="CB233" s="227"/>
      <c r="CC233" s="227"/>
      <c r="CD233" s="227"/>
      <c r="CE233" s="227"/>
      <c r="CF233" s="227"/>
      <c r="CG233" s="227"/>
      <c r="CH233" s="227"/>
      <c r="CI233" s="227"/>
      <c r="CJ233" s="227"/>
      <c r="CK233" s="227"/>
      <c r="CL233" s="227"/>
      <c r="CM233" s="227"/>
    </row>
    <row r="234" spans="1:91" s="68" customFormat="1">
      <c r="A234" s="184"/>
      <c r="B234" s="225"/>
      <c r="C234" s="226"/>
      <c r="D234" s="227"/>
      <c r="E234" s="237"/>
      <c r="F234" s="227"/>
      <c r="G234" s="227"/>
      <c r="H234" s="245"/>
      <c r="I234" s="227"/>
      <c r="J234" s="227"/>
      <c r="K234" s="227"/>
      <c r="L234" s="241"/>
      <c r="M234" s="227"/>
      <c r="N234" s="227"/>
      <c r="O234" s="227"/>
      <c r="P234" s="227"/>
      <c r="Q234" s="227"/>
      <c r="R234" s="227"/>
      <c r="S234" s="227"/>
      <c r="T234" s="227"/>
      <c r="U234" s="227"/>
      <c r="V234" s="227"/>
      <c r="W234" s="227"/>
      <c r="X234" s="227"/>
      <c r="Y234" s="227"/>
      <c r="Z234" s="227"/>
      <c r="AA234" s="227"/>
      <c r="AB234" s="227"/>
      <c r="AC234" s="227"/>
      <c r="AD234" s="227"/>
      <c r="AE234" s="227"/>
      <c r="AF234" s="227"/>
      <c r="AG234" s="227"/>
      <c r="AH234" s="227"/>
      <c r="AI234" s="227"/>
      <c r="AJ234" s="227">
        <f t="shared" si="18"/>
        <v>0</v>
      </c>
      <c r="AK234" s="227"/>
      <c r="AL234" s="227"/>
      <c r="AM234" s="227"/>
      <c r="AN234" s="227"/>
      <c r="AO234" s="227"/>
      <c r="AP234" s="227"/>
      <c r="AQ234" s="227"/>
      <c r="AR234" s="227"/>
      <c r="AS234" s="227"/>
      <c r="AT234" s="227"/>
      <c r="AU234" s="227"/>
      <c r="AV234" s="227"/>
      <c r="AW234" s="227"/>
      <c r="AX234" s="227"/>
      <c r="AY234" s="227"/>
      <c r="AZ234" s="227"/>
      <c r="BA234" s="227"/>
      <c r="BB234" s="227"/>
      <c r="BC234" s="227"/>
      <c r="BD234" s="227"/>
      <c r="BE234" s="227"/>
      <c r="BF234" s="227"/>
      <c r="BG234" s="227"/>
      <c r="BH234" s="227"/>
      <c r="BI234" s="227"/>
      <c r="BJ234" s="227"/>
      <c r="BK234" s="227"/>
      <c r="BL234" s="227"/>
      <c r="BM234" s="227"/>
      <c r="BN234" s="227"/>
      <c r="BO234" s="227"/>
      <c r="BP234" s="227"/>
      <c r="BQ234" s="227"/>
      <c r="BR234" s="227">
        <f t="shared" si="17"/>
        <v>0</v>
      </c>
      <c r="BS234" s="227"/>
      <c r="BT234" s="227"/>
      <c r="BU234" s="227"/>
      <c r="BV234" s="227"/>
      <c r="BW234" s="227"/>
      <c r="BX234" s="227"/>
      <c r="BY234" s="227"/>
      <c r="BZ234" s="227"/>
      <c r="CA234" s="227"/>
      <c r="CB234" s="227"/>
      <c r="CC234" s="227"/>
      <c r="CD234" s="227"/>
      <c r="CE234" s="227"/>
      <c r="CF234" s="227"/>
      <c r="CG234" s="227"/>
      <c r="CH234" s="227"/>
      <c r="CI234" s="227"/>
      <c r="CJ234" s="227"/>
      <c r="CK234" s="227"/>
      <c r="CL234" s="227"/>
      <c r="CM234" s="227"/>
    </row>
    <row r="235" spans="1:91" s="68" customFormat="1">
      <c r="A235" s="184"/>
      <c r="B235" s="225"/>
      <c r="C235" s="226"/>
      <c r="D235" s="227"/>
      <c r="E235" s="237"/>
      <c r="F235" s="227"/>
      <c r="G235" s="227"/>
      <c r="H235" s="245"/>
      <c r="I235" s="227"/>
      <c r="J235" s="227"/>
      <c r="K235" s="227"/>
      <c r="L235" s="241"/>
      <c r="M235" s="227"/>
      <c r="N235" s="227"/>
      <c r="O235" s="227"/>
      <c r="P235" s="227"/>
      <c r="Q235" s="227"/>
      <c r="R235" s="227"/>
      <c r="S235" s="227"/>
      <c r="T235" s="227"/>
      <c r="U235" s="227"/>
      <c r="V235" s="227"/>
      <c r="W235" s="227"/>
      <c r="X235" s="227"/>
      <c r="Y235" s="227"/>
      <c r="Z235" s="227"/>
      <c r="AA235" s="227"/>
      <c r="AB235" s="227"/>
      <c r="AC235" s="227"/>
      <c r="AD235" s="227"/>
      <c r="AE235" s="227"/>
      <c r="AF235" s="227"/>
      <c r="AG235" s="227"/>
      <c r="AH235" s="227"/>
      <c r="AI235" s="227"/>
      <c r="AJ235" s="227">
        <f t="shared" si="18"/>
        <v>0</v>
      </c>
      <c r="AK235" s="227"/>
      <c r="AL235" s="227"/>
      <c r="AM235" s="227"/>
      <c r="AN235" s="227"/>
      <c r="AO235" s="227"/>
      <c r="AP235" s="227"/>
      <c r="AQ235" s="227"/>
      <c r="AR235" s="227"/>
      <c r="AS235" s="227"/>
      <c r="AT235" s="227"/>
      <c r="AU235" s="227"/>
      <c r="AV235" s="227"/>
      <c r="AW235" s="227"/>
      <c r="AX235" s="227"/>
      <c r="AY235" s="227"/>
      <c r="AZ235" s="227"/>
      <c r="BA235" s="227"/>
      <c r="BB235" s="227"/>
      <c r="BC235" s="227"/>
      <c r="BD235" s="227"/>
      <c r="BE235" s="227"/>
      <c r="BF235" s="227"/>
      <c r="BG235" s="227"/>
      <c r="BH235" s="227"/>
      <c r="BI235" s="227"/>
      <c r="BJ235" s="227"/>
      <c r="BK235" s="227"/>
      <c r="BL235" s="227"/>
      <c r="BM235" s="227"/>
      <c r="BN235" s="227"/>
      <c r="BO235" s="227"/>
      <c r="BP235" s="227"/>
      <c r="BQ235" s="227"/>
      <c r="BR235" s="227">
        <f t="shared" si="17"/>
        <v>0</v>
      </c>
      <c r="BS235" s="227"/>
      <c r="BT235" s="227"/>
      <c r="BU235" s="227"/>
      <c r="BV235" s="227"/>
      <c r="BW235" s="227"/>
      <c r="BX235" s="227"/>
      <c r="BY235" s="227"/>
      <c r="BZ235" s="227"/>
      <c r="CA235" s="227"/>
      <c r="CB235" s="227"/>
      <c r="CC235" s="227"/>
      <c r="CD235" s="227"/>
      <c r="CE235" s="227"/>
      <c r="CF235" s="227"/>
      <c r="CG235" s="227"/>
      <c r="CH235" s="227"/>
      <c r="CI235" s="227"/>
      <c r="CJ235" s="227"/>
      <c r="CK235" s="227"/>
      <c r="CL235" s="227"/>
      <c r="CM235" s="227"/>
    </row>
    <row r="236" spans="1:91" s="68" customFormat="1">
      <c r="A236" s="184"/>
      <c r="B236" s="225"/>
      <c r="C236" s="226"/>
      <c r="D236" s="227"/>
      <c r="E236" s="237"/>
      <c r="F236" s="227"/>
      <c r="G236" s="227"/>
      <c r="H236" s="245"/>
      <c r="I236" s="227"/>
      <c r="J236" s="227"/>
      <c r="K236" s="227"/>
      <c r="L236" s="241"/>
      <c r="M236" s="227"/>
      <c r="N236" s="227"/>
      <c r="O236" s="227"/>
      <c r="P236" s="227"/>
      <c r="Q236" s="227"/>
      <c r="R236" s="227"/>
      <c r="S236" s="227"/>
      <c r="T236" s="227"/>
      <c r="U236" s="227"/>
      <c r="V236" s="227"/>
      <c r="W236" s="227"/>
      <c r="X236" s="227"/>
      <c r="Y236" s="227"/>
      <c r="Z236" s="227"/>
      <c r="AA236" s="227"/>
      <c r="AB236" s="227"/>
      <c r="AC236" s="227"/>
      <c r="AD236" s="227"/>
      <c r="AE236" s="227"/>
      <c r="AF236" s="227"/>
      <c r="AG236" s="227"/>
      <c r="AH236" s="227"/>
      <c r="AI236" s="227"/>
      <c r="AJ236" s="227">
        <f t="shared" si="18"/>
        <v>0</v>
      </c>
      <c r="AK236" s="227"/>
      <c r="AL236" s="227"/>
      <c r="AM236" s="227"/>
      <c r="AN236" s="227"/>
      <c r="AO236" s="227"/>
      <c r="AP236" s="227"/>
      <c r="AQ236" s="227"/>
      <c r="AR236" s="227"/>
      <c r="AS236" s="227"/>
      <c r="AT236" s="227"/>
      <c r="AU236" s="227"/>
      <c r="AV236" s="227"/>
      <c r="AW236" s="227"/>
      <c r="AX236" s="227"/>
      <c r="AY236" s="227"/>
      <c r="AZ236" s="227"/>
      <c r="BA236" s="227"/>
      <c r="BB236" s="227"/>
      <c r="BC236" s="227"/>
      <c r="BD236" s="227"/>
      <c r="BE236" s="227"/>
      <c r="BF236" s="227"/>
      <c r="BG236" s="227"/>
      <c r="BH236" s="227"/>
      <c r="BI236" s="227"/>
      <c r="BJ236" s="227"/>
      <c r="BK236" s="227"/>
      <c r="BL236" s="227"/>
      <c r="BM236" s="227"/>
      <c r="BN236" s="227"/>
      <c r="BO236" s="227"/>
      <c r="BP236" s="227"/>
      <c r="BQ236" s="227"/>
      <c r="BR236" s="227">
        <f t="shared" si="17"/>
        <v>0</v>
      </c>
      <c r="BS236" s="227"/>
      <c r="BT236" s="227"/>
      <c r="BU236" s="227"/>
      <c r="BV236" s="227"/>
      <c r="BW236" s="227"/>
      <c r="BX236" s="227"/>
      <c r="BY236" s="227"/>
      <c r="BZ236" s="227"/>
      <c r="CA236" s="227"/>
      <c r="CB236" s="227"/>
      <c r="CC236" s="227"/>
      <c r="CD236" s="227"/>
      <c r="CE236" s="227"/>
      <c r="CF236" s="227"/>
      <c r="CG236" s="227"/>
      <c r="CH236" s="227"/>
      <c r="CI236" s="227"/>
      <c r="CJ236" s="227"/>
      <c r="CK236" s="227"/>
      <c r="CL236" s="227"/>
      <c r="CM236" s="227"/>
    </row>
    <row r="237" spans="1:91" s="68" customFormat="1">
      <c r="A237" s="184"/>
      <c r="B237" s="225"/>
      <c r="C237" s="226"/>
      <c r="D237" s="227"/>
      <c r="E237" s="237"/>
      <c r="F237" s="227"/>
      <c r="G237" s="227"/>
      <c r="H237" s="245"/>
      <c r="I237" s="227"/>
      <c r="J237" s="227"/>
      <c r="K237" s="227"/>
      <c r="L237" s="241"/>
      <c r="M237" s="227"/>
      <c r="N237" s="227"/>
      <c r="O237" s="227"/>
      <c r="P237" s="227"/>
      <c r="Q237" s="227"/>
      <c r="R237" s="227"/>
      <c r="S237" s="227"/>
      <c r="T237" s="227"/>
      <c r="U237" s="227"/>
      <c r="V237" s="227"/>
      <c r="W237" s="227"/>
      <c r="X237" s="227"/>
      <c r="Y237" s="227"/>
      <c r="Z237" s="227"/>
      <c r="AA237" s="227"/>
      <c r="AB237" s="227"/>
      <c r="AC237" s="227"/>
      <c r="AD237" s="227"/>
      <c r="AE237" s="227"/>
      <c r="AF237" s="227"/>
      <c r="AG237" s="227"/>
      <c r="AH237" s="227"/>
      <c r="AI237" s="227"/>
      <c r="AJ237" s="227">
        <f t="shared" si="18"/>
        <v>0</v>
      </c>
      <c r="AK237" s="227"/>
      <c r="AL237" s="227"/>
      <c r="AM237" s="227"/>
      <c r="AN237" s="227"/>
      <c r="AO237" s="227"/>
      <c r="AP237" s="227"/>
      <c r="AQ237" s="227"/>
      <c r="AR237" s="227"/>
      <c r="AS237" s="227"/>
      <c r="AT237" s="227"/>
      <c r="AU237" s="227"/>
      <c r="AV237" s="227"/>
      <c r="AW237" s="227"/>
      <c r="AX237" s="227"/>
      <c r="AY237" s="227"/>
      <c r="AZ237" s="227"/>
      <c r="BA237" s="227"/>
      <c r="BB237" s="227"/>
      <c r="BC237" s="227"/>
      <c r="BD237" s="227"/>
      <c r="BE237" s="227"/>
      <c r="BF237" s="227"/>
      <c r="BG237" s="227"/>
      <c r="BH237" s="227"/>
      <c r="BI237" s="227"/>
      <c r="BJ237" s="227"/>
      <c r="BK237" s="227"/>
      <c r="BL237" s="227"/>
      <c r="BM237" s="227"/>
      <c r="BN237" s="227"/>
      <c r="BO237" s="227"/>
      <c r="BP237" s="227"/>
      <c r="BQ237" s="227"/>
      <c r="BR237" s="227">
        <f t="shared" si="17"/>
        <v>0</v>
      </c>
      <c r="BS237" s="227"/>
      <c r="BT237" s="227"/>
      <c r="BU237" s="227"/>
      <c r="BV237" s="227"/>
      <c r="BW237" s="227"/>
      <c r="BX237" s="227"/>
      <c r="BY237" s="227"/>
      <c r="BZ237" s="227"/>
      <c r="CA237" s="227"/>
      <c r="CB237" s="227"/>
      <c r="CC237" s="227"/>
      <c r="CD237" s="227"/>
      <c r="CE237" s="227"/>
      <c r="CF237" s="227"/>
      <c r="CG237" s="227"/>
      <c r="CH237" s="227"/>
      <c r="CI237" s="227"/>
      <c r="CJ237" s="227"/>
      <c r="CK237" s="227"/>
      <c r="CL237" s="227"/>
      <c r="CM237" s="227"/>
    </row>
    <row r="238" spans="1:91" s="68" customFormat="1">
      <c r="A238" s="184"/>
      <c r="B238" s="225"/>
      <c r="C238" s="226"/>
      <c r="D238" s="227"/>
      <c r="E238" s="237"/>
      <c r="F238" s="227"/>
      <c r="G238" s="227"/>
      <c r="H238" s="245"/>
      <c r="I238" s="227"/>
      <c r="J238" s="227"/>
      <c r="K238" s="227"/>
      <c r="L238" s="241"/>
      <c r="M238" s="227"/>
      <c r="N238" s="227"/>
      <c r="O238" s="227"/>
      <c r="P238" s="227"/>
      <c r="Q238" s="227"/>
      <c r="R238" s="227"/>
      <c r="S238" s="227"/>
      <c r="T238" s="227"/>
      <c r="U238" s="227"/>
      <c r="V238" s="227"/>
      <c r="W238" s="227"/>
      <c r="X238" s="227"/>
      <c r="Y238" s="227"/>
      <c r="Z238" s="227"/>
      <c r="AA238" s="227"/>
      <c r="AB238" s="227"/>
      <c r="AC238" s="227"/>
      <c r="AD238" s="227"/>
      <c r="AE238" s="227"/>
      <c r="AF238" s="227"/>
      <c r="AG238" s="227"/>
      <c r="AH238" s="227"/>
      <c r="AI238" s="227"/>
      <c r="AJ238" s="227">
        <f t="shared" si="18"/>
        <v>0</v>
      </c>
      <c r="AK238" s="227"/>
      <c r="AL238" s="227"/>
      <c r="AM238" s="227"/>
      <c r="AN238" s="227"/>
      <c r="AO238" s="227"/>
      <c r="AP238" s="227"/>
      <c r="AQ238" s="227"/>
      <c r="AR238" s="227"/>
      <c r="AS238" s="227"/>
      <c r="AT238" s="227"/>
      <c r="AU238" s="227"/>
      <c r="AV238" s="227"/>
      <c r="AW238" s="227"/>
      <c r="AX238" s="227"/>
      <c r="AY238" s="227"/>
      <c r="AZ238" s="227"/>
      <c r="BA238" s="227"/>
      <c r="BB238" s="227"/>
      <c r="BC238" s="227"/>
      <c r="BD238" s="227"/>
      <c r="BE238" s="227"/>
      <c r="BF238" s="227"/>
      <c r="BG238" s="227"/>
      <c r="BH238" s="227"/>
      <c r="BI238" s="227"/>
      <c r="BJ238" s="227"/>
      <c r="BK238" s="227"/>
      <c r="BL238" s="227"/>
      <c r="BM238" s="227"/>
      <c r="BN238" s="227"/>
      <c r="BO238" s="227"/>
      <c r="BP238" s="227"/>
      <c r="BQ238" s="227"/>
      <c r="BR238" s="227">
        <f t="shared" si="17"/>
        <v>0</v>
      </c>
      <c r="BS238" s="227"/>
      <c r="BT238" s="227"/>
      <c r="BU238" s="227"/>
      <c r="BV238" s="227"/>
      <c r="BW238" s="227"/>
      <c r="BX238" s="227"/>
      <c r="BY238" s="227"/>
      <c r="BZ238" s="227"/>
      <c r="CA238" s="227"/>
      <c r="CB238" s="227"/>
      <c r="CC238" s="227"/>
      <c r="CD238" s="227"/>
      <c r="CE238" s="227"/>
      <c r="CF238" s="227"/>
      <c r="CG238" s="227"/>
      <c r="CH238" s="227"/>
      <c r="CI238" s="227"/>
      <c r="CJ238" s="227"/>
      <c r="CK238" s="227"/>
      <c r="CL238" s="227"/>
      <c r="CM238" s="227"/>
    </row>
    <row r="239" spans="1:91" s="68" customFormat="1">
      <c r="A239" s="184"/>
      <c r="B239" s="225"/>
      <c r="C239" s="226"/>
      <c r="D239" s="227"/>
      <c r="E239" s="237"/>
      <c r="F239" s="227"/>
      <c r="G239" s="227"/>
      <c r="H239" s="245"/>
      <c r="I239" s="227"/>
      <c r="J239" s="227"/>
      <c r="K239" s="227"/>
      <c r="L239" s="241"/>
      <c r="M239" s="227"/>
      <c r="N239" s="227"/>
      <c r="O239" s="227"/>
      <c r="P239" s="227"/>
      <c r="Q239" s="227"/>
      <c r="R239" s="227"/>
      <c r="S239" s="227"/>
      <c r="T239" s="227"/>
      <c r="U239" s="227"/>
      <c r="V239" s="227"/>
      <c r="W239" s="227"/>
      <c r="X239" s="227"/>
      <c r="Y239" s="227"/>
      <c r="Z239" s="227"/>
      <c r="AA239" s="227"/>
      <c r="AB239" s="227"/>
      <c r="AC239" s="227"/>
      <c r="AD239" s="227"/>
      <c r="AE239" s="227"/>
      <c r="AF239" s="227"/>
      <c r="AG239" s="227"/>
      <c r="AH239" s="227"/>
      <c r="AI239" s="227"/>
      <c r="AJ239" s="227">
        <f t="shared" si="18"/>
        <v>0</v>
      </c>
      <c r="AK239" s="227"/>
      <c r="AL239" s="227"/>
      <c r="AM239" s="227"/>
      <c r="AN239" s="227"/>
      <c r="AO239" s="227"/>
      <c r="AP239" s="227"/>
      <c r="AQ239" s="227"/>
      <c r="AR239" s="227"/>
      <c r="AS239" s="227"/>
      <c r="AT239" s="227"/>
      <c r="AU239" s="227"/>
      <c r="AV239" s="227"/>
      <c r="AW239" s="227"/>
      <c r="AX239" s="227"/>
      <c r="AY239" s="227"/>
      <c r="AZ239" s="227"/>
      <c r="BA239" s="227"/>
      <c r="BB239" s="227"/>
      <c r="BC239" s="227"/>
      <c r="BD239" s="227"/>
      <c r="BE239" s="227"/>
      <c r="BF239" s="227"/>
      <c r="BG239" s="227"/>
      <c r="BH239" s="227"/>
      <c r="BI239" s="227"/>
      <c r="BJ239" s="227"/>
      <c r="BK239" s="227"/>
      <c r="BL239" s="227"/>
      <c r="BM239" s="227"/>
      <c r="BN239" s="227"/>
      <c r="BO239" s="227"/>
      <c r="BP239" s="227"/>
      <c r="BQ239" s="227"/>
      <c r="BR239" s="227">
        <f t="shared" si="17"/>
        <v>0</v>
      </c>
      <c r="BS239" s="227"/>
      <c r="BT239" s="227"/>
      <c r="BU239" s="227"/>
      <c r="BV239" s="227"/>
      <c r="BW239" s="227"/>
      <c r="BX239" s="227"/>
      <c r="BY239" s="227"/>
      <c r="BZ239" s="227"/>
      <c r="CA239" s="227"/>
      <c r="CB239" s="227"/>
      <c r="CC239" s="227"/>
      <c r="CD239" s="227"/>
      <c r="CE239" s="227"/>
      <c r="CF239" s="227"/>
      <c r="CG239" s="227"/>
      <c r="CH239" s="227"/>
      <c r="CI239" s="227"/>
      <c r="CJ239" s="227"/>
      <c r="CK239" s="227"/>
      <c r="CL239" s="227"/>
      <c r="CM239" s="227"/>
    </row>
    <row r="240" spans="1:91" s="68" customFormat="1">
      <c r="A240" s="184"/>
      <c r="B240" s="225"/>
      <c r="C240" s="226"/>
      <c r="D240" s="227"/>
      <c r="E240" s="237"/>
      <c r="F240" s="227"/>
      <c r="G240" s="227"/>
      <c r="H240" s="245"/>
      <c r="I240" s="227"/>
      <c r="J240" s="227"/>
      <c r="K240" s="227"/>
      <c r="L240" s="241"/>
      <c r="M240" s="227"/>
      <c r="N240" s="227"/>
      <c r="O240" s="227"/>
      <c r="P240" s="227"/>
      <c r="Q240" s="227"/>
      <c r="R240" s="227"/>
      <c r="S240" s="227"/>
      <c r="T240" s="227"/>
      <c r="U240" s="227"/>
      <c r="V240" s="227"/>
      <c r="W240" s="227"/>
      <c r="X240" s="227"/>
      <c r="Y240" s="227"/>
      <c r="Z240" s="227"/>
      <c r="AA240" s="227"/>
      <c r="AB240" s="227"/>
      <c r="AC240" s="227"/>
      <c r="AD240" s="227"/>
      <c r="AE240" s="227"/>
      <c r="AF240" s="227"/>
      <c r="AG240" s="227"/>
      <c r="AH240" s="227"/>
      <c r="AI240" s="227"/>
      <c r="AJ240" s="227">
        <f t="shared" si="18"/>
        <v>0</v>
      </c>
      <c r="AK240" s="227"/>
      <c r="AL240" s="227"/>
      <c r="AM240" s="227"/>
      <c r="AN240" s="227"/>
      <c r="AO240" s="227"/>
      <c r="AP240" s="227"/>
      <c r="AQ240" s="227"/>
      <c r="AR240" s="227"/>
      <c r="AS240" s="227"/>
      <c r="AT240" s="227"/>
      <c r="AU240" s="227"/>
      <c r="AV240" s="227"/>
      <c r="AW240" s="227"/>
      <c r="AX240" s="227"/>
      <c r="AY240" s="227"/>
      <c r="AZ240" s="227"/>
      <c r="BA240" s="227"/>
      <c r="BB240" s="227"/>
      <c r="BC240" s="227"/>
      <c r="BD240" s="227"/>
      <c r="BE240" s="227"/>
      <c r="BF240" s="227"/>
      <c r="BG240" s="227"/>
      <c r="BH240" s="227"/>
      <c r="BI240" s="227"/>
      <c r="BJ240" s="227"/>
      <c r="BK240" s="227"/>
      <c r="BL240" s="227"/>
      <c r="BM240" s="227"/>
      <c r="BN240" s="227"/>
      <c r="BO240" s="227"/>
      <c r="BP240" s="227"/>
      <c r="BQ240" s="227"/>
      <c r="BR240" s="227">
        <f t="shared" si="17"/>
        <v>0</v>
      </c>
      <c r="BS240" s="227"/>
      <c r="BT240" s="227"/>
      <c r="BU240" s="227"/>
      <c r="BV240" s="227"/>
      <c r="BW240" s="227"/>
      <c r="BX240" s="227"/>
      <c r="BY240" s="227"/>
      <c r="BZ240" s="227"/>
      <c r="CA240" s="227"/>
      <c r="CB240" s="227"/>
      <c r="CC240" s="227"/>
      <c r="CD240" s="227"/>
      <c r="CE240" s="227"/>
      <c r="CF240" s="227"/>
      <c r="CG240" s="227"/>
      <c r="CH240" s="227"/>
      <c r="CI240" s="227"/>
      <c r="CJ240" s="227"/>
      <c r="CK240" s="227"/>
      <c r="CL240" s="227"/>
      <c r="CM240" s="227"/>
    </row>
    <row r="241" spans="1:91" s="68" customFormat="1">
      <c r="A241" s="184"/>
      <c r="B241" s="225"/>
      <c r="C241" s="226"/>
      <c r="D241" s="227"/>
      <c r="E241" s="237"/>
      <c r="F241" s="227"/>
      <c r="G241" s="227"/>
      <c r="H241" s="245"/>
      <c r="I241" s="227"/>
      <c r="J241" s="227"/>
      <c r="K241" s="227"/>
      <c r="L241" s="241"/>
      <c r="M241" s="227"/>
      <c r="N241" s="227"/>
      <c r="O241" s="227"/>
      <c r="P241" s="227"/>
      <c r="Q241" s="227"/>
      <c r="R241" s="227"/>
      <c r="S241" s="227"/>
      <c r="T241" s="227"/>
      <c r="U241" s="227"/>
      <c r="V241" s="227"/>
      <c r="W241" s="227"/>
      <c r="X241" s="227"/>
      <c r="Y241" s="227"/>
      <c r="Z241" s="227"/>
      <c r="AA241" s="227"/>
      <c r="AB241" s="227"/>
      <c r="AC241" s="227"/>
      <c r="AD241" s="227"/>
      <c r="AE241" s="227"/>
      <c r="AF241" s="227"/>
      <c r="AG241" s="227"/>
      <c r="AH241" s="227"/>
      <c r="AI241" s="227"/>
      <c r="AJ241" s="227">
        <f t="shared" si="18"/>
        <v>0</v>
      </c>
      <c r="AK241" s="227"/>
      <c r="AL241" s="227"/>
      <c r="AM241" s="227"/>
      <c r="AN241" s="227"/>
      <c r="AO241" s="227"/>
      <c r="AP241" s="227"/>
      <c r="AQ241" s="227"/>
      <c r="AR241" s="227"/>
      <c r="AS241" s="227"/>
      <c r="AT241" s="227"/>
      <c r="AU241" s="227"/>
      <c r="AV241" s="227"/>
      <c r="AW241" s="227"/>
      <c r="AX241" s="227"/>
      <c r="AY241" s="227"/>
      <c r="AZ241" s="227"/>
      <c r="BA241" s="227"/>
      <c r="BB241" s="227"/>
      <c r="BC241" s="227"/>
      <c r="BD241" s="227"/>
      <c r="BE241" s="227"/>
      <c r="BF241" s="227"/>
      <c r="BG241" s="227"/>
      <c r="BH241" s="227"/>
      <c r="BI241" s="227"/>
      <c r="BJ241" s="227"/>
      <c r="BK241" s="227"/>
      <c r="BL241" s="227"/>
      <c r="BM241" s="227"/>
      <c r="BN241" s="227"/>
      <c r="BO241" s="227"/>
      <c r="BP241" s="227"/>
      <c r="BQ241" s="227"/>
      <c r="BR241" s="227">
        <f t="shared" si="17"/>
        <v>0</v>
      </c>
      <c r="BS241" s="227"/>
      <c r="BT241" s="227"/>
      <c r="BU241" s="227"/>
      <c r="BV241" s="227"/>
      <c r="BW241" s="227"/>
      <c r="BX241" s="227"/>
      <c r="BY241" s="227"/>
      <c r="BZ241" s="227"/>
      <c r="CA241" s="227"/>
      <c r="CB241" s="227"/>
      <c r="CC241" s="227"/>
      <c r="CD241" s="227"/>
      <c r="CE241" s="227"/>
      <c r="CF241" s="227"/>
      <c r="CG241" s="227"/>
      <c r="CH241" s="227"/>
      <c r="CI241" s="227"/>
      <c r="CJ241" s="227"/>
      <c r="CK241" s="227"/>
      <c r="CL241" s="227"/>
      <c r="CM241" s="227"/>
    </row>
    <row r="242" spans="1:91" s="68" customFormat="1">
      <c r="A242" s="184"/>
      <c r="B242" s="225"/>
      <c r="C242" s="226"/>
      <c r="D242" s="227"/>
      <c r="E242" s="237"/>
      <c r="F242" s="227"/>
      <c r="G242" s="227"/>
      <c r="H242" s="245"/>
      <c r="I242" s="227"/>
      <c r="J242" s="227"/>
      <c r="K242" s="227"/>
      <c r="L242" s="241"/>
      <c r="M242" s="227"/>
      <c r="N242" s="227"/>
      <c r="O242" s="227"/>
      <c r="P242" s="227"/>
      <c r="Q242" s="227"/>
      <c r="R242" s="227"/>
      <c r="S242" s="227"/>
      <c r="T242" s="227"/>
      <c r="U242" s="227"/>
      <c r="V242" s="227"/>
      <c r="W242" s="227"/>
      <c r="X242" s="227"/>
      <c r="Y242" s="227"/>
      <c r="Z242" s="227"/>
      <c r="AA242" s="227"/>
      <c r="AB242" s="227"/>
      <c r="AC242" s="227"/>
      <c r="AD242" s="227"/>
      <c r="AE242" s="227"/>
      <c r="AF242" s="227"/>
      <c r="AG242" s="227"/>
      <c r="AH242" s="227"/>
      <c r="AI242" s="227"/>
      <c r="AJ242" s="227">
        <f t="shared" si="18"/>
        <v>0</v>
      </c>
      <c r="AK242" s="227"/>
      <c r="AL242" s="227"/>
      <c r="AM242" s="227"/>
      <c r="AN242" s="227"/>
      <c r="AO242" s="227"/>
      <c r="AP242" s="227"/>
      <c r="AQ242" s="227"/>
      <c r="AR242" s="227"/>
      <c r="AS242" s="227"/>
      <c r="AT242" s="227"/>
      <c r="AU242" s="227"/>
      <c r="AV242" s="227"/>
      <c r="AW242" s="227"/>
      <c r="AX242" s="227"/>
      <c r="AY242" s="227"/>
      <c r="AZ242" s="227"/>
      <c r="BA242" s="227"/>
      <c r="BB242" s="227"/>
      <c r="BC242" s="227"/>
      <c r="BD242" s="227"/>
      <c r="BE242" s="227"/>
      <c r="BF242" s="227"/>
      <c r="BG242" s="227"/>
      <c r="BH242" s="227"/>
      <c r="BI242" s="227"/>
      <c r="BJ242" s="227"/>
      <c r="BK242" s="227"/>
      <c r="BL242" s="227"/>
      <c r="BM242" s="227"/>
      <c r="BN242" s="227"/>
      <c r="BO242" s="227"/>
      <c r="BP242" s="227"/>
      <c r="BQ242" s="227"/>
      <c r="BR242" s="227">
        <f t="shared" si="17"/>
        <v>0</v>
      </c>
      <c r="BS242" s="227"/>
      <c r="BT242" s="227"/>
      <c r="BU242" s="227"/>
      <c r="BV242" s="227"/>
      <c r="BW242" s="227"/>
      <c r="BX242" s="227"/>
      <c r="BY242" s="227"/>
      <c r="BZ242" s="227"/>
      <c r="CA242" s="227"/>
      <c r="CB242" s="227"/>
      <c r="CC242" s="227"/>
      <c r="CD242" s="227"/>
      <c r="CE242" s="227"/>
      <c r="CF242" s="227"/>
      <c r="CG242" s="227"/>
      <c r="CH242" s="227"/>
      <c r="CI242" s="227"/>
      <c r="CJ242" s="227"/>
      <c r="CK242" s="227"/>
      <c r="CL242" s="227"/>
      <c r="CM242" s="227"/>
    </row>
    <row r="243" spans="1:91" s="68" customFormat="1">
      <c r="A243" s="184"/>
      <c r="B243" s="225"/>
      <c r="C243" s="226"/>
      <c r="D243" s="227"/>
      <c r="E243" s="237"/>
      <c r="F243" s="227"/>
      <c r="G243" s="227"/>
      <c r="H243" s="245"/>
      <c r="I243" s="227"/>
      <c r="J243" s="227"/>
      <c r="K243" s="227"/>
      <c r="L243" s="241"/>
      <c r="M243" s="227"/>
      <c r="N243" s="227"/>
      <c r="O243" s="227"/>
      <c r="P243" s="227"/>
      <c r="Q243" s="227"/>
      <c r="R243" s="227"/>
      <c r="S243" s="227"/>
      <c r="T243" s="227"/>
      <c r="U243" s="227"/>
      <c r="V243" s="227"/>
      <c r="W243" s="227"/>
      <c r="X243" s="227"/>
      <c r="Y243" s="227"/>
      <c r="Z243" s="227"/>
      <c r="AA243" s="227"/>
      <c r="AB243" s="227"/>
      <c r="AC243" s="227"/>
      <c r="AD243" s="227"/>
      <c r="AE243" s="227"/>
      <c r="AF243" s="227"/>
      <c r="AG243" s="227"/>
      <c r="AH243" s="227"/>
      <c r="AI243" s="227"/>
      <c r="AJ243" s="227">
        <f t="shared" si="18"/>
        <v>0</v>
      </c>
      <c r="AK243" s="227"/>
      <c r="AL243" s="227"/>
      <c r="AM243" s="227"/>
      <c r="AN243" s="227"/>
      <c r="AO243" s="227"/>
      <c r="AP243" s="227"/>
      <c r="AQ243" s="227"/>
      <c r="AR243" s="227"/>
      <c r="AS243" s="227"/>
      <c r="AT243" s="227"/>
      <c r="AU243" s="227"/>
      <c r="AV243" s="227"/>
      <c r="AW243" s="227"/>
      <c r="AX243" s="227"/>
      <c r="AY243" s="227"/>
      <c r="AZ243" s="227"/>
      <c r="BA243" s="227"/>
      <c r="BB243" s="227"/>
      <c r="BC243" s="227"/>
      <c r="BD243" s="227"/>
      <c r="BE243" s="227"/>
      <c r="BF243" s="227"/>
      <c r="BG243" s="227"/>
      <c r="BH243" s="227"/>
      <c r="BI243" s="227"/>
      <c r="BJ243" s="227"/>
      <c r="BK243" s="227"/>
      <c r="BL243" s="227"/>
      <c r="BM243" s="227"/>
      <c r="BN243" s="227"/>
      <c r="BO243" s="227"/>
      <c r="BP243" s="227"/>
      <c r="BQ243" s="227"/>
      <c r="BR243" s="227">
        <f t="shared" si="17"/>
        <v>0</v>
      </c>
      <c r="BS243" s="227"/>
      <c r="BT243" s="227"/>
      <c r="BU243" s="227"/>
      <c r="BV243" s="227"/>
      <c r="BW243" s="227"/>
      <c r="BX243" s="227"/>
      <c r="BY243" s="227"/>
      <c r="BZ243" s="227"/>
      <c r="CA243" s="227"/>
      <c r="CB243" s="227"/>
      <c r="CC243" s="227"/>
      <c r="CD243" s="227"/>
      <c r="CE243" s="227"/>
      <c r="CF243" s="227"/>
      <c r="CG243" s="227"/>
      <c r="CH243" s="227"/>
      <c r="CI243" s="227"/>
      <c r="CJ243" s="227"/>
      <c r="CK243" s="227"/>
      <c r="CL243" s="227"/>
      <c r="CM243" s="227"/>
    </row>
    <row r="244" spans="1:91" s="68" customFormat="1">
      <c r="A244" s="184"/>
      <c r="B244" s="225"/>
      <c r="C244" s="226"/>
      <c r="D244" s="227"/>
      <c r="E244" s="237"/>
      <c r="F244" s="227"/>
      <c r="G244" s="227"/>
      <c r="H244" s="245"/>
      <c r="I244" s="227"/>
      <c r="J244" s="227"/>
      <c r="K244" s="227"/>
      <c r="L244" s="241"/>
      <c r="M244" s="227"/>
      <c r="N244" s="227"/>
      <c r="O244" s="227"/>
      <c r="P244" s="227"/>
      <c r="Q244" s="227"/>
      <c r="R244" s="227"/>
      <c r="S244" s="227"/>
      <c r="T244" s="227"/>
      <c r="U244" s="227"/>
      <c r="V244" s="227"/>
      <c r="W244" s="227"/>
      <c r="X244" s="227"/>
      <c r="Y244" s="227"/>
      <c r="Z244" s="227"/>
      <c r="AA244" s="227"/>
      <c r="AB244" s="227"/>
      <c r="AC244" s="227"/>
      <c r="AD244" s="227"/>
      <c r="AE244" s="227"/>
      <c r="AF244" s="227"/>
      <c r="AG244" s="227"/>
      <c r="AH244" s="227"/>
      <c r="AI244" s="227"/>
      <c r="AJ244" s="227">
        <f t="shared" si="18"/>
        <v>0</v>
      </c>
      <c r="AK244" s="227"/>
      <c r="AL244" s="227"/>
      <c r="AM244" s="227"/>
      <c r="AN244" s="227"/>
      <c r="AO244" s="227"/>
      <c r="AP244" s="227"/>
      <c r="AQ244" s="227"/>
      <c r="AR244" s="227"/>
      <c r="AS244" s="227"/>
      <c r="AT244" s="227"/>
      <c r="AU244" s="227"/>
      <c r="AV244" s="227"/>
      <c r="AW244" s="227"/>
      <c r="AX244" s="227"/>
      <c r="AY244" s="227"/>
      <c r="AZ244" s="227"/>
      <c r="BA244" s="227"/>
      <c r="BB244" s="227"/>
      <c r="BC244" s="227"/>
      <c r="BD244" s="227"/>
      <c r="BE244" s="227"/>
      <c r="BF244" s="227"/>
      <c r="BG244" s="227"/>
      <c r="BH244" s="227"/>
      <c r="BI244" s="227"/>
      <c r="BJ244" s="227"/>
      <c r="BK244" s="227"/>
      <c r="BL244" s="227"/>
      <c r="BM244" s="227"/>
      <c r="BN244" s="227"/>
      <c r="BO244" s="227"/>
      <c r="BP244" s="227"/>
      <c r="BQ244" s="227"/>
      <c r="BR244" s="227">
        <f t="shared" si="17"/>
        <v>0</v>
      </c>
      <c r="BS244" s="227"/>
      <c r="BT244" s="227"/>
      <c r="BU244" s="227"/>
      <c r="BV244" s="227"/>
      <c r="BW244" s="227"/>
      <c r="BX244" s="227"/>
      <c r="BY244" s="227"/>
      <c r="BZ244" s="227"/>
      <c r="CA244" s="227"/>
      <c r="CB244" s="227"/>
      <c r="CC244" s="227"/>
      <c r="CD244" s="227"/>
      <c r="CE244" s="227"/>
      <c r="CF244" s="227"/>
      <c r="CG244" s="227"/>
      <c r="CH244" s="227"/>
      <c r="CI244" s="227"/>
      <c r="CJ244" s="227"/>
      <c r="CK244" s="227"/>
      <c r="CL244" s="227"/>
      <c r="CM244" s="227"/>
    </row>
    <row r="245" spans="1:91" s="68" customFormat="1">
      <c r="A245" s="184"/>
      <c r="B245" s="225"/>
      <c r="C245" s="226"/>
      <c r="D245" s="227"/>
      <c r="E245" s="237"/>
      <c r="F245" s="227"/>
      <c r="G245" s="227"/>
      <c r="H245" s="245"/>
      <c r="I245" s="227"/>
      <c r="J245" s="227"/>
      <c r="K245" s="227"/>
      <c r="L245" s="241"/>
      <c r="M245" s="227"/>
      <c r="N245" s="227"/>
      <c r="O245" s="227"/>
      <c r="P245" s="227"/>
      <c r="Q245" s="227"/>
      <c r="R245" s="227"/>
      <c r="S245" s="227"/>
      <c r="T245" s="227"/>
      <c r="U245" s="227"/>
      <c r="V245" s="227"/>
      <c r="W245" s="227"/>
      <c r="X245" s="227"/>
      <c r="Y245" s="227"/>
      <c r="Z245" s="227"/>
      <c r="AA245" s="227"/>
      <c r="AB245" s="227"/>
      <c r="AC245" s="227"/>
      <c r="AD245" s="227"/>
      <c r="AE245" s="227"/>
      <c r="AF245" s="227"/>
      <c r="AG245" s="227"/>
      <c r="AH245" s="227"/>
      <c r="AI245" s="227"/>
      <c r="AJ245" s="227">
        <f t="shared" si="18"/>
        <v>0</v>
      </c>
      <c r="AK245" s="227"/>
      <c r="AL245" s="227"/>
      <c r="AM245" s="227"/>
      <c r="AN245" s="227"/>
      <c r="AO245" s="227"/>
      <c r="AP245" s="227"/>
      <c r="AQ245" s="227"/>
      <c r="AR245" s="227"/>
      <c r="AS245" s="227"/>
      <c r="AT245" s="227"/>
      <c r="AU245" s="227"/>
      <c r="AV245" s="227"/>
      <c r="AW245" s="227"/>
      <c r="AX245" s="227"/>
      <c r="AY245" s="227"/>
      <c r="AZ245" s="227"/>
      <c r="BA245" s="227"/>
      <c r="BB245" s="227"/>
      <c r="BC245" s="227"/>
      <c r="BD245" s="227"/>
      <c r="BE245" s="227"/>
      <c r="BF245" s="227"/>
      <c r="BG245" s="227"/>
      <c r="BH245" s="227"/>
      <c r="BI245" s="227"/>
      <c r="BJ245" s="227"/>
      <c r="BK245" s="227"/>
      <c r="BL245" s="227"/>
      <c r="BM245" s="227"/>
      <c r="BN245" s="227"/>
      <c r="BO245" s="227"/>
      <c r="BP245" s="227"/>
      <c r="BQ245" s="227"/>
      <c r="BR245" s="227">
        <f t="shared" si="17"/>
        <v>0</v>
      </c>
      <c r="BS245" s="227"/>
      <c r="BT245" s="227"/>
      <c r="BU245" s="227"/>
      <c r="BV245" s="227"/>
      <c r="BW245" s="227"/>
      <c r="BX245" s="227"/>
      <c r="BY245" s="227"/>
      <c r="BZ245" s="227"/>
      <c r="CA245" s="227"/>
      <c r="CB245" s="227"/>
      <c r="CC245" s="227"/>
      <c r="CD245" s="227"/>
      <c r="CE245" s="227"/>
      <c r="CF245" s="227"/>
      <c r="CG245" s="227"/>
      <c r="CH245" s="227"/>
      <c r="CI245" s="227"/>
      <c r="CJ245" s="227"/>
      <c r="CK245" s="227"/>
      <c r="CL245" s="227"/>
      <c r="CM245" s="227"/>
    </row>
    <row r="246" spans="1:91" s="68" customFormat="1">
      <c r="A246" s="184"/>
      <c r="B246" s="225"/>
      <c r="C246" s="226"/>
      <c r="D246" s="227"/>
      <c r="E246" s="237"/>
      <c r="F246" s="227"/>
      <c r="G246" s="227"/>
      <c r="H246" s="245"/>
      <c r="I246" s="227"/>
      <c r="J246" s="227"/>
      <c r="K246" s="227"/>
      <c r="L246" s="241"/>
      <c r="M246" s="227"/>
      <c r="N246" s="227"/>
      <c r="O246" s="227"/>
      <c r="P246" s="227"/>
      <c r="Q246" s="227"/>
      <c r="R246" s="227"/>
      <c r="S246" s="227"/>
      <c r="T246" s="227"/>
      <c r="U246" s="227"/>
      <c r="V246" s="227"/>
      <c r="W246" s="227"/>
      <c r="X246" s="227"/>
      <c r="Y246" s="227"/>
      <c r="Z246" s="227"/>
      <c r="AA246" s="227"/>
      <c r="AB246" s="227"/>
      <c r="AC246" s="227"/>
      <c r="AD246" s="227"/>
      <c r="AE246" s="227"/>
      <c r="AF246" s="227"/>
      <c r="AG246" s="227"/>
      <c r="AH246" s="227"/>
      <c r="AI246" s="227"/>
      <c r="AJ246" s="227">
        <f t="shared" si="18"/>
        <v>0</v>
      </c>
      <c r="AK246" s="227"/>
      <c r="AL246" s="227"/>
      <c r="AM246" s="227"/>
      <c r="AN246" s="227"/>
      <c r="AO246" s="227"/>
      <c r="AP246" s="227"/>
      <c r="AQ246" s="227"/>
      <c r="AR246" s="227"/>
      <c r="AS246" s="227"/>
      <c r="AT246" s="227"/>
      <c r="AU246" s="227"/>
      <c r="AV246" s="227"/>
      <c r="AW246" s="227"/>
      <c r="AX246" s="227"/>
      <c r="AY246" s="227"/>
      <c r="AZ246" s="227"/>
      <c r="BA246" s="227"/>
      <c r="BB246" s="227"/>
      <c r="BC246" s="227"/>
      <c r="BD246" s="227"/>
      <c r="BE246" s="227"/>
      <c r="BF246" s="227"/>
      <c r="BG246" s="227"/>
      <c r="BH246" s="227"/>
      <c r="BI246" s="227"/>
      <c r="BJ246" s="227"/>
      <c r="BK246" s="227"/>
      <c r="BL246" s="227"/>
      <c r="BM246" s="227"/>
      <c r="BN246" s="227"/>
      <c r="BO246" s="227"/>
      <c r="BP246" s="227"/>
      <c r="BQ246" s="227"/>
      <c r="BR246" s="227">
        <f t="shared" si="17"/>
        <v>0</v>
      </c>
      <c r="BS246" s="227"/>
      <c r="BT246" s="227"/>
      <c r="BU246" s="227"/>
      <c r="BV246" s="227"/>
      <c r="BW246" s="227"/>
      <c r="BX246" s="227"/>
      <c r="BY246" s="227"/>
      <c r="BZ246" s="227"/>
      <c r="CA246" s="227"/>
      <c r="CB246" s="227"/>
      <c r="CC246" s="227"/>
      <c r="CD246" s="227"/>
      <c r="CE246" s="227"/>
      <c r="CF246" s="227"/>
      <c r="CG246" s="227"/>
      <c r="CH246" s="227"/>
      <c r="CI246" s="227"/>
      <c r="CJ246" s="227"/>
      <c r="CK246" s="227"/>
      <c r="CL246" s="227"/>
      <c r="CM246" s="227"/>
    </row>
    <row r="247" spans="1:91" s="68" customFormat="1">
      <c r="A247" s="184"/>
      <c r="B247" s="225"/>
      <c r="C247" s="226"/>
      <c r="D247" s="227"/>
      <c r="E247" s="237"/>
      <c r="F247" s="227"/>
      <c r="G247" s="227"/>
      <c r="H247" s="245"/>
      <c r="I247" s="227"/>
      <c r="J247" s="227"/>
      <c r="K247" s="227"/>
      <c r="L247" s="241"/>
      <c r="M247" s="227"/>
      <c r="N247" s="227"/>
      <c r="O247" s="227"/>
      <c r="P247" s="227"/>
      <c r="Q247" s="227"/>
      <c r="R247" s="227"/>
      <c r="S247" s="227"/>
      <c r="T247" s="227"/>
      <c r="U247" s="227"/>
      <c r="V247" s="227"/>
      <c r="W247" s="227"/>
      <c r="X247" s="227"/>
      <c r="Y247" s="227"/>
      <c r="Z247" s="227"/>
      <c r="AA247" s="227"/>
      <c r="AB247" s="227"/>
      <c r="AC247" s="227"/>
      <c r="AD247" s="227"/>
      <c r="AE247" s="227"/>
      <c r="AF247" s="227"/>
      <c r="AG247" s="227"/>
      <c r="AH247" s="227"/>
      <c r="AI247" s="227"/>
      <c r="AJ247" s="227">
        <f t="shared" si="18"/>
        <v>0</v>
      </c>
      <c r="AK247" s="227"/>
      <c r="AL247" s="227"/>
      <c r="AM247" s="227"/>
      <c r="AN247" s="227"/>
      <c r="AO247" s="227"/>
      <c r="AP247" s="227"/>
      <c r="AQ247" s="227"/>
      <c r="AR247" s="227"/>
      <c r="AS247" s="227"/>
      <c r="AT247" s="227"/>
      <c r="AU247" s="227"/>
      <c r="AV247" s="227"/>
      <c r="AW247" s="227"/>
      <c r="AX247" s="227"/>
      <c r="AY247" s="227"/>
      <c r="AZ247" s="227"/>
      <c r="BA247" s="227"/>
      <c r="BB247" s="227"/>
      <c r="BC247" s="227"/>
      <c r="BD247" s="227"/>
      <c r="BE247" s="227"/>
      <c r="BF247" s="227"/>
      <c r="BG247" s="227"/>
      <c r="BH247" s="227"/>
      <c r="BI247" s="227"/>
      <c r="BJ247" s="227"/>
      <c r="BK247" s="227"/>
      <c r="BL247" s="227"/>
      <c r="BM247" s="227"/>
      <c r="BN247" s="227"/>
      <c r="BO247" s="227"/>
      <c r="BP247" s="227"/>
      <c r="BQ247" s="227"/>
      <c r="BR247" s="227"/>
      <c r="BS247" s="227"/>
      <c r="BT247" s="227"/>
      <c r="BU247" s="227"/>
      <c r="BV247" s="227"/>
      <c r="BW247" s="227"/>
      <c r="BX247" s="227"/>
      <c r="BY247" s="227"/>
      <c r="BZ247" s="227"/>
      <c r="CA247" s="227"/>
      <c r="CB247" s="227"/>
      <c r="CC247" s="227"/>
      <c r="CD247" s="227"/>
      <c r="CE247" s="227"/>
      <c r="CF247" s="227"/>
      <c r="CG247" s="227"/>
      <c r="CH247" s="227"/>
      <c r="CI247" s="227"/>
      <c r="CJ247" s="227"/>
      <c r="CK247" s="227"/>
      <c r="CL247" s="227"/>
      <c r="CM247" s="227"/>
    </row>
    <row r="248" spans="1:91" s="68" customFormat="1">
      <c r="A248" s="184"/>
      <c r="B248" s="225"/>
      <c r="C248" s="226"/>
      <c r="D248" s="227"/>
      <c r="E248" s="237"/>
      <c r="F248" s="227"/>
      <c r="G248" s="227"/>
      <c r="H248" s="245"/>
      <c r="I248" s="227"/>
      <c r="J248" s="227"/>
      <c r="K248" s="227"/>
      <c r="L248" s="241"/>
      <c r="M248" s="227"/>
      <c r="N248" s="227"/>
      <c r="O248" s="227"/>
      <c r="P248" s="227"/>
      <c r="Q248" s="227"/>
      <c r="R248" s="227"/>
      <c r="S248" s="227"/>
      <c r="T248" s="227"/>
      <c r="U248" s="227"/>
      <c r="V248" s="227"/>
      <c r="W248" s="227"/>
      <c r="X248" s="227"/>
      <c r="Y248" s="227"/>
      <c r="Z248" s="227"/>
      <c r="AA248" s="227"/>
      <c r="AB248" s="227"/>
      <c r="AC248" s="227"/>
      <c r="AD248" s="227"/>
      <c r="AE248" s="227"/>
      <c r="AF248" s="227"/>
      <c r="AG248" s="227"/>
      <c r="AH248" s="227"/>
      <c r="AI248" s="227"/>
      <c r="AJ248" s="227">
        <f t="shared" si="18"/>
        <v>0</v>
      </c>
      <c r="AK248" s="227"/>
      <c r="AL248" s="227"/>
      <c r="AM248" s="227"/>
      <c r="AN248" s="227"/>
      <c r="AO248" s="227"/>
      <c r="AP248" s="227"/>
      <c r="AQ248" s="227"/>
      <c r="AR248" s="227"/>
      <c r="AS248" s="227"/>
      <c r="AT248" s="227"/>
      <c r="AU248" s="227"/>
      <c r="AV248" s="227"/>
      <c r="AW248" s="227"/>
      <c r="AX248" s="227"/>
      <c r="AY248" s="227"/>
      <c r="AZ248" s="227"/>
      <c r="BA248" s="227"/>
      <c r="BB248" s="227"/>
      <c r="BC248" s="227"/>
      <c r="BD248" s="227"/>
      <c r="BE248" s="227"/>
      <c r="BF248" s="227"/>
      <c r="BG248" s="227"/>
      <c r="BH248" s="227"/>
      <c r="BI248" s="227"/>
      <c r="BJ248" s="227"/>
      <c r="BK248" s="227"/>
      <c r="BL248" s="227"/>
      <c r="BM248" s="227"/>
      <c r="BN248" s="227"/>
      <c r="BO248" s="227"/>
      <c r="BP248" s="227"/>
      <c r="BQ248" s="227"/>
      <c r="BR248" s="227"/>
      <c r="BS248" s="227"/>
      <c r="BT248" s="227"/>
      <c r="BU248" s="227"/>
      <c r="BV248" s="227"/>
      <c r="BW248" s="227"/>
      <c r="BX248" s="227"/>
      <c r="BY248" s="227"/>
      <c r="BZ248" s="227"/>
      <c r="CA248" s="227"/>
      <c r="CB248" s="227"/>
      <c r="CC248" s="227"/>
      <c r="CD248" s="227"/>
      <c r="CE248" s="227"/>
      <c r="CF248" s="227"/>
      <c r="CG248" s="227"/>
      <c r="CH248" s="227"/>
      <c r="CI248" s="227"/>
      <c r="CJ248" s="227"/>
      <c r="CK248" s="227"/>
      <c r="CL248" s="227"/>
      <c r="CM248" s="227"/>
    </row>
    <row r="249" spans="1:91" s="68" customFormat="1">
      <c r="A249" s="184"/>
      <c r="B249" s="225"/>
      <c r="C249" s="226"/>
      <c r="D249" s="227"/>
      <c r="E249" s="237"/>
      <c r="F249" s="227"/>
      <c r="G249" s="227"/>
      <c r="H249" s="245"/>
      <c r="I249" s="227"/>
      <c r="J249" s="227"/>
      <c r="K249" s="227"/>
      <c r="L249" s="241"/>
      <c r="M249" s="227"/>
      <c r="N249" s="227"/>
      <c r="O249" s="227"/>
      <c r="P249" s="227"/>
      <c r="Q249" s="227"/>
      <c r="R249" s="227"/>
      <c r="S249" s="227"/>
      <c r="T249" s="227"/>
      <c r="U249" s="227"/>
      <c r="V249" s="227"/>
      <c r="W249" s="227"/>
      <c r="X249" s="227"/>
      <c r="Y249" s="227"/>
      <c r="Z249" s="227"/>
      <c r="AA249" s="227"/>
      <c r="AB249" s="227"/>
      <c r="AC249" s="227"/>
      <c r="AD249" s="227"/>
      <c r="AE249" s="227"/>
      <c r="AF249" s="227"/>
      <c r="AG249" s="227"/>
      <c r="AH249" s="227"/>
      <c r="AI249" s="227"/>
      <c r="AJ249" s="227">
        <f t="shared" ref="AJ249:AJ281" si="19">IF((I257)=1,CEILING(TRUNC(255,2),0.05),IF((I257)=2,CEILING(TRUNC(300,2),0.05),IF((I257)=3,CEILING(TRUNC(340,2),0.05),IF((I257)=4,CEILING(TRUNC(385,2),0.05),IF((I257)=5,CEILING(TRUNC(400,2),0.05),0)))))</f>
        <v>0</v>
      </c>
      <c r="AK249" s="227"/>
      <c r="AL249" s="227"/>
      <c r="AM249" s="227"/>
      <c r="AN249" s="227"/>
      <c r="AO249" s="227"/>
      <c r="AP249" s="227"/>
      <c r="AQ249" s="227"/>
      <c r="AR249" s="227"/>
      <c r="AS249" s="227"/>
      <c r="AT249" s="227"/>
      <c r="AU249" s="227"/>
      <c r="AV249" s="227"/>
      <c r="AW249" s="227"/>
      <c r="AX249" s="227"/>
      <c r="AY249" s="227"/>
      <c r="AZ249" s="227"/>
      <c r="BA249" s="227"/>
      <c r="BB249" s="227"/>
      <c r="BC249" s="227"/>
      <c r="BD249" s="227"/>
      <c r="BE249" s="227"/>
      <c r="BF249" s="227"/>
      <c r="BG249" s="227"/>
      <c r="BH249" s="227"/>
      <c r="BI249" s="227"/>
      <c r="BJ249" s="227"/>
      <c r="BK249" s="227"/>
      <c r="BL249" s="227"/>
      <c r="BM249" s="227"/>
      <c r="BN249" s="227"/>
      <c r="BO249" s="227"/>
      <c r="BP249" s="227"/>
      <c r="BQ249" s="227"/>
      <c r="BR249" s="227"/>
      <c r="BS249" s="227"/>
      <c r="BT249" s="227"/>
      <c r="BU249" s="227"/>
      <c r="BV249" s="227"/>
      <c r="BW249" s="227"/>
      <c r="BX249" s="227"/>
      <c r="BY249" s="227"/>
      <c r="BZ249" s="227"/>
      <c r="CA249" s="227"/>
      <c r="CB249" s="227"/>
      <c r="CC249" s="227"/>
      <c r="CD249" s="227"/>
      <c r="CE249" s="227"/>
      <c r="CF249" s="227"/>
      <c r="CG249" s="227"/>
      <c r="CH249" s="227"/>
      <c r="CI249" s="227"/>
      <c r="CJ249" s="227"/>
      <c r="CK249" s="227"/>
      <c r="CL249" s="227"/>
      <c r="CM249" s="227"/>
    </row>
    <row r="250" spans="1:91" s="68" customFormat="1">
      <c r="A250" s="184"/>
      <c r="B250" s="225"/>
      <c r="C250" s="226"/>
      <c r="D250" s="227"/>
      <c r="E250" s="237"/>
      <c r="F250" s="227"/>
      <c r="G250" s="227"/>
      <c r="H250" s="245"/>
      <c r="I250" s="227"/>
      <c r="J250" s="227"/>
      <c r="K250" s="227"/>
      <c r="L250" s="241"/>
      <c r="M250" s="227"/>
      <c r="N250" s="227"/>
      <c r="O250" s="227"/>
      <c r="P250" s="227"/>
      <c r="Q250" s="227"/>
      <c r="R250" s="227"/>
      <c r="S250" s="227"/>
      <c r="T250" s="227"/>
      <c r="U250" s="227"/>
      <c r="V250" s="227"/>
      <c r="W250" s="227"/>
      <c r="X250" s="227"/>
      <c r="Y250" s="227"/>
      <c r="Z250" s="227"/>
      <c r="AA250" s="227"/>
      <c r="AB250" s="227"/>
      <c r="AC250" s="227"/>
      <c r="AD250" s="227"/>
      <c r="AE250" s="227"/>
      <c r="AF250" s="227"/>
      <c r="AG250" s="227"/>
      <c r="AH250" s="227"/>
      <c r="AI250" s="227"/>
      <c r="AJ250" s="227">
        <f t="shared" si="19"/>
        <v>0</v>
      </c>
      <c r="AK250" s="227"/>
      <c r="AL250" s="227"/>
      <c r="AM250" s="227"/>
      <c r="AN250" s="227"/>
      <c r="AO250" s="227"/>
      <c r="AP250" s="227"/>
      <c r="AQ250" s="227"/>
      <c r="AR250" s="227"/>
      <c r="AS250" s="227"/>
      <c r="AT250" s="227"/>
      <c r="AU250" s="227"/>
      <c r="AV250" s="227"/>
      <c r="AW250" s="227"/>
      <c r="AX250" s="227"/>
      <c r="AY250" s="227"/>
      <c r="AZ250" s="227"/>
      <c r="BA250" s="227"/>
      <c r="BB250" s="227"/>
      <c r="BC250" s="227"/>
      <c r="BD250" s="227"/>
      <c r="BE250" s="227"/>
      <c r="BF250" s="227"/>
      <c r="BG250" s="227"/>
      <c r="BH250" s="227"/>
      <c r="BI250" s="227"/>
      <c r="BJ250" s="227"/>
      <c r="BK250" s="227"/>
      <c r="BL250" s="227"/>
      <c r="BM250" s="227"/>
      <c r="BN250" s="227"/>
      <c r="BO250" s="227"/>
      <c r="BP250" s="227"/>
      <c r="BQ250" s="227"/>
      <c r="BR250" s="227"/>
      <c r="BS250" s="227"/>
      <c r="BT250" s="227"/>
      <c r="BU250" s="227"/>
      <c r="BV250" s="227"/>
      <c r="BW250" s="227"/>
      <c r="BX250" s="227"/>
      <c r="BY250" s="227"/>
      <c r="BZ250" s="227"/>
      <c r="CA250" s="227"/>
      <c r="CB250" s="227"/>
      <c r="CC250" s="227"/>
      <c r="CD250" s="227"/>
      <c r="CE250" s="227"/>
      <c r="CF250" s="227"/>
      <c r="CG250" s="227"/>
      <c r="CH250" s="227"/>
      <c r="CI250" s="227"/>
      <c r="CJ250" s="227"/>
      <c r="CK250" s="227"/>
      <c r="CL250" s="227"/>
      <c r="CM250" s="227"/>
    </row>
    <row r="251" spans="1:91" s="68" customFormat="1">
      <c r="A251" s="184"/>
      <c r="B251" s="225"/>
      <c r="C251" s="226"/>
      <c r="D251" s="227"/>
      <c r="E251" s="237"/>
      <c r="F251" s="227"/>
      <c r="G251" s="227"/>
      <c r="H251" s="245"/>
      <c r="I251" s="227"/>
      <c r="J251" s="227"/>
      <c r="K251" s="227"/>
      <c r="L251" s="241"/>
      <c r="M251" s="227"/>
      <c r="N251" s="227"/>
      <c r="O251" s="227"/>
      <c r="P251" s="227"/>
      <c r="Q251" s="227"/>
      <c r="R251" s="227"/>
      <c r="S251" s="227"/>
      <c r="T251" s="227"/>
      <c r="U251" s="227"/>
      <c r="V251" s="227"/>
      <c r="W251" s="227"/>
      <c r="X251" s="227"/>
      <c r="Y251" s="227"/>
      <c r="Z251" s="227"/>
      <c r="AA251" s="227"/>
      <c r="AB251" s="227"/>
      <c r="AC251" s="227"/>
      <c r="AD251" s="227"/>
      <c r="AE251" s="227"/>
      <c r="AF251" s="227"/>
      <c r="AG251" s="227"/>
      <c r="AH251" s="227"/>
      <c r="AI251" s="227"/>
      <c r="AJ251" s="227">
        <f t="shared" si="19"/>
        <v>0</v>
      </c>
      <c r="AK251" s="227"/>
      <c r="AL251" s="227"/>
      <c r="AM251" s="227"/>
      <c r="AN251" s="227"/>
      <c r="AO251" s="227"/>
      <c r="AP251" s="227"/>
      <c r="AQ251" s="227"/>
      <c r="AR251" s="227"/>
      <c r="AS251" s="227"/>
      <c r="AT251" s="227"/>
      <c r="AU251" s="227"/>
      <c r="AV251" s="227"/>
      <c r="AW251" s="227"/>
      <c r="AX251" s="227"/>
      <c r="AY251" s="227"/>
      <c r="AZ251" s="227"/>
      <c r="BA251" s="227"/>
      <c r="BB251" s="227"/>
      <c r="BC251" s="227"/>
      <c r="BD251" s="227"/>
      <c r="BE251" s="227"/>
      <c r="BF251" s="227"/>
      <c r="BG251" s="227"/>
      <c r="BH251" s="227"/>
      <c r="BI251" s="227"/>
      <c r="BJ251" s="227"/>
      <c r="BK251" s="227"/>
      <c r="BL251" s="227"/>
      <c r="BM251" s="227"/>
      <c r="BN251" s="227"/>
      <c r="BO251" s="227"/>
      <c r="BP251" s="227"/>
      <c r="BQ251" s="227"/>
      <c r="BR251" s="227"/>
      <c r="BS251" s="227"/>
      <c r="BT251" s="227"/>
      <c r="BU251" s="227"/>
      <c r="BV251" s="227"/>
      <c r="BW251" s="227"/>
      <c r="BX251" s="227"/>
      <c r="BY251" s="227"/>
      <c r="BZ251" s="227"/>
      <c r="CA251" s="227"/>
      <c r="CB251" s="227"/>
      <c r="CC251" s="227"/>
      <c r="CD251" s="227"/>
      <c r="CE251" s="227"/>
      <c r="CF251" s="227"/>
      <c r="CG251" s="227"/>
      <c r="CH251" s="227"/>
      <c r="CI251" s="227"/>
      <c r="CJ251" s="227"/>
      <c r="CK251" s="227"/>
      <c r="CL251" s="227"/>
      <c r="CM251" s="227"/>
    </row>
    <row r="252" spans="1:91" s="68" customFormat="1">
      <c r="A252" s="184"/>
      <c r="B252" s="225"/>
      <c r="C252" s="226"/>
      <c r="D252" s="227"/>
      <c r="E252" s="237"/>
      <c r="F252" s="227"/>
      <c r="G252" s="227"/>
      <c r="H252" s="245"/>
      <c r="I252" s="227"/>
      <c r="J252" s="227"/>
      <c r="K252" s="227"/>
      <c r="L252" s="241"/>
      <c r="M252" s="227"/>
      <c r="N252" s="227"/>
      <c r="O252" s="227"/>
      <c r="P252" s="227"/>
      <c r="Q252" s="227"/>
      <c r="R252" s="227"/>
      <c r="S252" s="227"/>
      <c r="T252" s="227"/>
      <c r="U252" s="227"/>
      <c r="V252" s="227"/>
      <c r="W252" s="227"/>
      <c r="X252" s="227"/>
      <c r="Y252" s="227"/>
      <c r="Z252" s="227"/>
      <c r="AA252" s="227"/>
      <c r="AB252" s="227"/>
      <c r="AC252" s="227"/>
      <c r="AD252" s="227"/>
      <c r="AE252" s="227"/>
      <c r="AF252" s="227"/>
      <c r="AG252" s="227"/>
      <c r="AH252" s="227"/>
      <c r="AI252" s="227"/>
      <c r="AJ252" s="227">
        <f t="shared" si="19"/>
        <v>0</v>
      </c>
      <c r="AK252" s="227"/>
      <c r="AL252" s="227"/>
      <c r="AM252" s="227"/>
      <c r="AN252" s="227"/>
      <c r="AO252" s="227"/>
      <c r="AP252" s="227"/>
      <c r="AQ252" s="227"/>
      <c r="AR252" s="227"/>
      <c r="AS252" s="227"/>
      <c r="AT252" s="227"/>
      <c r="AU252" s="227"/>
      <c r="AV252" s="227"/>
      <c r="AW252" s="227"/>
      <c r="AX252" s="227"/>
      <c r="AY252" s="227"/>
      <c r="AZ252" s="227"/>
      <c r="BA252" s="227"/>
      <c r="BB252" s="227"/>
      <c r="BC252" s="227"/>
      <c r="BD252" s="227"/>
      <c r="BE252" s="227"/>
      <c r="BF252" s="227"/>
      <c r="BG252" s="227"/>
      <c r="BH252" s="227"/>
      <c r="BI252" s="227"/>
      <c r="BJ252" s="227"/>
      <c r="BK252" s="227"/>
      <c r="BL252" s="227"/>
      <c r="BM252" s="227"/>
      <c r="BN252" s="227"/>
      <c r="BO252" s="227"/>
      <c r="BP252" s="227"/>
      <c r="BQ252" s="227"/>
      <c r="BR252" s="227"/>
      <c r="BS252" s="227"/>
      <c r="BT252" s="227"/>
      <c r="BU252" s="227"/>
      <c r="BV252" s="227"/>
      <c r="BW252" s="227"/>
      <c r="BX252" s="227"/>
      <c r="BY252" s="227"/>
      <c r="BZ252" s="227"/>
      <c r="CA252" s="227"/>
      <c r="CB252" s="227"/>
      <c r="CC252" s="227"/>
      <c r="CD252" s="227"/>
      <c r="CE252" s="227"/>
      <c r="CF252" s="227"/>
      <c r="CG252" s="227"/>
      <c r="CH252" s="227"/>
      <c r="CI252" s="227"/>
      <c r="CJ252" s="227"/>
      <c r="CK252" s="227"/>
      <c r="CL252" s="227"/>
      <c r="CM252" s="227"/>
    </row>
    <row r="253" spans="1:91" s="68" customFormat="1">
      <c r="A253" s="184"/>
      <c r="B253" s="69"/>
      <c r="C253" s="201"/>
      <c r="E253" s="238"/>
      <c r="H253" s="246"/>
      <c r="L253" s="242"/>
      <c r="AJ253" s="227">
        <f t="shared" si="19"/>
        <v>0</v>
      </c>
      <c r="BT253" s="227"/>
      <c r="BU253" s="227"/>
      <c r="BV253" s="227"/>
    </row>
    <row r="254" spans="1:91" s="68" customFormat="1">
      <c r="A254" s="184"/>
      <c r="B254" s="69"/>
      <c r="C254" s="201"/>
      <c r="E254" s="238"/>
      <c r="H254" s="246"/>
      <c r="L254" s="242"/>
      <c r="AJ254" s="227">
        <f t="shared" si="19"/>
        <v>0</v>
      </c>
    </row>
    <row r="255" spans="1:91" s="68" customFormat="1">
      <c r="A255" s="184"/>
      <c r="B255" s="69"/>
      <c r="C255" s="201"/>
      <c r="E255" s="238"/>
      <c r="H255" s="246"/>
      <c r="L255" s="242"/>
      <c r="AJ255" s="227">
        <f t="shared" si="19"/>
        <v>0</v>
      </c>
    </row>
    <row r="256" spans="1:91" s="68" customFormat="1">
      <c r="A256" s="184"/>
      <c r="B256" s="69"/>
      <c r="C256" s="201"/>
      <c r="E256" s="238"/>
      <c r="H256" s="246"/>
      <c r="L256" s="242"/>
      <c r="AJ256" s="227">
        <f t="shared" si="19"/>
        <v>0</v>
      </c>
    </row>
    <row r="257" spans="1:36" s="68" customFormat="1">
      <c r="A257" s="184"/>
      <c r="B257" s="69"/>
      <c r="C257" s="201"/>
      <c r="E257" s="238"/>
      <c r="H257" s="246"/>
      <c r="L257" s="242"/>
      <c r="AJ257" s="227">
        <f t="shared" si="19"/>
        <v>0</v>
      </c>
    </row>
    <row r="258" spans="1:36" s="68" customFormat="1">
      <c r="A258" s="184"/>
      <c r="B258" s="69"/>
      <c r="C258" s="201"/>
      <c r="E258" s="238"/>
      <c r="H258" s="246"/>
      <c r="L258" s="242"/>
      <c r="AJ258" s="227">
        <f t="shared" si="19"/>
        <v>0</v>
      </c>
    </row>
    <row r="259" spans="1:36" s="68" customFormat="1">
      <c r="A259" s="184"/>
      <c r="B259" s="69"/>
      <c r="C259" s="201"/>
      <c r="E259" s="238"/>
      <c r="H259" s="246"/>
      <c r="L259" s="242"/>
      <c r="AJ259" s="227">
        <f t="shared" si="19"/>
        <v>0</v>
      </c>
    </row>
    <row r="260" spans="1:36" s="68" customFormat="1">
      <c r="A260" s="184"/>
      <c r="B260" s="69"/>
      <c r="C260" s="201"/>
      <c r="E260" s="238"/>
      <c r="H260" s="246"/>
      <c r="L260" s="242"/>
      <c r="AJ260" s="227">
        <f t="shared" si="19"/>
        <v>0</v>
      </c>
    </row>
    <row r="261" spans="1:36" s="68" customFormat="1">
      <c r="A261" s="184"/>
      <c r="B261" s="69"/>
      <c r="C261" s="201"/>
      <c r="E261" s="238"/>
      <c r="H261" s="246"/>
      <c r="L261" s="242"/>
      <c r="AJ261" s="227">
        <f t="shared" si="19"/>
        <v>0</v>
      </c>
    </row>
    <row r="262" spans="1:36" s="68" customFormat="1">
      <c r="A262" s="184"/>
      <c r="B262" s="69"/>
      <c r="C262" s="201"/>
      <c r="E262" s="238"/>
      <c r="H262" s="246"/>
      <c r="L262" s="242"/>
      <c r="AJ262" s="227">
        <f t="shared" si="19"/>
        <v>0</v>
      </c>
    </row>
    <row r="263" spans="1:36" s="68" customFormat="1">
      <c r="A263" s="184"/>
      <c r="B263" s="69"/>
      <c r="C263" s="201"/>
      <c r="E263" s="238"/>
      <c r="H263" s="246"/>
      <c r="L263" s="242"/>
      <c r="AJ263" s="227">
        <f t="shared" si="19"/>
        <v>0</v>
      </c>
    </row>
    <row r="264" spans="1:36" s="68" customFormat="1">
      <c r="A264" s="184"/>
      <c r="B264" s="69"/>
      <c r="C264" s="201"/>
      <c r="E264" s="238"/>
      <c r="H264" s="246"/>
      <c r="L264" s="242"/>
      <c r="AJ264" s="227">
        <f t="shared" si="19"/>
        <v>0</v>
      </c>
    </row>
    <row r="265" spans="1:36" s="68" customFormat="1">
      <c r="A265" s="184"/>
      <c r="B265" s="69"/>
      <c r="C265" s="201"/>
      <c r="E265" s="238"/>
      <c r="H265" s="246"/>
      <c r="L265" s="242"/>
      <c r="AJ265" s="227">
        <f t="shared" si="19"/>
        <v>0</v>
      </c>
    </row>
    <row r="266" spans="1:36" s="68" customFormat="1">
      <c r="A266" s="184"/>
      <c r="B266" s="69"/>
      <c r="C266" s="201"/>
      <c r="E266" s="238"/>
      <c r="H266" s="246"/>
      <c r="L266" s="242"/>
      <c r="AJ266" s="227">
        <f t="shared" si="19"/>
        <v>0</v>
      </c>
    </row>
    <row r="267" spans="1:36" s="68" customFormat="1">
      <c r="A267" s="184"/>
      <c r="B267" s="69"/>
      <c r="C267" s="201"/>
      <c r="E267" s="238"/>
      <c r="H267" s="246"/>
      <c r="L267" s="242"/>
      <c r="AJ267" s="227">
        <f t="shared" si="19"/>
        <v>0</v>
      </c>
    </row>
    <row r="268" spans="1:36" s="68" customFormat="1">
      <c r="A268" s="184"/>
      <c r="B268" s="69"/>
      <c r="C268" s="201"/>
      <c r="E268" s="238"/>
      <c r="H268" s="246"/>
      <c r="L268" s="242"/>
      <c r="AJ268" s="227">
        <f t="shared" si="19"/>
        <v>0</v>
      </c>
    </row>
    <row r="269" spans="1:36" s="68" customFormat="1">
      <c r="A269" s="184"/>
      <c r="B269" s="69"/>
      <c r="C269" s="201"/>
      <c r="E269" s="238"/>
      <c r="H269" s="246"/>
      <c r="L269" s="242"/>
      <c r="AJ269" s="227">
        <f t="shared" si="19"/>
        <v>0</v>
      </c>
    </row>
    <row r="270" spans="1:36" s="68" customFormat="1">
      <c r="A270" s="184"/>
      <c r="B270" s="69"/>
      <c r="C270" s="201"/>
      <c r="E270" s="238"/>
      <c r="H270" s="246"/>
      <c r="L270" s="242"/>
      <c r="AJ270" s="227">
        <f t="shared" si="19"/>
        <v>0</v>
      </c>
    </row>
    <row r="271" spans="1:36" s="68" customFormat="1">
      <c r="A271" s="184"/>
      <c r="B271" s="69"/>
      <c r="C271" s="201"/>
      <c r="E271" s="238"/>
      <c r="H271" s="246"/>
      <c r="L271" s="242"/>
      <c r="AJ271" s="227">
        <f t="shared" si="19"/>
        <v>0</v>
      </c>
    </row>
    <row r="272" spans="1:36" s="68" customFormat="1">
      <c r="A272" s="184"/>
      <c r="B272" s="69"/>
      <c r="C272" s="201"/>
      <c r="E272" s="238"/>
      <c r="H272" s="246"/>
      <c r="L272" s="242"/>
      <c r="AJ272" s="227">
        <f t="shared" si="19"/>
        <v>0</v>
      </c>
    </row>
    <row r="273" spans="1:36" s="68" customFormat="1">
      <c r="A273" s="184"/>
      <c r="B273" s="69"/>
      <c r="C273" s="201"/>
      <c r="E273" s="238"/>
      <c r="H273" s="246"/>
      <c r="L273" s="242"/>
      <c r="AJ273" s="227">
        <f t="shared" si="19"/>
        <v>0</v>
      </c>
    </row>
    <row r="274" spans="1:36" s="68" customFormat="1">
      <c r="A274" s="184"/>
      <c r="B274" s="69"/>
      <c r="C274" s="201"/>
      <c r="E274" s="238"/>
      <c r="H274" s="246"/>
      <c r="L274" s="242"/>
      <c r="AJ274" s="227">
        <f t="shared" si="19"/>
        <v>0</v>
      </c>
    </row>
    <row r="275" spans="1:36" s="68" customFormat="1">
      <c r="A275" s="184"/>
      <c r="B275" s="69"/>
      <c r="C275" s="201"/>
      <c r="E275" s="238"/>
      <c r="H275" s="246"/>
      <c r="L275" s="242"/>
      <c r="AJ275" s="227">
        <f t="shared" si="19"/>
        <v>0</v>
      </c>
    </row>
    <row r="276" spans="1:36" s="68" customFormat="1">
      <c r="A276" s="184"/>
      <c r="B276" s="69"/>
      <c r="C276" s="201"/>
      <c r="E276" s="238"/>
      <c r="H276" s="246"/>
      <c r="L276" s="242"/>
      <c r="AJ276" s="227">
        <f t="shared" si="19"/>
        <v>0</v>
      </c>
    </row>
    <row r="277" spans="1:36" s="68" customFormat="1">
      <c r="A277" s="184"/>
      <c r="B277" s="69"/>
      <c r="C277" s="201"/>
      <c r="E277" s="238"/>
      <c r="H277" s="246"/>
      <c r="L277" s="242"/>
      <c r="AJ277" s="227">
        <f t="shared" si="19"/>
        <v>0</v>
      </c>
    </row>
    <row r="278" spans="1:36" s="68" customFormat="1">
      <c r="A278" s="184"/>
      <c r="B278" s="69"/>
      <c r="C278" s="201"/>
      <c r="E278" s="238"/>
      <c r="H278" s="246"/>
      <c r="L278" s="242"/>
      <c r="AJ278" s="227">
        <f t="shared" si="19"/>
        <v>0</v>
      </c>
    </row>
    <row r="279" spans="1:36" s="68" customFormat="1">
      <c r="A279" s="184"/>
      <c r="B279" s="69"/>
      <c r="C279" s="201"/>
      <c r="E279" s="238"/>
      <c r="H279" s="246"/>
      <c r="L279" s="242"/>
      <c r="AJ279" s="227">
        <f t="shared" si="19"/>
        <v>0</v>
      </c>
    </row>
    <row r="280" spans="1:36" s="68" customFormat="1">
      <c r="A280" s="184"/>
      <c r="B280" s="69"/>
      <c r="C280" s="201"/>
      <c r="E280" s="238"/>
      <c r="H280" s="246"/>
      <c r="L280" s="242"/>
      <c r="AJ280" s="227">
        <f t="shared" si="19"/>
        <v>0</v>
      </c>
    </row>
    <row r="281" spans="1:36" s="68" customFormat="1">
      <c r="A281" s="184"/>
      <c r="B281" s="69"/>
      <c r="C281" s="201"/>
      <c r="E281" s="238"/>
      <c r="H281" s="246"/>
      <c r="L281" s="242"/>
      <c r="AJ281" s="227">
        <f t="shared" si="19"/>
        <v>0</v>
      </c>
    </row>
    <row r="282" spans="1:36" s="68" customFormat="1">
      <c r="A282" s="184"/>
      <c r="B282" s="69"/>
      <c r="C282" s="201"/>
      <c r="E282" s="238"/>
      <c r="H282" s="246"/>
      <c r="L282" s="242"/>
    </row>
    <row r="283" spans="1:36" s="68" customFormat="1">
      <c r="A283" s="184"/>
      <c r="B283" s="69"/>
      <c r="C283" s="201"/>
      <c r="E283" s="238"/>
      <c r="H283" s="246"/>
      <c r="L283" s="242"/>
    </row>
    <row r="284" spans="1:36" s="68" customFormat="1">
      <c r="A284" s="184"/>
      <c r="B284" s="69"/>
      <c r="C284" s="201"/>
      <c r="E284" s="238"/>
      <c r="H284" s="246"/>
      <c r="L284" s="242"/>
    </row>
    <row r="285" spans="1:36" s="68" customFormat="1">
      <c r="A285" s="184"/>
      <c r="B285" s="69"/>
      <c r="C285" s="201"/>
      <c r="E285" s="238"/>
      <c r="H285" s="246"/>
      <c r="L285" s="242"/>
    </row>
    <row r="286" spans="1:36" s="68" customFormat="1">
      <c r="A286" s="184"/>
      <c r="B286" s="69"/>
      <c r="C286" s="201"/>
      <c r="E286" s="238"/>
      <c r="H286" s="246"/>
      <c r="L286" s="242"/>
    </row>
    <row r="287" spans="1:36" s="68" customFormat="1">
      <c r="A287" s="184"/>
      <c r="B287" s="69"/>
      <c r="C287" s="201"/>
      <c r="E287" s="238"/>
      <c r="H287" s="246"/>
      <c r="L287" s="242"/>
    </row>
    <row r="288" spans="1:36" s="68" customFormat="1">
      <c r="A288" s="184"/>
      <c r="B288" s="69"/>
      <c r="C288" s="201"/>
      <c r="E288" s="238"/>
      <c r="H288" s="246"/>
      <c r="L288" s="242"/>
    </row>
    <row r="289" spans="1:12" s="68" customFormat="1">
      <c r="A289" s="184"/>
      <c r="B289" s="69"/>
      <c r="C289" s="201"/>
      <c r="E289" s="238"/>
      <c r="H289" s="246"/>
      <c r="L289" s="242"/>
    </row>
    <row r="290" spans="1:12" s="68" customFormat="1">
      <c r="A290" s="184"/>
      <c r="B290" s="69"/>
      <c r="C290" s="201"/>
      <c r="E290" s="238"/>
      <c r="H290" s="246"/>
      <c r="L290" s="242"/>
    </row>
    <row r="291" spans="1:12" s="68" customFormat="1">
      <c r="A291" s="184"/>
      <c r="B291" s="69"/>
      <c r="C291" s="201"/>
      <c r="E291" s="238"/>
      <c r="H291" s="246"/>
      <c r="L291" s="242"/>
    </row>
    <row r="292" spans="1:12" s="68" customFormat="1">
      <c r="A292" s="184"/>
      <c r="B292" s="69"/>
      <c r="C292" s="201"/>
      <c r="E292" s="238"/>
      <c r="H292" s="246"/>
      <c r="L292" s="242"/>
    </row>
    <row r="293" spans="1:12" s="68" customFormat="1">
      <c r="A293" s="184"/>
      <c r="B293" s="69"/>
      <c r="C293" s="201"/>
      <c r="E293" s="238"/>
      <c r="H293" s="246"/>
      <c r="L293" s="242"/>
    </row>
    <row r="294" spans="1:12" s="68" customFormat="1">
      <c r="A294" s="184"/>
      <c r="B294" s="69"/>
      <c r="C294" s="201"/>
      <c r="E294" s="238"/>
      <c r="H294" s="246"/>
      <c r="L294" s="242"/>
    </row>
    <row r="295" spans="1:12" s="68" customFormat="1">
      <c r="A295" s="184"/>
      <c r="B295" s="69"/>
      <c r="C295" s="201"/>
      <c r="E295" s="238"/>
      <c r="H295" s="246"/>
      <c r="L295" s="242"/>
    </row>
    <row r="296" spans="1:12" s="68" customFormat="1">
      <c r="A296" s="184"/>
      <c r="B296" s="69"/>
      <c r="C296" s="201"/>
      <c r="E296" s="238"/>
      <c r="H296" s="246"/>
      <c r="L296" s="242"/>
    </row>
    <row r="297" spans="1:12" s="68" customFormat="1">
      <c r="A297" s="184"/>
      <c r="B297" s="69"/>
      <c r="C297" s="201"/>
      <c r="E297" s="238"/>
      <c r="H297" s="246"/>
      <c r="L297" s="242"/>
    </row>
    <row r="298" spans="1:12" s="68" customFormat="1">
      <c r="A298" s="184"/>
      <c r="B298" s="69"/>
      <c r="C298" s="201"/>
      <c r="E298" s="238"/>
      <c r="H298" s="246"/>
      <c r="L298" s="242"/>
    </row>
    <row r="299" spans="1:12" s="68" customFormat="1">
      <c r="A299" s="184"/>
      <c r="B299" s="69"/>
      <c r="C299" s="201"/>
      <c r="E299" s="238"/>
      <c r="H299" s="246"/>
      <c r="L299" s="242"/>
    </row>
    <row r="300" spans="1:12" s="68" customFormat="1">
      <c r="A300" s="184"/>
      <c r="B300" s="69"/>
      <c r="C300" s="201"/>
      <c r="E300" s="238"/>
      <c r="H300" s="246"/>
      <c r="L300" s="242"/>
    </row>
    <row r="301" spans="1:12" s="68" customFormat="1">
      <c r="A301" s="184"/>
      <c r="B301" s="69"/>
      <c r="C301" s="201"/>
      <c r="E301" s="238"/>
      <c r="H301" s="246"/>
      <c r="L301" s="242"/>
    </row>
    <row r="302" spans="1:12" s="68" customFormat="1">
      <c r="A302" s="184"/>
      <c r="B302" s="69"/>
      <c r="C302" s="201"/>
      <c r="E302" s="238"/>
      <c r="H302" s="246"/>
      <c r="L302" s="242"/>
    </row>
    <row r="303" spans="1:12" s="68" customFormat="1">
      <c r="A303" s="184"/>
      <c r="B303" s="69"/>
      <c r="C303" s="201"/>
      <c r="E303" s="238"/>
      <c r="H303" s="246"/>
      <c r="L303" s="242"/>
    </row>
    <row r="304" spans="1:12" s="68" customFormat="1">
      <c r="A304" s="184"/>
      <c r="B304" s="69"/>
      <c r="C304" s="201"/>
      <c r="E304" s="238"/>
      <c r="H304" s="246"/>
      <c r="L304" s="242"/>
    </row>
    <row r="305" spans="1:12" s="68" customFormat="1">
      <c r="A305" s="184"/>
      <c r="B305" s="69"/>
      <c r="C305" s="201"/>
      <c r="E305" s="238"/>
      <c r="H305" s="246"/>
      <c r="L305" s="242"/>
    </row>
    <row r="306" spans="1:12" s="68" customFormat="1">
      <c r="A306" s="184"/>
      <c r="B306" s="69"/>
      <c r="C306" s="201"/>
      <c r="E306" s="238"/>
      <c r="H306" s="246"/>
      <c r="L306" s="242"/>
    </row>
    <row r="307" spans="1:12" s="68" customFormat="1">
      <c r="A307" s="184"/>
      <c r="B307" s="69"/>
      <c r="C307" s="201"/>
      <c r="E307" s="238"/>
      <c r="H307" s="246"/>
      <c r="L307" s="242"/>
    </row>
    <row r="308" spans="1:12" s="68" customFormat="1">
      <c r="A308" s="184"/>
      <c r="B308" s="69"/>
      <c r="C308" s="201"/>
      <c r="E308" s="238"/>
      <c r="H308" s="246"/>
      <c r="L308" s="242"/>
    </row>
    <row r="309" spans="1:12" s="68" customFormat="1">
      <c r="A309" s="184"/>
      <c r="B309" s="69"/>
      <c r="C309" s="201"/>
      <c r="E309" s="238"/>
      <c r="H309" s="246"/>
      <c r="L309" s="242"/>
    </row>
    <row r="310" spans="1:12" s="68" customFormat="1">
      <c r="A310" s="184"/>
      <c r="B310" s="69"/>
      <c r="C310" s="201"/>
      <c r="E310" s="238"/>
      <c r="H310" s="246"/>
      <c r="L310" s="242"/>
    </row>
    <row r="311" spans="1:12" s="68" customFormat="1">
      <c r="A311" s="184"/>
      <c r="B311" s="69"/>
      <c r="C311" s="201"/>
      <c r="E311" s="238"/>
      <c r="H311" s="246"/>
      <c r="L311" s="242"/>
    </row>
    <row r="312" spans="1:12" s="68" customFormat="1">
      <c r="A312" s="184"/>
      <c r="B312" s="69"/>
      <c r="C312" s="201"/>
      <c r="E312" s="238"/>
      <c r="H312" s="246"/>
      <c r="L312" s="242"/>
    </row>
    <row r="313" spans="1:12" s="68" customFormat="1">
      <c r="A313" s="184"/>
      <c r="B313" s="69"/>
      <c r="C313" s="201"/>
      <c r="E313" s="238"/>
      <c r="H313" s="246"/>
      <c r="L313" s="242"/>
    </row>
    <row r="314" spans="1:12" s="68" customFormat="1">
      <c r="A314" s="184"/>
      <c r="B314" s="69"/>
      <c r="C314" s="201"/>
      <c r="E314" s="238"/>
      <c r="H314" s="246"/>
      <c r="L314" s="242"/>
    </row>
    <row r="315" spans="1:12" s="68" customFormat="1">
      <c r="A315" s="184"/>
      <c r="B315" s="69"/>
      <c r="C315" s="201"/>
      <c r="E315" s="238"/>
      <c r="H315" s="246"/>
      <c r="L315" s="242"/>
    </row>
    <row r="316" spans="1:12" s="68" customFormat="1">
      <c r="A316" s="184"/>
      <c r="B316" s="69"/>
      <c r="C316" s="201"/>
      <c r="E316" s="238"/>
      <c r="H316" s="246"/>
      <c r="L316" s="242"/>
    </row>
    <row r="317" spans="1:12" s="68" customFormat="1">
      <c r="A317" s="184"/>
      <c r="B317" s="69"/>
      <c r="C317" s="201"/>
      <c r="E317" s="238"/>
      <c r="H317" s="246"/>
      <c r="L317" s="242"/>
    </row>
    <row r="318" spans="1:12" s="68" customFormat="1">
      <c r="A318" s="184"/>
      <c r="B318" s="69"/>
      <c r="C318" s="201"/>
      <c r="E318" s="238"/>
      <c r="H318" s="246"/>
      <c r="L318" s="242"/>
    </row>
    <row r="319" spans="1:12" s="68" customFormat="1">
      <c r="A319" s="184"/>
      <c r="B319" s="69"/>
      <c r="C319" s="201"/>
      <c r="E319" s="238"/>
      <c r="H319" s="246"/>
      <c r="L319" s="242"/>
    </row>
    <row r="320" spans="1:12" s="68" customFormat="1">
      <c r="A320" s="184"/>
      <c r="B320" s="69"/>
      <c r="C320" s="201"/>
      <c r="E320" s="238"/>
      <c r="H320" s="246"/>
      <c r="L320" s="242"/>
    </row>
    <row r="321" spans="1:12" s="68" customFormat="1">
      <c r="A321" s="184"/>
      <c r="B321" s="69"/>
      <c r="C321" s="201"/>
      <c r="E321" s="238"/>
      <c r="H321" s="246"/>
      <c r="L321" s="242"/>
    </row>
    <row r="322" spans="1:12" s="68" customFormat="1">
      <c r="A322" s="184"/>
      <c r="B322" s="69"/>
      <c r="C322" s="201"/>
      <c r="E322" s="238"/>
      <c r="H322" s="246"/>
      <c r="L322" s="242"/>
    </row>
    <row r="323" spans="1:12" s="68" customFormat="1">
      <c r="A323" s="184"/>
      <c r="B323" s="69"/>
      <c r="C323" s="201"/>
      <c r="E323" s="238"/>
      <c r="H323" s="246"/>
      <c r="L323" s="242"/>
    </row>
    <row r="324" spans="1:12" s="68" customFormat="1">
      <c r="A324" s="184"/>
      <c r="B324" s="69"/>
      <c r="C324" s="201"/>
      <c r="E324" s="238"/>
      <c r="H324" s="246"/>
      <c r="L324" s="242"/>
    </row>
    <row r="325" spans="1:12" s="68" customFormat="1">
      <c r="A325" s="184"/>
      <c r="B325" s="69"/>
      <c r="C325" s="201"/>
      <c r="E325" s="238"/>
      <c r="H325" s="246"/>
      <c r="L325" s="242"/>
    </row>
    <row r="326" spans="1:12" s="68" customFormat="1">
      <c r="A326" s="184"/>
      <c r="B326" s="69"/>
      <c r="C326" s="201"/>
      <c r="E326" s="238"/>
      <c r="H326" s="246"/>
      <c r="L326" s="242"/>
    </row>
    <row r="327" spans="1:12" s="68" customFormat="1">
      <c r="A327" s="184"/>
      <c r="B327" s="69"/>
      <c r="C327" s="201"/>
      <c r="E327" s="238"/>
      <c r="H327" s="246"/>
      <c r="L327" s="242"/>
    </row>
    <row r="328" spans="1:12" s="68" customFormat="1">
      <c r="A328" s="184"/>
      <c r="B328" s="69"/>
      <c r="C328" s="201"/>
      <c r="E328" s="238"/>
      <c r="H328" s="246"/>
      <c r="L328" s="242"/>
    </row>
    <row r="329" spans="1:12" s="68" customFormat="1">
      <c r="A329" s="184"/>
      <c r="B329" s="69"/>
      <c r="C329" s="201"/>
      <c r="E329" s="238"/>
      <c r="H329" s="246"/>
      <c r="L329" s="242"/>
    </row>
    <row r="330" spans="1:12" s="68" customFormat="1">
      <c r="A330" s="184"/>
      <c r="B330" s="69"/>
      <c r="C330" s="201"/>
      <c r="E330" s="238"/>
      <c r="H330" s="246"/>
      <c r="L330" s="242"/>
    </row>
    <row r="331" spans="1:12" s="68" customFormat="1">
      <c r="A331" s="184"/>
      <c r="B331" s="69"/>
      <c r="C331" s="201"/>
      <c r="E331" s="238"/>
      <c r="H331" s="246"/>
      <c r="L331" s="242"/>
    </row>
    <row r="332" spans="1:12" s="68" customFormat="1">
      <c r="A332" s="184"/>
      <c r="B332" s="69"/>
      <c r="C332" s="201"/>
      <c r="E332" s="238"/>
      <c r="H332" s="246"/>
      <c r="L332" s="242"/>
    </row>
    <row r="333" spans="1:12" s="68" customFormat="1">
      <c r="A333" s="184"/>
      <c r="B333" s="69"/>
      <c r="C333" s="201"/>
      <c r="E333" s="238"/>
      <c r="H333" s="246"/>
      <c r="L333" s="242"/>
    </row>
    <row r="334" spans="1:12" s="68" customFormat="1">
      <c r="A334" s="184"/>
      <c r="B334" s="69"/>
      <c r="C334" s="201"/>
      <c r="E334" s="238"/>
      <c r="H334" s="246"/>
      <c r="L334" s="242"/>
    </row>
    <row r="335" spans="1:12" s="68" customFormat="1">
      <c r="A335" s="184"/>
      <c r="B335" s="69"/>
      <c r="C335" s="201"/>
      <c r="E335" s="238"/>
      <c r="H335" s="246"/>
      <c r="L335" s="242"/>
    </row>
    <row r="336" spans="1:12" s="68" customFormat="1">
      <c r="A336" s="184"/>
      <c r="B336" s="69"/>
      <c r="C336" s="201"/>
      <c r="E336" s="238"/>
      <c r="H336" s="246"/>
      <c r="L336" s="242"/>
    </row>
    <row r="337" spans="1:12" s="68" customFormat="1">
      <c r="A337" s="184"/>
      <c r="B337" s="69"/>
      <c r="C337" s="201"/>
      <c r="E337" s="238"/>
      <c r="H337" s="246"/>
      <c r="L337" s="242"/>
    </row>
    <row r="338" spans="1:12" s="68" customFormat="1">
      <c r="A338" s="184"/>
      <c r="B338" s="69"/>
      <c r="C338" s="201"/>
      <c r="E338" s="238"/>
      <c r="H338" s="246"/>
      <c r="L338" s="242"/>
    </row>
    <row r="339" spans="1:12" s="68" customFormat="1">
      <c r="A339" s="184"/>
      <c r="B339" s="69"/>
      <c r="C339" s="201"/>
      <c r="E339" s="238"/>
      <c r="H339" s="246"/>
      <c r="L339" s="242"/>
    </row>
    <row r="340" spans="1:12" s="68" customFormat="1">
      <c r="A340" s="184"/>
      <c r="B340" s="69"/>
      <c r="C340" s="201"/>
      <c r="E340" s="238"/>
      <c r="H340" s="246"/>
      <c r="L340" s="242"/>
    </row>
    <row r="341" spans="1:12" s="68" customFormat="1">
      <c r="A341" s="184"/>
      <c r="B341" s="69"/>
      <c r="C341" s="201"/>
      <c r="E341" s="238"/>
      <c r="H341" s="246"/>
      <c r="L341" s="242"/>
    </row>
    <row r="342" spans="1:12" s="68" customFormat="1">
      <c r="A342" s="184"/>
      <c r="B342" s="69"/>
      <c r="C342" s="201"/>
      <c r="E342" s="238"/>
      <c r="H342" s="246"/>
      <c r="L342" s="242"/>
    </row>
    <row r="343" spans="1:12" s="68" customFormat="1">
      <c r="A343" s="184"/>
      <c r="B343" s="69"/>
      <c r="C343" s="201"/>
      <c r="E343" s="238"/>
      <c r="H343" s="246"/>
      <c r="L343" s="242"/>
    </row>
    <row r="344" spans="1:12" s="68" customFormat="1">
      <c r="A344" s="184"/>
      <c r="B344" s="69"/>
      <c r="C344" s="201"/>
      <c r="E344" s="238"/>
      <c r="H344" s="246"/>
      <c r="L344" s="242"/>
    </row>
    <row r="345" spans="1:12" s="68" customFormat="1">
      <c r="A345" s="184"/>
      <c r="B345" s="69"/>
      <c r="C345" s="201"/>
      <c r="E345" s="238"/>
      <c r="H345" s="246"/>
      <c r="L345" s="242"/>
    </row>
    <row r="346" spans="1:12" s="68" customFormat="1">
      <c r="A346" s="184"/>
      <c r="B346" s="69"/>
      <c r="C346" s="201"/>
      <c r="E346" s="238"/>
      <c r="H346" s="246"/>
      <c r="L346" s="242"/>
    </row>
    <row r="347" spans="1:12" s="68" customFormat="1">
      <c r="A347" s="184"/>
      <c r="B347" s="69"/>
      <c r="C347" s="201"/>
      <c r="E347" s="238"/>
      <c r="H347" s="246"/>
      <c r="L347" s="242"/>
    </row>
    <row r="348" spans="1:12" s="68" customFormat="1">
      <c r="A348" s="184"/>
      <c r="B348" s="69"/>
      <c r="C348" s="201"/>
      <c r="E348" s="238"/>
      <c r="H348" s="246"/>
      <c r="L348" s="242"/>
    </row>
    <row r="349" spans="1:12" s="68" customFormat="1">
      <c r="A349" s="184"/>
      <c r="B349" s="69"/>
      <c r="C349" s="201"/>
      <c r="E349" s="238"/>
      <c r="H349" s="246"/>
      <c r="L349" s="242"/>
    </row>
    <row r="350" spans="1:12" s="68" customFormat="1">
      <c r="A350" s="184"/>
      <c r="B350" s="69"/>
      <c r="C350" s="201"/>
      <c r="E350" s="238"/>
      <c r="H350" s="246"/>
      <c r="L350" s="242"/>
    </row>
    <row r="351" spans="1:12" s="68" customFormat="1">
      <c r="A351" s="184"/>
      <c r="B351" s="69"/>
      <c r="C351" s="201"/>
      <c r="E351" s="238"/>
      <c r="H351" s="246"/>
      <c r="L351" s="242"/>
    </row>
    <row r="352" spans="1:12" s="68" customFormat="1">
      <c r="A352" s="184"/>
      <c r="B352" s="69"/>
      <c r="C352" s="201"/>
      <c r="E352" s="238"/>
      <c r="H352" s="246"/>
      <c r="L352" s="242"/>
    </row>
    <row r="353" spans="1:12" s="68" customFormat="1">
      <c r="A353" s="184"/>
      <c r="B353" s="69"/>
      <c r="C353" s="201"/>
      <c r="E353" s="238"/>
      <c r="H353" s="246"/>
      <c r="L353" s="242"/>
    </row>
    <row r="354" spans="1:12" s="68" customFormat="1">
      <c r="A354" s="184"/>
      <c r="B354" s="69"/>
      <c r="C354" s="201"/>
      <c r="E354" s="238"/>
      <c r="H354" s="246"/>
      <c r="L354" s="242"/>
    </row>
    <row r="355" spans="1:12" s="68" customFormat="1">
      <c r="A355" s="184"/>
      <c r="B355" s="69"/>
      <c r="C355" s="201"/>
      <c r="E355" s="238"/>
      <c r="H355" s="246"/>
      <c r="L355" s="242"/>
    </row>
    <row r="356" spans="1:12" s="68" customFormat="1">
      <c r="A356" s="184"/>
      <c r="B356" s="69"/>
      <c r="C356" s="201"/>
      <c r="E356" s="238"/>
      <c r="H356" s="246"/>
      <c r="L356" s="242"/>
    </row>
    <row r="357" spans="1:12" s="68" customFormat="1">
      <c r="A357" s="184"/>
      <c r="B357" s="69"/>
      <c r="C357" s="201"/>
      <c r="E357" s="238"/>
      <c r="H357" s="246"/>
      <c r="L357" s="242"/>
    </row>
    <row r="358" spans="1:12" s="68" customFormat="1">
      <c r="A358" s="184"/>
      <c r="B358" s="69"/>
      <c r="C358" s="201"/>
      <c r="E358" s="238"/>
      <c r="H358" s="246"/>
      <c r="L358" s="242"/>
    </row>
    <row r="359" spans="1:12" s="68" customFormat="1">
      <c r="A359" s="184"/>
      <c r="B359" s="69"/>
      <c r="C359" s="201"/>
      <c r="E359" s="238"/>
      <c r="H359" s="246"/>
      <c r="L359" s="242"/>
    </row>
    <row r="360" spans="1:12" s="68" customFormat="1">
      <c r="A360" s="184"/>
      <c r="B360" s="69"/>
      <c r="C360" s="201"/>
      <c r="E360" s="238"/>
      <c r="H360" s="246"/>
      <c r="L360" s="242"/>
    </row>
    <row r="361" spans="1:12" s="68" customFormat="1">
      <c r="A361" s="184"/>
      <c r="B361" s="69"/>
      <c r="C361" s="201"/>
      <c r="E361" s="238"/>
      <c r="H361" s="246"/>
      <c r="L361" s="242"/>
    </row>
    <row r="362" spans="1:12" s="68" customFormat="1">
      <c r="A362" s="184"/>
      <c r="B362" s="69"/>
      <c r="C362" s="201"/>
      <c r="E362" s="238"/>
      <c r="H362" s="246"/>
      <c r="L362" s="242"/>
    </row>
    <row r="363" spans="1:12" s="68" customFormat="1">
      <c r="A363" s="184"/>
      <c r="B363" s="69"/>
      <c r="C363" s="201"/>
      <c r="E363" s="238"/>
      <c r="H363" s="246"/>
      <c r="L363" s="242"/>
    </row>
    <row r="364" spans="1:12" s="68" customFormat="1">
      <c r="A364" s="184"/>
      <c r="B364" s="69"/>
      <c r="C364" s="201"/>
      <c r="E364" s="238"/>
      <c r="H364" s="246"/>
      <c r="L364" s="242"/>
    </row>
    <row r="365" spans="1:12" s="68" customFormat="1">
      <c r="A365" s="184"/>
      <c r="B365" s="69"/>
      <c r="C365" s="201"/>
      <c r="E365" s="238"/>
      <c r="H365" s="246"/>
      <c r="L365" s="242"/>
    </row>
    <row r="366" spans="1:12" s="68" customFormat="1">
      <c r="A366" s="184"/>
      <c r="B366" s="69"/>
      <c r="C366" s="201"/>
      <c r="E366" s="238"/>
      <c r="H366" s="246"/>
      <c r="L366" s="242"/>
    </row>
    <row r="367" spans="1:12" s="68" customFormat="1">
      <c r="A367" s="184"/>
      <c r="B367" s="69"/>
      <c r="C367" s="201"/>
      <c r="E367" s="238"/>
      <c r="H367" s="246"/>
      <c r="L367" s="242"/>
    </row>
    <row r="368" spans="1:12" s="68" customFormat="1">
      <c r="A368" s="184"/>
      <c r="B368" s="69"/>
      <c r="C368" s="201"/>
      <c r="E368" s="238"/>
      <c r="H368" s="246"/>
      <c r="L368" s="242"/>
    </row>
    <row r="369" spans="1:12" s="68" customFormat="1">
      <c r="A369" s="184"/>
      <c r="B369" s="69"/>
      <c r="C369" s="201"/>
      <c r="E369" s="238"/>
      <c r="H369" s="246"/>
      <c r="L369" s="242"/>
    </row>
    <row r="370" spans="1:12" s="68" customFormat="1">
      <c r="A370" s="184"/>
      <c r="B370" s="69"/>
      <c r="C370" s="201"/>
      <c r="E370" s="238"/>
      <c r="H370" s="246"/>
      <c r="L370" s="242"/>
    </row>
    <row r="371" spans="1:12" s="68" customFormat="1">
      <c r="A371" s="184"/>
      <c r="B371" s="69"/>
      <c r="C371" s="201"/>
      <c r="E371" s="238"/>
      <c r="H371" s="246"/>
      <c r="L371" s="242"/>
    </row>
    <row r="372" spans="1:12" s="68" customFormat="1">
      <c r="A372" s="184"/>
      <c r="B372" s="69"/>
      <c r="C372" s="201"/>
      <c r="E372" s="238"/>
      <c r="H372" s="246"/>
      <c r="L372" s="242"/>
    </row>
    <row r="373" spans="1:12" s="68" customFormat="1">
      <c r="A373" s="184"/>
      <c r="B373" s="69"/>
      <c r="C373" s="201"/>
      <c r="E373" s="238"/>
      <c r="H373" s="246"/>
      <c r="L373" s="242"/>
    </row>
    <row r="374" spans="1:12" s="68" customFormat="1">
      <c r="A374" s="184"/>
      <c r="B374" s="69"/>
      <c r="C374" s="201"/>
      <c r="E374" s="238"/>
      <c r="H374" s="246"/>
      <c r="L374" s="242"/>
    </row>
    <row r="375" spans="1:12" s="68" customFormat="1">
      <c r="A375" s="184"/>
      <c r="B375" s="69"/>
      <c r="C375" s="201"/>
      <c r="E375" s="238"/>
      <c r="H375" s="246"/>
      <c r="L375" s="242"/>
    </row>
    <row r="376" spans="1:12" s="68" customFormat="1">
      <c r="A376" s="184"/>
      <c r="B376" s="69"/>
      <c r="C376" s="201"/>
      <c r="E376" s="238"/>
      <c r="H376" s="246"/>
      <c r="L376" s="242"/>
    </row>
    <row r="377" spans="1:12" s="68" customFormat="1">
      <c r="A377" s="184"/>
      <c r="B377" s="69"/>
      <c r="C377" s="201"/>
      <c r="E377" s="238"/>
      <c r="H377" s="246"/>
      <c r="L377" s="242"/>
    </row>
    <row r="378" spans="1:12" s="68" customFormat="1">
      <c r="A378" s="184"/>
      <c r="B378" s="69"/>
      <c r="C378" s="201"/>
      <c r="E378" s="238"/>
      <c r="H378" s="246"/>
      <c r="L378" s="242"/>
    </row>
    <row r="379" spans="1:12" s="68" customFormat="1">
      <c r="A379" s="184"/>
      <c r="B379" s="69"/>
      <c r="C379" s="201"/>
      <c r="E379" s="238"/>
      <c r="H379" s="246"/>
      <c r="L379" s="242"/>
    </row>
    <row r="380" spans="1:12" s="68" customFormat="1">
      <c r="A380" s="184"/>
      <c r="B380" s="69"/>
      <c r="C380" s="201"/>
      <c r="E380" s="238"/>
      <c r="H380" s="246"/>
      <c r="L380" s="242"/>
    </row>
    <row r="381" spans="1:12" s="68" customFormat="1">
      <c r="A381" s="184"/>
      <c r="B381" s="69"/>
      <c r="C381" s="201"/>
      <c r="E381" s="238"/>
      <c r="H381" s="246"/>
      <c r="L381" s="242"/>
    </row>
    <row r="382" spans="1:12" s="68" customFormat="1">
      <c r="A382" s="184"/>
      <c r="B382" s="69"/>
      <c r="C382" s="201"/>
      <c r="E382" s="238"/>
      <c r="H382" s="246"/>
      <c r="L382" s="242"/>
    </row>
    <row r="383" spans="1:12" s="68" customFormat="1">
      <c r="A383" s="184"/>
      <c r="B383" s="69"/>
      <c r="C383" s="201"/>
      <c r="E383" s="238"/>
      <c r="H383" s="246"/>
      <c r="L383" s="242"/>
    </row>
    <row r="384" spans="1:12" s="68" customFormat="1">
      <c r="A384" s="184"/>
      <c r="B384" s="69"/>
      <c r="C384" s="201"/>
      <c r="E384" s="238"/>
      <c r="H384" s="246"/>
      <c r="L384" s="242"/>
    </row>
    <row r="385" spans="1:12" s="68" customFormat="1">
      <c r="A385" s="184"/>
      <c r="B385" s="69"/>
      <c r="C385" s="201"/>
      <c r="E385" s="238"/>
      <c r="H385" s="246"/>
      <c r="L385" s="242"/>
    </row>
    <row r="386" spans="1:12" s="68" customFormat="1">
      <c r="A386" s="184"/>
      <c r="B386" s="69"/>
      <c r="C386" s="201"/>
      <c r="E386" s="238"/>
      <c r="H386" s="246"/>
      <c r="L386" s="242"/>
    </row>
    <row r="387" spans="1:12" s="68" customFormat="1">
      <c r="A387" s="184"/>
      <c r="B387" s="69"/>
      <c r="C387" s="201"/>
      <c r="E387" s="238"/>
      <c r="H387" s="246"/>
      <c r="L387" s="242"/>
    </row>
    <row r="388" spans="1:12" s="68" customFormat="1">
      <c r="A388" s="184"/>
      <c r="B388" s="69"/>
      <c r="C388" s="201"/>
      <c r="E388" s="238"/>
      <c r="H388" s="246"/>
      <c r="L388" s="242"/>
    </row>
    <row r="389" spans="1:12" s="68" customFormat="1">
      <c r="A389" s="184"/>
      <c r="B389" s="69"/>
      <c r="C389" s="201"/>
      <c r="E389" s="238"/>
      <c r="H389" s="246"/>
      <c r="L389" s="242"/>
    </row>
    <row r="390" spans="1:12" s="68" customFormat="1">
      <c r="A390" s="184"/>
      <c r="B390" s="69"/>
      <c r="C390" s="201"/>
      <c r="E390" s="238"/>
      <c r="H390" s="246"/>
      <c r="L390" s="242"/>
    </row>
    <row r="391" spans="1:12" s="68" customFormat="1">
      <c r="A391" s="184"/>
      <c r="B391" s="69"/>
      <c r="C391" s="201"/>
      <c r="E391" s="238"/>
      <c r="H391" s="246"/>
      <c r="L391" s="242"/>
    </row>
    <row r="392" spans="1:12" s="68" customFormat="1">
      <c r="A392" s="184"/>
      <c r="B392" s="69"/>
      <c r="C392" s="201"/>
      <c r="E392" s="238"/>
      <c r="H392" s="246"/>
      <c r="L392" s="242"/>
    </row>
    <row r="393" spans="1:12" s="68" customFormat="1">
      <c r="A393" s="184"/>
      <c r="B393" s="69"/>
      <c r="C393" s="201"/>
      <c r="E393" s="238"/>
      <c r="H393" s="246"/>
      <c r="L393" s="242"/>
    </row>
    <row r="394" spans="1:12" s="68" customFormat="1">
      <c r="A394" s="184"/>
      <c r="B394" s="69"/>
      <c r="C394" s="201"/>
      <c r="E394" s="238"/>
      <c r="H394" s="246"/>
      <c r="L394" s="242"/>
    </row>
    <row r="395" spans="1:12" s="68" customFormat="1">
      <c r="A395" s="184"/>
      <c r="B395" s="69"/>
      <c r="C395" s="201"/>
      <c r="E395" s="238"/>
      <c r="H395" s="246"/>
      <c r="L395" s="242"/>
    </row>
    <row r="396" spans="1:12" s="68" customFormat="1">
      <c r="A396" s="184"/>
      <c r="B396" s="69"/>
      <c r="C396" s="201"/>
      <c r="E396" s="238"/>
      <c r="H396" s="246"/>
      <c r="L396" s="242"/>
    </row>
    <row r="397" spans="1:12" s="68" customFormat="1">
      <c r="A397" s="184"/>
      <c r="B397" s="69"/>
      <c r="C397" s="201"/>
      <c r="E397" s="238"/>
      <c r="H397" s="246"/>
      <c r="L397" s="242"/>
    </row>
    <row r="398" spans="1:12" s="68" customFormat="1">
      <c r="A398" s="184"/>
      <c r="B398" s="69"/>
      <c r="C398" s="201"/>
      <c r="E398" s="238"/>
      <c r="H398" s="246"/>
      <c r="L398" s="242"/>
    </row>
    <row r="399" spans="1:12" s="68" customFormat="1">
      <c r="A399" s="184"/>
      <c r="B399" s="69"/>
      <c r="C399" s="201"/>
      <c r="E399" s="238"/>
      <c r="H399" s="246"/>
      <c r="L399" s="242"/>
    </row>
    <row r="400" spans="1:12" s="68" customFormat="1">
      <c r="A400" s="184"/>
      <c r="B400" s="69"/>
      <c r="C400" s="201"/>
      <c r="E400" s="238"/>
      <c r="H400" s="246"/>
      <c r="L400" s="242"/>
    </row>
    <row r="401" spans="1:12" s="68" customFormat="1">
      <c r="A401" s="184"/>
      <c r="B401" s="69"/>
      <c r="C401" s="201"/>
      <c r="E401" s="238"/>
      <c r="H401" s="246"/>
      <c r="L401" s="242"/>
    </row>
    <row r="402" spans="1:12" s="68" customFormat="1">
      <c r="A402" s="184"/>
      <c r="B402" s="69"/>
      <c r="C402" s="201"/>
      <c r="E402" s="238"/>
      <c r="H402" s="246"/>
      <c r="L402" s="242"/>
    </row>
    <row r="403" spans="1:12" s="68" customFormat="1">
      <c r="A403" s="184"/>
      <c r="B403" s="69"/>
      <c r="C403" s="201"/>
      <c r="E403" s="238"/>
      <c r="H403" s="246"/>
      <c r="L403" s="242"/>
    </row>
    <row r="404" spans="1:12" s="68" customFormat="1">
      <c r="A404" s="184"/>
      <c r="B404" s="69"/>
      <c r="C404" s="201"/>
      <c r="E404" s="238"/>
      <c r="H404" s="246"/>
      <c r="L404" s="242"/>
    </row>
    <row r="405" spans="1:12" s="68" customFormat="1">
      <c r="A405" s="184"/>
      <c r="B405" s="69"/>
      <c r="C405" s="201"/>
      <c r="E405" s="238"/>
      <c r="H405" s="246"/>
      <c r="L405" s="242"/>
    </row>
    <row r="406" spans="1:12" s="68" customFormat="1">
      <c r="A406" s="184"/>
      <c r="B406" s="69"/>
      <c r="C406" s="201"/>
      <c r="E406" s="238"/>
      <c r="H406" s="246"/>
      <c r="L406" s="242"/>
    </row>
    <row r="407" spans="1:12" s="68" customFormat="1">
      <c r="A407" s="184"/>
      <c r="B407" s="69"/>
      <c r="C407" s="201"/>
      <c r="E407" s="238"/>
      <c r="H407" s="246"/>
      <c r="L407" s="242"/>
    </row>
    <row r="408" spans="1:12" s="68" customFormat="1">
      <c r="A408" s="184"/>
      <c r="B408" s="69"/>
      <c r="C408" s="201"/>
      <c r="E408" s="238"/>
      <c r="H408" s="246"/>
      <c r="L408" s="242"/>
    </row>
    <row r="409" spans="1:12" s="68" customFormat="1">
      <c r="A409" s="184"/>
      <c r="B409" s="69"/>
      <c r="C409" s="201"/>
      <c r="E409" s="238"/>
      <c r="H409" s="246"/>
      <c r="L409" s="242"/>
    </row>
    <row r="410" spans="1:12" s="68" customFormat="1">
      <c r="A410" s="184"/>
      <c r="B410" s="69"/>
      <c r="C410" s="201"/>
      <c r="E410" s="238"/>
      <c r="H410" s="246"/>
      <c r="L410" s="242"/>
    </row>
    <row r="411" spans="1:12" s="68" customFormat="1">
      <c r="A411" s="184"/>
      <c r="B411" s="69"/>
      <c r="C411" s="201"/>
      <c r="E411" s="238"/>
      <c r="H411" s="246"/>
      <c r="L411" s="242"/>
    </row>
    <row r="412" spans="1:12" s="68" customFormat="1">
      <c r="A412" s="184"/>
      <c r="B412" s="69"/>
      <c r="C412" s="201"/>
      <c r="E412" s="238"/>
      <c r="H412" s="246"/>
      <c r="L412" s="242"/>
    </row>
    <row r="413" spans="1:12" s="68" customFormat="1">
      <c r="A413" s="184"/>
      <c r="B413" s="69"/>
      <c r="C413" s="201"/>
      <c r="E413" s="238"/>
      <c r="H413" s="246"/>
      <c r="L413" s="242"/>
    </row>
    <row r="414" spans="1:12" s="68" customFormat="1">
      <c r="A414" s="184"/>
      <c r="B414" s="69"/>
      <c r="C414" s="201"/>
      <c r="E414" s="238"/>
      <c r="H414" s="246"/>
      <c r="L414" s="242"/>
    </row>
    <row r="415" spans="1:12" s="68" customFormat="1">
      <c r="A415" s="184"/>
      <c r="B415" s="69"/>
      <c r="C415" s="201"/>
      <c r="E415" s="238"/>
      <c r="H415" s="246"/>
      <c r="L415" s="242"/>
    </row>
    <row r="416" spans="1:12" s="68" customFormat="1">
      <c r="A416" s="184"/>
      <c r="B416" s="69"/>
      <c r="C416" s="201"/>
      <c r="E416" s="238"/>
      <c r="H416" s="246"/>
      <c r="L416" s="242"/>
    </row>
    <row r="417" spans="1:12" s="68" customFormat="1">
      <c r="A417" s="184"/>
      <c r="B417" s="69"/>
      <c r="C417" s="201"/>
      <c r="E417" s="238"/>
      <c r="H417" s="246"/>
      <c r="L417" s="242"/>
    </row>
    <row r="418" spans="1:12" s="68" customFormat="1">
      <c r="A418" s="184"/>
      <c r="B418" s="69"/>
      <c r="C418" s="201"/>
      <c r="E418" s="238"/>
      <c r="H418" s="246"/>
      <c r="L418" s="242"/>
    </row>
    <row r="419" spans="1:12" s="68" customFormat="1">
      <c r="A419" s="184"/>
      <c r="B419" s="69"/>
      <c r="C419" s="201"/>
      <c r="E419" s="238"/>
      <c r="H419" s="246"/>
      <c r="L419" s="242"/>
    </row>
    <row r="420" spans="1:12" s="68" customFormat="1">
      <c r="A420" s="184"/>
      <c r="B420" s="69"/>
      <c r="C420" s="201"/>
      <c r="E420" s="238"/>
      <c r="H420" s="246"/>
      <c r="L420" s="242"/>
    </row>
    <row r="421" spans="1:12" s="68" customFormat="1">
      <c r="A421" s="184"/>
      <c r="B421" s="69"/>
      <c r="C421" s="201"/>
      <c r="E421" s="238"/>
      <c r="H421" s="246"/>
      <c r="L421" s="242"/>
    </row>
    <row r="422" spans="1:12" s="68" customFormat="1">
      <c r="A422" s="184"/>
      <c r="B422" s="69"/>
      <c r="C422" s="201"/>
      <c r="E422" s="238"/>
      <c r="H422" s="246"/>
      <c r="L422" s="242"/>
    </row>
    <row r="423" spans="1:12" s="68" customFormat="1">
      <c r="A423" s="184"/>
      <c r="B423" s="69"/>
      <c r="C423" s="201"/>
      <c r="E423" s="238"/>
      <c r="H423" s="246"/>
      <c r="L423" s="242"/>
    </row>
    <row r="424" spans="1:12" s="68" customFormat="1">
      <c r="A424" s="184"/>
      <c r="B424" s="69"/>
      <c r="C424" s="201"/>
      <c r="E424" s="238"/>
      <c r="H424" s="246"/>
      <c r="L424" s="242"/>
    </row>
    <row r="425" spans="1:12" s="68" customFormat="1">
      <c r="A425" s="184"/>
      <c r="B425" s="69"/>
      <c r="C425" s="201"/>
      <c r="E425" s="238"/>
      <c r="H425" s="246"/>
      <c r="L425" s="242"/>
    </row>
    <row r="426" spans="1:12" s="68" customFormat="1">
      <c r="A426" s="184"/>
      <c r="B426" s="69"/>
      <c r="C426" s="201"/>
      <c r="E426" s="238"/>
      <c r="H426" s="246"/>
      <c r="L426" s="242"/>
    </row>
    <row r="427" spans="1:12" s="68" customFormat="1">
      <c r="A427" s="184"/>
      <c r="B427" s="69"/>
      <c r="C427" s="201"/>
      <c r="E427" s="238"/>
      <c r="H427" s="246"/>
      <c r="L427" s="242"/>
    </row>
    <row r="428" spans="1:12" s="68" customFormat="1">
      <c r="A428" s="184"/>
      <c r="B428" s="69"/>
      <c r="C428" s="201"/>
      <c r="E428" s="238"/>
      <c r="H428" s="246"/>
      <c r="L428" s="242"/>
    </row>
    <row r="429" spans="1:12" s="68" customFormat="1">
      <c r="A429" s="184"/>
      <c r="B429" s="69"/>
      <c r="C429" s="201"/>
      <c r="E429" s="238"/>
      <c r="H429" s="246"/>
      <c r="L429" s="242"/>
    </row>
    <row r="430" spans="1:12" s="68" customFormat="1">
      <c r="A430" s="184"/>
      <c r="B430" s="69"/>
      <c r="C430" s="201"/>
      <c r="E430" s="238"/>
      <c r="H430" s="246"/>
      <c r="L430" s="242"/>
    </row>
    <row r="431" spans="1:12" s="68" customFormat="1">
      <c r="A431" s="184"/>
      <c r="B431" s="69"/>
      <c r="C431" s="201"/>
      <c r="E431" s="238"/>
      <c r="H431" s="246"/>
      <c r="L431" s="242"/>
    </row>
    <row r="432" spans="1:12" s="68" customFormat="1">
      <c r="A432" s="184"/>
      <c r="B432" s="69"/>
      <c r="C432" s="201"/>
      <c r="E432" s="238"/>
      <c r="H432" s="246"/>
      <c r="L432" s="242"/>
    </row>
    <row r="433" spans="1:12" s="68" customFormat="1">
      <c r="A433" s="184"/>
      <c r="B433" s="69"/>
      <c r="C433" s="201"/>
      <c r="E433" s="238"/>
      <c r="H433" s="246"/>
      <c r="L433" s="242"/>
    </row>
    <row r="434" spans="1:12" s="68" customFormat="1">
      <c r="A434" s="184"/>
      <c r="B434" s="69"/>
      <c r="C434" s="201"/>
      <c r="E434" s="238"/>
      <c r="H434" s="246"/>
      <c r="L434" s="242"/>
    </row>
    <row r="435" spans="1:12" s="68" customFormat="1">
      <c r="A435" s="184"/>
      <c r="B435" s="69"/>
      <c r="C435" s="201"/>
      <c r="E435" s="238"/>
      <c r="H435" s="246"/>
      <c r="L435" s="242"/>
    </row>
    <row r="436" spans="1:12" s="68" customFormat="1">
      <c r="A436" s="184"/>
      <c r="B436" s="69"/>
      <c r="C436" s="201"/>
      <c r="E436" s="238"/>
      <c r="H436" s="246"/>
      <c r="L436" s="242"/>
    </row>
    <row r="437" spans="1:12" s="68" customFormat="1">
      <c r="A437" s="184"/>
      <c r="B437" s="69"/>
      <c r="C437" s="201"/>
      <c r="E437" s="238"/>
      <c r="H437" s="246"/>
      <c r="L437" s="242"/>
    </row>
    <row r="438" spans="1:12" s="68" customFormat="1">
      <c r="A438" s="184"/>
      <c r="B438" s="69"/>
      <c r="C438" s="201"/>
      <c r="E438" s="238"/>
      <c r="H438" s="246"/>
      <c r="L438" s="242"/>
    </row>
    <row r="439" spans="1:12" s="68" customFormat="1">
      <c r="A439" s="184"/>
      <c r="B439" s="69"/>
      <c r="C439" s="201"/>
      <c r="E439" s="238"/>
      <c r="H439" s="246"/>
      <c r="L439" s="242"/>
    </row>
    <row r="440" spans="1:12" s="68" customFormat="1">
      <c r="A440" s="184"/>
      <c r="B440" s="69"/>
      <c r="C440" s="201"/>
      <c r="E440" s="238"/>
      <c r="H440" s="246"/>
      <c r="L440" s="242"/>
    </row>
    <row r="441" spans="1:12" s="68" customFormat="1">
      <c r="A441" s="184"/>
      <c r="B441" s="69"/>
      <c r="C441" s="201"/>
      <c r="E441" s="238"/>
      <c r="H441" s="246"/>
      <c r="L441" s="242"/>
    </row>
    <row r="442" spans="1:12" s="68" customFormat="1">
      <c r="A442" s="184"/>
      <c r="B442" s="69"/>
      <c r="C442" s="201"/>
      <c r="E442" s="238"/>
      <c r="H442" s="246"/>
      <c r="L442" s="242"/>
    </row>
    <row r="443" spans="1:12" s="68" customFormat="1">
      <c r="A443" s="184"/>
      <c r="B443" s="69"/>
      <c r="C443" s="201"/>
      <c r="E443" s="238"/>
      <c r="H443" s="246"/>
      <c r="L443" s="242"/>
    </row>
    <row r="444" spans="1:12" s="68" customFormat="1">
      <c r="A444" s="184"/>
      <c r="B444" s="69"/>
      <c r="C444" s="201"/>
      <c r="E444" s="238"/>
      <c r="H444" s="246"/>
      <c r="L444" s="242"/>
    </row>
    <row r="445" spans="1:12" s="68" customFormat="1">
      <c r="A445" s="184"/>
      <c r="B445" s="69"/>
      <c r="C445" s="201"/>
      <c r="E445" s="238"/>
      <c r="H445" s="246"/>
      <c r="L445" s="242"/>
    </row>
    <row r="446" spans="1:12" s="68" customFormat="1">
      <c r="A446" s="184"/>
      <c r="B446" s="69"/>
      <c r="C446" s="201"/>
      <c r="E446" s="238"/>
      <c r="H446" s="246"/>
      <c r="L446" s="242"/>
    </row>
    <row r="447" spans="1:12" s="68" customFormat="1">
      <c r="A447" s="184"/>
      <c r="B447" s="69"/>
      <c r="C447" s="201"/>
      <c r="E447" s="238"/>
      <c r="H447" s="246"/>
      <c r="L447" s="242"/>
    </row>
    <row r="448" spans="1:12" s="68" customFormat="1">
      <c r="A448" s="184"/>
      <c r="B448" s="69"/>
      <c r="C448" s="201"/>
      <c r="E448" s="238"/>
      <c r="H448" s="246"/>
      <c r="L448" s="242"/>
    </row>
    <row r="449" spans="1:12" s="68" customFormat="1">
      <c r="A449" s="184"/>
      <c r="B449" s="69"/>
      <c r="C449" s="201"/>
      <c r="E449" s="238"/>
      <c r="H449" s="246"/>
      <c r="L449" s="242"/>
    </row>
    <row r="450" spans="1:12" s="68" customFormat="1">
      <c r="A450" s="184"/>
      <c r="B450" s="69"/>
      <c r="C450" s="201"/>
      <c r="E450" s="238"/>
      <c r="H450" s="246"/>
      <c r="L450" s="242"/>
    </row>
    <row r="451" spans="1:12" s="68" customFormat="1">
      <c r="A451" s="184"/>
      <c r="B451" s="69"/>
      <c r="C451" s="201"/>
      <c r="E451" s="238"/>
      <c r="H451" s="246"/>
      <c r="L451" s="242"/>
    </row>
    <row r="452" spans="1:12" s="68" customFormat="1">
      <c r="A452" s="184"/>
      <c r="B452" s="69"/>
      <c r="C452" s="201"/>
      <c r="E452" s="238"/>
      <c r="H452" s="246"/>
      <c r="L452" s="242"/>
    </row>
    <row r="453" spans="1:12" s="68" customFormat="1">
      <c r="A453" s="184"/>
      <c r="B453" s="69"/>
      <c r="C453" s="201"/>
      <c r="E453" s="238"/>
      <c r="H453" s="246"/>
      <c r="L453" s="242"/>
    </row>
    <row r="454" spans="1:12" s="68" customFormat="1">
      <c r="A454" s="184"/>
      <c r="B454" s="69"/>
      <c r="C454" s="201"/>
      <c r="E454" s="238"/>
      <c r="H454" s="246"/>
      <c r="L454" s="242"/>
    </row>
    <row r="455" spans="1:12" s="68" customFormat="1">
      <c r="A455" s="184"/>
      <c r="B455" s="69"/>
      <c r="C455" s="201"/>
      <c r="E455" s="238"/>
      <c r="H455" s="246"/>
      <c r="L455" s="242"/>
    </row>
    <row r="456" spans="1:12" s="68" customFormat="1">
      <c r="A456" s="184"/>
      <c r="B456" s="69"/>
      <c r="C456" s="201"/>
      <c r="E456" s="238"/>
      <c r="H456" s="246"/>
      <c r="L456" s="242"/>
    </row>
    <row r="457" spans="1:12" s="68" customFormat="1">
      <c r="A457" s="184"/>
      <c r="B457" s="69"/>
      <c r="C457" s="201"/>
      <c r="E457" s="238"/>
      <c r="H457" s="246"/>
      <c r="L457" s="242"/>
    </row>
    <row r="458" spans="1:12" s="68" customFormat="1">
      <c r="A458" s="184"/>
      <c r="B458" s="69"/>
      <c r="C458" s="201"/>
      <c r="E458" s="238"/>
      <c r="H458" s="246"/>
      <c r="L458" s="242"/>
    </row>
    <row r="459" spans="1:12" s="68" customFormat="1">
      <c r="A459" s="184"/>
      <c r="B459" s="69"/>
      <c r="C459" s="201"/>
      <c r="E459" s="238"/>
      <c r="H459" s="246"/>
      <c r="L459" s="242"/>
    </row>
    <row r="460" spans="1:12" s="68" customFormat="1">
      <c r="A460" s="184"/>
      <c r="B460" s="69"/>
      <c r="C460" s="201"/>
      <c r="E460" s="238"/>
      <c r="H460" s="246"/>
      <c r="L460" s="242"/>
    </row>
    <row r="461" spans="1:12" s="68" customFormat="1">
      <c r="A461" s="184"/>
      <c r="B461" s="69"/>
      <c r="C461" s="201"/>
      <c r="E461" s="238"/>
      <c r="H461" s="246"/>
      <c r="L461" s="242"/>
    </row>
    <row r="462" spans="1:12" s="68" customFormat="1">
      <c r="A462" s="184"/>
      <c r="B462" s="69"/>
      <c r="C462" s="201"/>
      <c r="E462" s="238"/>
      <c r="H462" s="246"/>
      <c r="L462" s="242"/>
    </row>
    <row r="463" spans="1:12" s="68" customFormat="1">
      <c r="A463" s="184"/>
      <c r="B463" s="69"/>
      <c r="C463" s="201"/>
      <c r="E463" s="238"/>
      <c r="H463" s="246"/>
      <c r="L463" s="242"/>
    </row>
    <row r="464" spans="1:12" s="68" customFormat="1">
      <c r="A464" s="184"/>
      <c r="B464" s="69"/>
      <c r="C464" s="201"/>
      <c r="E464" s="238"/>
      <c r="H464" s="246"/>
      <c r="L464" s="242"/>
    </row>
    <row r="465" spans="1:12" s="68" customFormat="1">
      <c r="A465" s="184"/>
      <c r="B465" s="69"/>
      <c r="C465" s="201"/>
      <c r="E465" s="238"/>
      <c r="H465" s="246"/>
      <c r="L465" s="242"/>
    </row>
    <row r="466" spans="1:12" s="68" customFormat="1">
      <c r="A466" s="184"/>
      <c r="B466" s="69"/>
      <c r="C466" s="201"/>
      <c r="E466" s="238"/>
      <c r="H466" s="246"/>
      <c r="L466" s="242"/>
    </row>
    <row r="467" spans="1:12" s="68" customFormat="1">
      <c r="A467" s="184"/>
      <c r="B467" s="69"/>
      <c r="C467" s="201"/>
      <c r="E467" s="238"/>
      <c r="H467" s="246"/>
      <c r="L467" s="242"/>
    </row>
    <row r="468" spans="1:12" s="68" customFormat="1">
      <c r="A468" s="184"/>
      <c r="B468" s="69"/>
      <c r="C468" s="201"/>
      <c r="E468" s="238"/>
      <c r="H468" s="246"/>
      <c r="L468" s="242"/>
    </row>
    <row r="469" spans="1:12" s="68" customFormat="1">
      <c r="A469" s="184"/>
      <c r="B469" s="69"/>
      <c r="C469" s="201"/>
      <c r="E469" s="238"/>
      <c r="H469" s="246"/>
      <c r="L469" s="242"/>
    </row>
    <row r="470" spans="1:12" s="68" customFormat="1">
      <c r="A470" s="184"/>
      <c r="B470" s="69"/>
      <c r="C470" s="201"/>
      <c r="E470" s="238"/>
      <c r="H470" s="246"/>
      <c r="L470" s="242"/>
    </row>
    <row r="471" spans="1:12" s="68" customFormat="1">
      <c r="A471" s="184"/>
      <c r="B471" s="69"/>
      <c r="C471" s="201"/>
      <c r="E471" s="238"/>
      <c r="H471" s="246"/>
      <c r="L471" s="242"/>
    </row>
    <row r="472" spans="1:12" s="68" customFormat="1">
      <c r="A472" s="184"/>
      <c r="B472" s="69"/>
      <c r="C472" s="201"/>
      <c r="E472" s="238"/>
      <c r="H472" s="246"/>
      <c r="L472" s="242"/>
    </row>
    <row r="473" spans="1:12" s="68" customFormat="1">
      <c r="A473" s="184"/>
      <c r="B473" s="69"/>
      <c r="C473" s="201"/>
      <c r="E473" s="238"/>
      <c r="H473" s="246"/>
      <c r="L473" s="242"/>
    </row>
    <row r="474" spans="1:12" s="68" customFormat="1">
      <c r="A474" s="184"/>
      <c r="B474" s="69"/>
      <c r="C474" s="201"/>
      <c r="E474" s="238"/>
      <c r="H474" s="246"/>
      <c r="L474" s="242"/>
    </row>
    <row r="475" spans="1:12" s="68" customFormat="1">
      <c r="A475" s="184"/>
      <c r="B475" s="69"/>
      <c r="C475" s="201"/>
      <c r="E475" s="238"/>
      <c r="H475" s="246"/>
      <c r="L475" s="242"/>
    </row>
    <row r="476" spans="1:12" s="68" customFormat="1">
      <c r="A476" s="184"/>
      <c r="B476" s="69"/>
      <c r="C476" s="201"/>
      <c r="E476" s="238"/>
      <c r="H476" s="246"/>
      <c r="L476" s="242"/>
    </row>
    <row r="477" spans="1:12" s="68" customFormat="1">
      <c r="A477" s="184"/>
      <c r="B477" s="69"/>
      <c r="C477" s="201"/>
      <c r="E477" s="238"/>
      <c r="H477" s="246"/>
      <c r="L477" s="242"/>
    </row>
    <row r="478" spans="1:12" s="68" customFormat="1">
      <c r="A478" s="184"/>
      <c r="B478" s="69"/>
      <c r="C478" s="201"/>
      <c r="E478" s="238"/>
      <c r="H478" s="246"/>
      <c r="L478" s="242"/>
    </row>
    <row r="479" spans="1:12" s="68" customFormat="1">
      <c r="A479" s="184"/>
      <c r="B479" s="69"/>
      <c r="C479" s="201"/>
      <c r="E479" s="238"/>
      <c r="H479" s="246"/>
      <c r="L479" s="242"/>
    </row>
    <row r="480" spans="1:12" s="68" customFormat="1">
      <c r="A480" s="184"/>
      <c r="B480" s="69"/>
      <c r="C480" s="201"/>
      <c r="E480" s="238"/>
      <c r="H480" s="246"/>
      <c r="L480" s="242"/>
    </row>
    <row r="481" spans="1:12" s="68" customFormat="1">
      <c r="A481" s="184"/>
      <c r="B481" s="69"/>
      <c r="C481" s="201"/>
      <c r="E481" s="238"/>
      <c r="H481" s="246"/>
      <c r="L481" s="242"/>
    </row>
    <row r="482" spans="1:12" s="68" customFormat="1">
      <c r="A482" s="184"/>
      <c r="B482" s="69"/>
      <c r="C482" s="201"/>
      <c r="E482" s="238"/>
      <c r="H482" s="246"/>
      <c r="L482" s="242"/>
    </row>
    <row r="483" spans="1:12" s="68" customFormat="1">
      <c r="A483" s="184"/>
      <c r="B483" s="69"/>
      <c r="C483" s="201"/>
      <c r="E483" s="238"/>
      <c r="H483" s="246"/>
      <c r="L483" s="242"/>
    </row>
    <row r="484" spans="1:12" s="68" customFormat="1">
      <c r="A484" s="184"/>
      <c r="B484" s="69"/>
      <c r="C484" s="201"/>
      <c r="E484" s="238"/>
      <c r="H484" s="246"/>
      <c r="L484" s="242"/>
    </row>
    <row r="485" spans="1:12" s="68" customFormat="1">
      <c r="A485" s="184"/>
      <c r="B485" s="69"/>
      <c r="C485" s="201"/>
      <c r="E485" s="238"/>
      <c r="H485" s="246"/>
      <c r="L485" s="242"/>
    </row>
    <row r="486" spans="1:12" s="68" customFormat="1">
      <c r="A486" s="184"/>
      <c r="B486" s="69"/>
      <c r="C486" s="201"/>
      <c r="E486" s="238"/>
      <c r="H486" s="246"/>
      <c r="L486" s="242"/>
    </row>
    <row r="487" spans="1:12" s="68" customFormat="1">
      <c r="A487" s="184"/>
      <c r="B487" s="69"/>
      <c r="C487" s="201"/>
      <c r="E487" s="238"/>
      <c r="H487" s="246"/>
      <c r="L487" s="242"/>
    </row>
    <row r="488" spans="1:12" s="68" customFormat="1">
      <c r="A488" s="184"/>
      <c r="B488" s="69"/>
      <c r="C488" s="201"/>
      <c r="E488" s="238"/>
      <c r="H488" s="246"/>
      <c r="L488" s="242"/>
    </row>
    <row r="489" spans="1:12" s="68" customFormat="1">
      <c r="A489" s="184"/>
      <c r="B489" s="69"/>
      <c r="C489" s="201"/>
      <c r="E489" s="238"/>
      <c r="H489" s="246"/>
      <c r="L489" s="242"/>
    </row>
    <row r="490" spans="1:12" s="68" customFormat="1">
      <c r="A490" s="184"/>
      <c r="B490" s="69"/>
      <c r="C490" s="201"/>
      <c r="E490" s="238"/>
      <c r="H490" s="246"/>
      <c r="L490" s="242"/>
    </row>
    <row r="491" spans="1:12" s="68" customFormat="1">
      <c r="A491" s="184"/>
      <c r="B491" s="69"/>
      <c r="C491" s="201"/>
      <c r="E491" s="238"/>
      <c r="H491" s="246"/>
      <c r="L491" s="242"/>
    </row>
    <row r="492" spans="1:12" s="68" customFormat="1">
      <c r="A492" s="184"/>
      <c r="B492" s="69"/>
      <c r="C492" s="201"/>
      <c r="E492" s="238"/>
      <c r="H492" s="246"/>
      <c r="L492" s="242"/>
    </row>
    <row r="493" spans="1:12" s="68" customFormat="1">
      <c r="A493" s="184"/>
      <c r="B493" s="69"/>
      <c r="C493" s="201"/>
      <c r="E493" s="238"/>
      <c r="H493" s="246"/>
      <c r="L493" s="242"/>
    </row>
    <row r="494" spans="1:12" s="68" customFormat="1">
      <c r="A494" s="184"/>
      <c r="B494" s="69"/>
      <c r="C494" s="201"/>
      <c r="E494" s="238"/>
      <c r="H494" s="246"/>
      <c r="L494" s="242"/>
    </row>
    <row r="495" spans="1:12" s="68" customFormat="1">
      <c r="A495" s="184"/>
      <c r="B495" s="69"/>
      <c r="C495" s="201"/>
      <c r="E495" s="238"/>
      <c r="H495" s="246"/>
      <c r="L495" s="242"/>
    </row>
    <row r="496" spans="1:12" s="68" customFormat="1">
      <c r="A496" s="184"/>
      <c r="B496" s="69"/>
      <c r="C496" s="201"/>
      <c r="E496" s="238"/>
      <c r="H496" s="246"/>
      <c r="L496" s="242"/>
    </row>
    <row r="497" spans="1:12" s="68" customFormat="1">
      <c r="A497" s="184"/>
      <c r="B497" s="69"/>
      <c r="C497" s="201"/>
      <c r="E497" s="238"/>
      <c r="H497" s="246"/>
      <c r="L497" s="242"/>
    </row>
    <row r="498" spans="1:12" s="68" customFormat="1">
      <c r="A498" s="184"/>
      <c r="B498" s="69"/>
      <c r="C498" s="201"/>
      <c r="E498" s="238"/>
      <c r="H498" s="246"/>
      <c r="L498" s="242"/>
    </row>
    <row r="499" spans="1:12" s="68" customFormat="1">
      <c r="A499" s="184"/>
      <c r="B499" s="69"/>
      <c r="C499" s="201"/>
      <c r="E499" s="238"/>
      <c r="H499" s="246"/>
      <c r="L499" s="242"/>
    </row>
    <row r="500" spans="1:12" s="68" customFormat="1">
      <c r="A500" s="184"/>
      <c r="B500" s="69"/>
      <c r="C500" s="201"/>
      <c r="E500" s="238"/>
      <c r="H500" s="246"/>
      <c r="L500" s="242"/>
    </row>
    <row r="501" spans="1:12" s="68" customFormat="1">
      <c r="A501" s="184"/>
      <c r="B501" s="69"/>
      <c r="C501" s="201"/>
      <c r="E501" s="238"/>
      <c r="H501" s="246"/>
      <c r="L501" s="242"/>
    </row>
    <row r="502" spans="1:12" s="68" customFormat="1">
      <c r="A502" s="184"/>
      <c r="B502" s="69"/>
      <c r="C502" s="201"/>
      <c r="E502" s="238"/>
      <c r="H502" s="246"/>
      <c r="L502" s="242"/>
    </row>
    <row r="503" spans="1:12" s="68" customFormat="1">
      <c r="A503" s="184"/>
      <c r="B503" s="69"/>
      <c r="C503" s="201"/>
      <c r="E503" s="238"/>
      <c r="H503" s="246"/>
      <c r="L503" s="242"/>
    </row>
    <row r="504" spans="1:12" s="68" customFormat="1">
      <c r="A504" s="184"/>
      <c r="B504" s="69"/>
      <c r="C504" s="201"/>
      <c r="E504" s="238"/>
      <c r="H504" s="246"/>
      <c r="L504" s="242"/>
    </row>
    <row r="505" spans="1:12" s="68" customFormat="1">
      <c r="A505" s="184"/>
      <c r="B505" s="69"/>
      <c r="C505" s="201"/>
      <c r="E505" s="238"/>
      <c r="H505" s="246"/>
      <c r="L505" s="242"/>
    </row>
    <row r="506" spans="1:12" s="68" customFormat="1">
      <c r="A506" s="184"/>
      <c r="B506" s="69"/>
      <c r="C506" s="201"/>
      <c r="E506" s="238"/>
      <c r="H506" s="246"/>
      <c r="L506" s="242"/>
    </row>
    <row r="507" spans="1:12" s="68" customFormat="1">
      <c r="A507" s="184"/>
      <c r="B507" s="69"/>
      <c r="C507" s="201"/>
      <c r="E507" s="238"/>
      <c r="H507" s="246"/>
      <c r="L507" s="242"/>
    </row>
    <row r="508" spans="1:12" s="68" customFormat="1">
      <c r="A508" s="184"/>
      <c r="B508" s="69"/>
      <c r="C508" s="201"/>
      <c r="E508" s="238"/>
      <c r="H508" s="246"/>
      <c r="L508" s="242"/>
    </row>
    <row r="509" spans="1:12" s="68" customFormat="1">
      <c r="A509" s="184"/>
      <c r="B509" s="69"/>
      <c r="C509" s="201"/>
      <c r="E509" s="238"/>
      <c r="H509" s="246"/>
      <c r="L509" s="242"/>
    </row>
    <row r="510" spans="1:12" s="68" customFormat="1">
      <c r="A510" s="184"/>
      <c r="B510" s="69"/>
      <c r="C510" s="201"/>
      <c r="E510" s="238"/>
      <c r="H510" s="246"/>
      <c r="L510" s="242"/>
    </row>
    <row r="511" spans="1:12" s="68" customFormat="1">
      <c r="A511" s="184"/>
      <c r="B511" s="69"/>
      <c r="C511" s="201"/>
      <c r="E511" s="238"/>
      <c r="H511" s="246"/>
      <c r="L511" s="242"/>
    </row>
    <row r="512" spans="1:12" s="68" customFormat="1">
      <c r="A512" s="184"/>
      <c r="B512" s="69"/>
      <c r="C512" s="201"/>
      <c r="E512" s="238"/>
      <c r="H512" s="246"/>
      <c r="L512" s="242"/>
    </row>
    <row r="513" spans="1:12" s="68" customFormat="1">
      <c r="A513" s="184"/>
      <c r="B513" s="69"/>
      <c r="C513" s="201"/>
      <c r="E513" s="238"/>
      <c r="H513" s="246"/>
      <c r="L513" s="242"/>
    </row>
    <row r="514" spans="1:12" s="68" customFormat="1">
      <c r="A514" s="184"/>
      <c r="B514" s="69"/>
      <c r="C514" s="201"/>
      <c r="E514" s="238"/>
      <c r="H514" s="246"/>
      <c r="L514" s="242"/>
    </row>
    <row r="515" spans="1:12" s="68" customFormat="1">
      <c r="A515" s="184"/>
      <c r="B515" s="69"/>
      <c r="C515" s="201"/>
      <c r="E515" s="238"/>
      <c r="H515" s="246"/>
      <c r="L515" s="242"/>
    </row>
    <row r="516" spans="1:12" s="68" customFormat="1">
      <c r="A516" s="184"/>
      <c r="B516" s="69"/>
      <c r="C516" s="201"/>
      <c r="E516" s="238"/>
      <c r="H516" s="246"/>
      <c r="L516" s="242"/>
    </row>
    <row r="517" spans="1:12" s="68" customFormat="1">
      <c r="A517" s="184"/>
      <c r="B517" s="69"/>
      <c r="C517" s="201"/>
      <c r="E517" s="238"/>
      <c r="H517" s="246"/>
      <c r="L517" s="242"/>
    </row>
    <row r="518" spans="1:12" s="68" customFormat="1">
      <c r="A518" s="184"/>
      <c r="B518" s="69"/>
      <c r="C518" s="201"/>
      <c r="E518" s="238"/>
      <c r="H518" s="246"/>
      <c r="L518" s="242"/>
    </row>
    <row r="519" spans="1:12" s="68" customFormat="1">
      <c r="A519" s="184"/>
      <c r="B519" s="69"/>
      <c r="C519" s="201"/>
      <c r="E519" s="238"/>
      <c r="H519" s="246"/>
      <c r="L519" s="242"/>
    </row>
    <row r="520" spans="1:12" s="68" customFormat="1">
      <c r="A520" s="184"/>
      <c r="B520" s="69"/>
      <c r="C520" s="201"/>
      <c r="E520" s="238"/>
      <c r="H520" s="246"/>
      <c r="L520" s="242"/>
    </row>
    <row r="521" spans="1:12" s="68" customFormat="1">
      <c r="A521" s="184"/>
      <c r="B521" s="69"/>
      <c r="C521" s="201"/>
      <c r="E521" s="238"/>
      <c r="H521" s="246"/>
      <c r="L521" s="242"/>
    </row>
    <row r="522" spans="1:12" s="68" customFormat="1">
      <c r="A522" s="184"/>
      <c r="B522" s="69"/>
      <c r="C522" s="201"/>
      <c r="E522" s="238"/>
      <c r="H522" s="246"/>
      <c r="L522" s="242"/>
    </row>
    <row r="523" spans="1:12" s="68" customFormat="1">
      <c r="A523" s="184"/>
      <c r="B523" s="69"/>
      <c r="C523" s="201"/>
      <c r="E523" s="238"/>
      <c r="H523" s="246"/>
      <c r="L523" s="242"/>
    </row>
    <row r="524" spans="1:12" s="68" customFormat="1">
      <c r="A524" s="184"/>
      <c r="B524" s="69"/>
      <c r="C524" s="201"/>
      <c r="E524" s="238"/>
      <c r="H524" s="246"/>
      <c r="L524" s="242"/>
    </row>
    <row r="525" spans="1:12" s="68" customFormat="1">
      <c r="A525" s="184"/>
      <c r="B525" s="69"/>
      <c r="C525" s="201"/>
      <c r="E525" s="238"/>
      <c r="H525" s="246"/>
      <c r="L525" s="242"/>
    </row>
    <row r="526" spans="1:12" s="68" customFormat="1">
      <c r="A526" s="184"/>
      <c r="B526" s="69"/>
      <c r="C526" s="201"/>
      <c r="E526" s="238"/>
      <c r="H526" s="246"/>
      <c r="L526" s="242"/>
    </row>
    <row r="527" spans="1:12" s="68" customFormat="1">
      <c r="A527" s="184"/>
      <c r="B527" s="69"/>
      <c r="C527" s="201"/>
      <c r="E527" s="238"/>
      <c r="H527" s="246"/>
      <c r="L527" s="242"/>
    </row>
    <row r="528" spans="1:12" s="68" customFormat="1">
      <c r="A528" s="184"/>
      <c r="B528" s="69"/>
      <c r="C528" s="201"/>
      <c r="E528" s="238"/>
      <c r="H528" s="246"/>
      <c r="L528" s="242"/>
    </row>
    <row r="529" spans="1:12" s="68" customFormat="1">
      <c r="A529" s="184"/>
      <c r="B529" s="69"/>
      <c r="C529" s="201"/>
      <c r="E529" s="238"/>
      <c r="H529" s="246"/>
      <c r="L529" s="242"/>
    </row>
    <row r="530" spans="1:12" s="68" customFormat="1">
      <c r="A530" s="184"/>
      <c r="B530" s="69"/>
      <c r="C530" s="201"/>
      <c r="E530" s="238"/>
      <c r="H530" s="246"/>
      <c r="L530" s="242"/>
    </row>
    <row r="531" spans="1:12" s="68" customFormat="1">
      <c r="A531" s="184"/>
      <c r="B531" s="69"/>
      <c r="C531" s="201"/>
      <c r="E531" s="238"/>
      <c r="H531" s="246"/>
      <c r="L531" s="242"/>
    </row>
    <row r="532" spans="1:12" s="68" customFormat="1">
      <c r="A532" s="184"/>
      <c r="B532" s="69"/>
      <c r="C532" s="201"/>
      <c r="E532" s="238"/>
      <c r="H532" s="246"/>
      <c r="L532" s="242"/>
    </row>
    <row r="533" spans="1:12" s="68" customFormat="1">
      <c r="A533" s="184"/>
      <c r="B533" s="69"/>
      <c r="C533" s="201"/>
      <c r="E533" s="238"/>
      <c r="H533" s="246"/>
      <c r="L533" s="242"/>
    </row>
    <row r="534" spans="1:12" s="68" customFormat="1">
      <c r="A534" s="184"/>
      <c r="B534" s="69"/>
      <c r="C534" s="201"/>
      <c r="E534" s="238"/>
      <c r="H534" s="246"/>
      <c r="L534" s="242"/>
    </row>
    <row r="535" spans="1:12" s="68" customFormat="1">
      <c r="A535" s="184"/>
      <c r="B535" s="69"/>
      <c r="C535" s="201"/>
      <c r="E535" s="238"/>
      <c r="H535" s="246"/>
      <c r="L535" s="242"/>
    </row>
    <row r="536" spans="1:12" s="68" customFormat="1">
      <c r="A536" s="184"/>
      <c r="B536" s="69"/>
      <c r="C536" s="201"/>
      <c r="E536" s="238"/>
      <c r="H536" s="246"/>
      <c r="L536" s="242"/>
    </row>
    <row r="537" spans="1:12" s="68" customFormat="1">
      <c r="A537" s="184"/>
      <c r="B537" s="69"/>
      <c r="C537" s="201"/>
      <c r="E537" s="238"/>
      <c r="H537" s="246"/>
      <c r="L537" s="242"/>
    </row>
    <row r="538" spans="1:12" s="68" customFormat="1">
      <c r="A538" s="184"/>
      <c r="B538" s="69"/>
      <c r="C538" s="201"/>
      <c r="E538" s="238"/>
      <c r="H538" s="246"/>
      <c r="L538" s="242"/>
    </row>
    <row r="539" spans="1:12" s="68" customFormat="1">
      <c r="A539" s="184"/>
      <c r="B539" s="69"/>
      <c r="C539" s="201"/>
      <c r="E539" s="238"/>
      <c r="H539" s="246"/>
      <c r="L539" s="242"/>
    </row>
    <row r="540" spans="1:12" s="68" customFormat="1">
      <c r="A540" s="184"/>
      <c r="B540" s="69"/>
      <c r="C540" s="201"/>
      <c r="E540" s="238"/>
      <c r="H540" s="246"/>
      <c r="L540" s="242"/>
    </row>
    <row r="541" spans="1:12" s="68" customFormat="1">
      <c r="A541" s="184"/>
      <c r="B541" s="69"/>
      <c r="C541" s="201"/>
      <c r="E541" s="238"/>
      <c r="H541" s="246"/>
      <c r="L541" s="242"/>
    </row>
    <row r="542" spans="1:12" s="68" customFormat="1">
      <c r="A542" s="184"/>
      <c r="B542" s="69"/>
      <c r="C542" s="201"/>
      <c r="E542" s="238"/>
      <c r="H542" s="246"/>
      <c r="L542" s="242"/>
    </row>
    <row r="543" spans="1:12" s="68" customFormat="1">
      <c r="A543" s="184"/>
      <c r="B543" s="69"/>
      <c r="C543" s="201"/>
      <c r="E543" s="238"/>
      <c r="H543" s="246"/>
      <c r="L543" s="242"/>
    </row>
    <row r="544" spans="1:12" s="68" customFormat="1">
      <c r="A544" s="184"/>
      <c r="B544" s="69"/>
      <c r="C544" s="201"/>
      <c r="E544" s="238"/>
      <c r="H544" s="246"/>
      <c r="L544" s="242"/>
    </row>
    <row r="545" spans="1:12" s="68" customFormat="1">
      <c r="A545" s="184"/>
      <c r="B545" s="69"/>
      <c r="C545" s="201"/>
      <c r="E545" s="238"/>
      <c r="H545" s="246"/>
      <c r="L545" s="242"/>
    </row>
    <row r="546" spans="1:12" s="68" customFormat="1">
      <c r="A546" s="184"/>
      <c r="B546" s="69"/>
      <c r="C546" s="201"/>
      <c r="E546" s="238"/>
      <c r="H546" s="246"/>
      <c r="L546" s="242"/>
    </row>
    <row r="547" spans="1:12" s="68" customFormat="1">
      <c r="A547" s="184"/>
      <c r="B547" s="69"/>
      <c r="C547" s="201"/>
      <c r="E547" s="238"/>
      <c r="H547" s="246"/>
      <c r="L547" s="242"/>
    </row>
    <row r="548" spans="1:12" s="68" customFormat="1">
      <c r="A548" s="184"/>
      <c r="B548" s="69"/>
      <c r="C548" s="201"/>
      <c r="E548" s="238"/>
      <c r="H548" s="246"/>
      <c r="L548" s="242"/>
    </row>
    <row r="549" spans="1:12" s="68" customFormat="1">
      <c r="A549" s="184"/>
      <c r="B549" s="69"/>
      <c r="C549" s="201"/>
      <c r="E549" s="238"/>
      <c r="H549" s="246"/>
      <c r="L549" s="242"/>
    </row>
    <row r="550" spans="1:12" s="68" customFormat="1">
      <c r="A550" s="184"/>
      <c r="B550" s="69"/>
      <c r="C550" s="201"/>
      <c r="E550" s="238"/>
      <c r="H550" s="246"/>
      <c r="L550" s="242"/>
    </row>
    <row r="551" spans="1:12" s="68" customFormat="1">
      <c r="A551" s="184"/>
      <c r="B551" s="69"/>
      <c r="C551" s="201"/>
      <c r="E551" s="238"/>
      <c r="H551" s="246"/>
      <c r="L551" s="242"/>
    </row>
    <row r="552" spans="1:12" s="68" customFormat="1">
      <c r="A552" s="184"/>
      <c r="B552" s="69"/>
      <c r="C552" s="201"/>
      <c r="E552" s="238"/>
      <c r="H552" s="246"/>
      <c r="L552" s="242"/>
    </row>
    <row r="553" spans="1:12" s="68" customFormat="1">
      <c r="A553" s="184"/>
      <c r="B553" s="69"/>
      <c r="C553" s="201"/>
      <c r="E553" s="238"/>
      <c r="H553" s="246"/>
      <c r="L553" s="242"/>
    </row>
    <row r="554" spans="1:12" s="68" customFormat="1">
      <c r="A554" s="184"/>
      <c r="B554" s="69"/>
      <c r="C554" s="201"/>
      <c r="E554" s="238"/>
      <c r="H554" s="246"/>
      <c r="L554" s="242"/>
    </row>
    <row r="555" spans="1:12" s="68" customFormat="1">
      <c r="A555" s="184"/>
      <c r="B555" s="69"/>
      <c r="C555" s="201"/>
      <c r="E555" s="238"/>
      <c r="H555" s="246"/>
      <c r="L555" s="242"/>
    </row>
    <row r="556" spans="1:12" s="68" customFormat="1">
      <c r="A556" s="184"/>
      <c r="B556" s="69"/>
      <c r="C556" s="201"/>
      <c r="E556" s="238"/>
      <c r="H556" s="246"/>
      <c r="L556" s="242"/>
    </row>
    <row r="557" spans="1:12" s="68" customFormat="1">
      <c r="A557" s="184"/>
      <c r="B557" s="69"/>
      <c r="C557" s="201"/>
      <c r="E557" s="238"/>
      <c r="H557" s="246"/>
      <c r="L557" s="242"/>
    </row>
    <row r="558" spans="1:12" s="68" customFormat="1">
      <c r="A558" s="184"/>
      <c r="B558" s="69"/>
      <c r="C558" s="201"/>
      <c r="E558" s="238"/>
      <c r="H558" s="246"/>
      <c r="L558" s="242"/>
    </row>
    <row r="559" spans="1:12" s="68" customFormat="1">
      <c r="A559" s="184"/>
      <c r="B559" s="69"/>
      <c r="C559" s="201"/>
      <c r="E559" s="238"/>
      <c r="H559" s="246"/>
      <c r="L559" s="242"/>
    </row>
    <row r="560" spans="1:12" s="68" customFormat="1">
      <c r="A560" s="184"/>
      <c r="B560" s="69"/>
      <c r="C560" s="201"/>
      <c r="E560" s="238"/>
      <c r="H560" s="246"/>
      <c r="L560" s="242"/>
    </row>
    <row r="561" spans="1:12" s="68" customFormat="1">
      <c r="A561" s="184"/>
      <c r="B561" s="69"/>
      <c r="C561" s="201"/>
      <c r="E561" s="238"/>
      <c r="H561" s="246"/>
      <c r="L561" s="242"/>
    </row>
    <row r="562" spans="1:12" s="68" customFormat="1">
      <c r="A562" s="184"/>
      <c r="B562" s="69"/>
      <c r="C562" s="201"/>
      <c r="E562" s="238"/>
      <c r="H562" s="246"/>
      <c r="L562" s="242"/>
    </row>
    <row r="563" spans="1:12" s="68" customFormat="1">
      <c r="A563" s="184"/>
      <c r="B563" s="69"/>
      <c r="C563" s="201"/>
      <c r="E563" s="238"/>
      <c r="H563" s="246"/>
      <c r="L563" s="242"/>
    </row>
    <row r="564" spans="1:12" s="68" customFormat="1">
      <c r="A564" s="184"/>
      <c r="B564" s="69"/>
      <c r="C564" s="201"/>
      <c r="E564" s="238"/>
      <c r="H564" s="246"/>
      <c r="L564" s="242"/>
    </row>
    <row r="565" spans="1:12" s="68" customFormat="1">
      <c r="A565" s="184"/>
      <c r="B565" s="69"/>
      <c r="C565" s="201"/>
      <c r="E565" s="238"/>
      <c r="H565" s="246"/>
      <c r="L565" s="242"/>
    </row>
    <row r="566" spans="1:12" s="68" customFormat="1">
      <c r="A566" s="184"/>
      <c r="B566" s="69"/>
      <c r="C566" s="201"/>
      <c r="E566" s="238"/>
      <c r="H566" s="246"/>
      <c r="L566" s="242"/>
    </row>
    <row r="567" spans="1:12" s="68" customFormat="1">
      <c r="A567" s="184"/>
      <c r="B567" s="69"/>
      <c r="C567" s="201"/>
      <c r="E567" s="238"/>
      <c r="H567" s="246"/>
      <c r="L567" s="242"/>
    </row>
    <row r="568" spans="1:12" s="68" customFormat="1">
      <c r="A568" s="184"/>
      <c r="B568" s="69"/>
      <c r="C568" s="201"/>
      <c r="E568" s="238"/>
      <c r="H568" s="246"/>
      <c r="L568" s="242"/>
    </row>
    <row r="569" spans="1:12" s="68" customFormat="1">
      <c r="A569" s="184"/>
      <c r="B569" s="69"/>
      <c r="C569" s="201"/>
      <c r="E569" s="238"/>
      <c r="H569" s="246"/>
      <c r="L569" s="242"/>
    </row>
    <row r="570" spans="1:12" s="68" customFormat="1">
      <c r="A570" s="184"/>
      <c r="B570" s="69"/>
      <c r="C570" s="201"/>
      <c r="E570" s="238"/>
      <c r="H570" s="246"/>
      <c r="L570" s="242"/>
    </row>
    <row r="571" spans="1:12" s="68" customFormat="1">
      <c r="A571" s="184"/>
      <c r="B571" s="69"/>
      <c r="C571" s="201"/>
      <c r="E571" s="238"/>
      <c r="H571" s="246"/>
      <c r="L571" s="242"/>
    </row>
    <row r="572" spans="1:12" s="68" customFormat="1">
      <c r="A572" s="184"/>
      <c r="B572" s="69"/>
      <c r="C572" s="201"/>
      <c r="E572" s="238"/>
      <c r="H572" s="246"/>
      <c r="L572" s="242"/>
    </row>
    <row r="573" spans="1:12" s="68" customFormat="1">
      <c r="A573" s="184"/>
      <c r="B573" s="69"/>
      <c r="C573" s="201"/>
      <c r="E573" s="238"/>
      <c r="H573" s="246"/>
      <c r="L573" s="242"/>
    </row>
    <row r="574" spans="1:12" s="68" customFormat="1">
      <c r="A574" s="184"/>
      <c r="B574" s="69"/>
      <c r="C574" s="201"/>
      <c r="E574" s="238"/>
      <c r="H574" s="246"/>
      <c r="L574" s="242"/>
    </row>
    <row r="575" spans="1:12" s="68" customFormat="1">
      <c r="A575" s="184"/>
      <c r="B575" s="69"/>
      <c r="C575" s="201"/>
      <c r="E575" s="238"/>
      <c r="H575" s="246"/>
      <c r="L575" s="242"/>
    </row>
    <row r="576" spans="1:12" s="68" customFormat="1">
      <c r="A576" s="184"/>
      <c r="B576" s="69"/>
      <c r="C576" s="201"/>
      <c r="E576" s="238"/>
      <c r="H576" s="246"/>
      <c r="L576" s="242"/>
    </row>
    <row r="577" spans="1:12" s="68" customFormat="1">
      <c r="A577" s="184"/>
      <c r="B577" s="69"/>
      <c r="C577" s="201"/>
      <c r="E577" s="238"/>
      <c r="H577" s="246"/>
      <c r="L577" s="242"/>
    </row>
    <row r="578" spans="1:12" s="68" customFormat="1">
      <c r="A578" s="184"/>
      <c r="B578" s="69"/>
      <c r="C578" s="201"/>
      <c r="E578" s="238"/>
      <c r="H578" s="246"/>
      <c r="L578" s="242"/>
    </row>
    <row r="579" spans="1:12" s="68" customFormat="1">
      <c r="A579" s="184"/>
      <c r="B579" s="69"/>
      <c r="C579" s="201"/>
      <c r="E579" s="238"/>
      <c r="H579" s="246"/>
      <c r="L579" s="242"/>
    </row>
    <row r="580" spans="1:12" s="68" customFormat="1">
      <c r="A580" s="184"/>
      <c r="B580" s="69"/>
      <c r="C580" s="201"/>
      <c r="E580" s="238"/>
      <c r="H580" s="246"/>
      <c r="L580" s="242"/>
    </row>
    <row r="581" spans="1:12" s="68" customFormat="1">
      <c r="A581" s="184"/>
      <c r="B581" s="69"/>
      <c r="C581" s="201"/>
      <c r="E581" s="238"/>
      <c r="H581" s="246"/>
      <c r="L581" s="242"/>
    </row>
    <row r="582" spans="1:12" s="68" customFormat="1">
      <c r="A582" s="184"/>
      <c r="B582" s="69"/>
      <c r="C582" s="201"/>
      <c r="E582" s="238"/>
      <c r="H582" s="246"/>
      <c r="L582" s="242"/>
    </row>
    <row r="583" spans="1:12" s="68" customFormat="1">
      <c r="A583" s="184"/>
      <c r="B583" s="69"/>
      <c r="C583" s="201"/>
      <c r="E583" s="238"/>
      <c r="H583" s="246"/>
      <c r="L583" s="242"/>
    </row>
    <row r="584" spans="1:12" s="68" customFormat="1">
      <c r="A584" s="184"/>
      <c r="B584" s="69"/>
      <c r="C584" s="201"/>
      <c r="E584" s="238"/>
      <c r="H584" s="246"/>
      <c r="L584" s="242"/>
    </row>
    <row r="585" spans="1:12" s="68" customFormat="1">
      <c r="A585" s="184"/>
      <c r="B585" s="69"/>
      <c r="C585" s="201"/>
      <c r="E585" s="238"/>
      <c r="H585" s="246"/>
      <c r="L585" s="242"/>
    </row>
    <row r="586" spans="1:12" s="68" customFormat="1">
      <c r="A586" s="184"/>
      <c r="B586" s="69"/>
      <c r="C586" s="201"/>
      <c r="E586" s="238"/>
      <c r="H586" s="246"/>
      <c r="L586" s="242"/>
    </row>
    <row r="587" spans="1:12" s="68" customFormat="1">
      <c r="A587" s="184"/>
      <c r="B587" s="69"/>
      <c r="C587" s="201"/>
      <c r="E587" s="238"/>
      <c r="H587" s="246"/>
      <c r="L587" s="242"/>
    </row>
    <row r="588" spans="1:12" s="68" customFormat="1">
      <c r="A588" s="184"/>
      <c r="B588" s="69"/>
      <c r="C588" s="201"/>
      <c r="E588" s="238"/>
      <c r="H588" s="246"/>
      <c r="L588" s="242"/>
    </row>
    <row r="589" spans="1:12" s="68" customFormat="1">
      <c r="A589" s="184"/>
      <c r="B589" s="69"/>
      <c r="C589" s="201"/>
      <c r="E589" s="238"/>
      <c r="H589" s="246"/>
      <c r="L589" s="242"/>
    </row>
    <row r="590" spans="1:12" s="68" customFormat="1">
      <c r="A590" s="184"/>
      <c r="B590" s="69"/>
      <c r="C590" s="201"/>
      <c r="E590" s="238"/>
      <c r="H590" s="246"/>
      <c r="L590" s="242"/>
    </row>
    <row r="591" spans="1:12" s="68" customFormat="1">
      <c r="A591" s="184"/>
      <c r="B591" s="69"/>
      <c r="C591" s="201"/>
      <c r="E591" s="238"/>
      <c r="H591" s="246"/>
      <c r="L591" s="242"/>
    </row>
    <row r="592" spans="1:12" s="68" customFormat="1">
      <c r="A592" s="184"/>
      <c r="B592" s="69"/>
      <c r="C592" s="201"/>
      <c r="E592" s="238"/>
      <c r="H592" s="246"/>
      <c r="L592" s="242"/>
    </row>
    <row r="593" spans="1:12" s="68" customFormat="1">
      <c r="A593" s="184"/>
      <c r="B593" s="69"/>
      <c r="C593" s="201"/>
      <c r="E593" s="238"/>
      <c r="H593" s="246"/>
      <c r="L593" s="242"/>
    </row>
    <row r="594" spans="1:12" s="68" customFormat="1">
      <c r="A594" s="184"/>
      <c r="B594" s="69"/>
      <c r="C594" s="201"/>
      <c r="E594" s="238"/>
      <c r="H594" s="246"/>
      <c r="L594" s="242"/>
    </row>
    <row r="595" spans="1:12" s="68" customFormat="1">
      <c r="A595" s="184"/>
      <c r="B595" s="69"/>
      <c r="C595" s="201"/>
      <c r="E595" s="238"/>
      <c r="H595" s="246"/>
      <c r="L595" s="242"/>
    </row>
    <row r="596" spans="1:12" s="68" customFormat="1">
      <c r="A596" s="184"/>
      <c r="B596" s="69"/>
      <c r="C596" s="201"/>
      <c r="E596" s="238"/>
      <c r="H596" s="246"/>
      <c r="L596" s="242"/>
    </row>
    <row r="597" spans="1:12" s="68" customFormat="1">
      <c r="A597" s="184"/>
      <c r="B597" s="69"/>
      <c r="C597" s="201"/>
      <c r="E597" s="238"/>
      <c r="H597" s="246"/>
      <c r="L597" s="242"/>
    </row>
    <row r="598" spans="1:12" s="68" customFormat="1">
      <c r="A598" s="184"/>
      <c r="B598" s="69"/>
      <c r="C598" s="201"/>
      <c r="E598" s="238"/>
      <c r="H598" s="246"/>
      <c r="L598" s="242"/>
    </row>
    <row r="599" spans="1:12" s="68" customFormat="1">
      <c r="A599" s="184"/>
      <c r="B599" s="69"/>
      <c r="C599" s="201"/>
      <c r="E599" s="238"/>
      <c r="H599" s="246"/>
      <c r="L599" s="242"/>
    </row>
    <row r="600" spans="1:12" s="68" customFormat="1">
      <c r="A600" s="184"/>
      <c r="B600" s="69"/>
      <c r="C600" s="201"/>
      <c r="E600" s="238"/>
      <c r="H600" s="246"/>
      <c r="L600" s="242"/>
    </row>
    <row r="601" spans="1:12" s="68" customFormat="1">
      <c r="A601" s="184"/>
      <c r="B601" s="69"/>
      <c r="C601" s="201"/>
      <c r="E601" s="238"/>
      <c r="H601" s="246"/>
      <c r="L601" s="242"/>
    </row>
    <row r="602" spans="1:12" s="68" customFormat="1">
      <c r="A602" s="184"/>
      <c r="B602" s="69"/>
      <c r="C602" s="201"/>
      <c r="E602" s="238"/>
      <c r="H602" s="246"/>
      <c r="L602" s="242"/>
    </row>
    <row r="603" spans="1:12" s="68" customFormat="1">
      <c r="A603" s="184"/>
      <c r="B603" s="69"/>
      <c r="C603" s="201"/>
      <c r="E603" s="238"/>
      <c r="H603" s="246"/>
      <c r="L603" s="242"/>
    </row>
    <row r="604" spans="1:12" s="68" customFormat="1">
      <c r="A604" s="184"/>
      <c r="B604" s="69"/>
      <c r="C604" s="201"/>
      <c r="E604" s="238"/>
      <c r="H604" s="246"/>
      <c r="L604" s="242"/>
    </row>
    <row r="605" spans="1:12" s="68" customFormat="1">
      <c r="A605" s="184"/>
      <c r="B605" s="69"/>
      <c r="C605" s="201"/>
      <c r="E605" s="238"/>
      <c r="H605" s="246"/>
      <c r="L605" s="242"/>
    </row>
    <row r="606" spans="1:12" s="68" customFormat="1">
      <c r="A606" s="184"/>
      <c r="B606" s="69"/>
      <c r="C606" s="201"/>
      <c r="E606" s="238"/>
      <c r="H606" s="246"/>
      <c r="L606" s="242"/>
    </row>
    <row r="607" spans="1:12" s="68" customFormat="1">
      <c r="A607" s="184"/>
      <c r="B607" s="69"/>
      <c r="C607" s="201"/>
      <c r="E607" s="238"/>
      <c r="H607" s="246"/>
      <c r="L607" s="242"/>
    </row>
    <row r="608" spans="1:12" s="68" customFormat="1">
      <c r="A608" s="184"/>
      <c r="B608" s="69"/>
      <c r="C608" s="201"/>
      <c r="E608" s="238"/>
      <c r="H608" s="246"/>
      <c r="L608" s="242"/>
    </row>
    <row r="609" spans="1:12" s="68" customFormat="1">
      <c r="A609" s="184"/>
      <c r="B609" s="69"/>
      <c r="C609" s="201"/>
      <c r="E609" s="238"/>
      <c r="H609" s="246"/>
      <c r="L609" s="242"/>
    </row>
    <row r="610" spans="1:12" s="68" customFormat="1">
      <c r="A610" s="184"/>
      <c r="B610" s="69"/>
      <c r="C610" s="201"/>
      <c r="E610" s="238"/>
      <c r="H610" s="246"/>
      <c r="L610" s="242"/>
    </row>
    <row r="611" spans="1:12" s="68" customFormat="1">
      <c r="A611" s="184"/>
      <c r="B611" s="69"/>
      <c r="C611" s="201"/>
      <c r="E611" s="238"/>
      <c r="H611" s="246"/>
      <c r="L611" s="242"/>
    </row>
    <row r="612" spans="1:12" s="68" customFormat="1">
      <c r="A612" s="184"/>
      <c r="B612" s="69"/>
      <c r="C612" s="201"/>
      <c r="E612" s="238"/>
      <c r="H612" s="246"/>
      <c r="L612" s="242"/>
    </row>
    <row r="613" spans="1:12" s="68" customFormat="1">
      <c r="A613" s="184"/>
      <c r="B613" s="69"/>
      <c r="C613" s="201"/>
      <c r="E613" s="238"/>
      <c r="H613" s="246"/>
      <c r="L613" s="242"/>
    </row>
    <row r="614" spans="1:12" s="68" customFormat="1">
      <c r="A614" s="184"/>
      <c r="B614" s="69"/>
      <c r="C614" s="201"/>
      <c r="E614" s="238"/>
      <c r="H614" s="246"/>
      <c r="L614" s="242"/>
    </row>
    <row r="615" spans="1:12" s="68" customFormat="1">
      <c r="A615" s="184"/>
      <c r="B615" s="69"/>
      <c r="C615" s="201"/>
      <c r="E615" s="238"/>
      <c r="H615" s="246"/>
      <c r="L615" s="242"/>
    </row>
    <row r="616" spans="1:12" s="68" customFormat="1">
      <c r="A616" s="184"/>
      <c r="B616" s="69"/>
      <c r="C616" s="201"/>
      <c r="E616" s="238"/>
      <c r="H616" s="246"/>
      <c r="L616" s="242"/>
    </row>
    <row r="617" spans="1:12" s="68" customFormat="1">
      <c r="A617" s="184"/>
      <c r="B617" s="69"/>
      <c r="C617" s="201"/>
      <c r="E617" s="238"/>
      <c r="H617" s="246"/>
      <c r="L617" s="242"/>
    </row>
    <row r="618" spans="1:12" s="68" customFormat="1">
      <c r="A618" s="184"/>
      <c r="B618" s="69"/>
      <c r="C618" s="201"/>
      <c r="E618" s="238"/>
      <c r="H618" s="246"/>
      <c r="L618" s="242"/>
    </row>
    <row r="619" spans="1:12" s="68" customFormat="1">
      <c r="A619" s="184"/>
      <c r="B619" s="69"/>
      <c r="C619" s="201"/>
      <c r="E619" s="238"/>
      <c r="H619" s="246"/>
      <c r="L619" s="242"/>
    </row>
    <row r="620" spans="1:12" s="68" customFormat="1">
      <c r="A620" s="184"/>
      <c r="B620" s="69"/>
      <c r="C620" s="201"/>
      <c r="E620" s="238"/>
      <c r="H620" s="246"/>
      <c r="L620" s="242"/>
    </row>
    <row r="621" spans="1:12" s="68" customFormat="1">
      <c r="A621" s="184"/>
      <c r="B621" s="69"/>
      <c r="C621" s="201"/>
      <c r="E621" s="238"/>
      <c r="H621" s="246"/>
      <c r="L621" s="242"/>
    </row>
    <row r="622" spans="1:12" s="68" customFormat="1">
      <c r="A622" s="184"/>
      <c r="B622" s="69"/>
      <c r="C622" s="201"/>
      <c r="E622" s="238"/>
      <c r="H622" s="246"/>
      <c r="L622" s="242"/>
    </row>
    <row r="623" spans="1:12" s="68" customFormat="1">
      <c r="A623" s="184"/>
      <c r="B623" s="69"/>
      <c r="C623" s="201"/>
      <c r="E623" s="238"/>
      <c r="H623" s="246"/>
      <c r="L623" s="242"/>
    </row>
    <row r="624" spans="1:12" s="68" customFormat="1">
      <c r="A624" s="184"/>
      <c r="B624" s="69"/>
      <c r="C624" s="201"/>
      <c r="E624" s="238"/>
      <c r="H624" s="246"/>
      <c r="L624" s="242"/>
    </row>
    <row r="625" spans="1:12" s="68" customFormat="1">
      <c r="A625" s="184"/>
      <c r="B625" s="69"/>
      <c r="C625" s="201"/>
      <c r="E625" s="238"/>
      <c r="H625" s="246"/>
      <c r="L625" s="242"/>
    </row>
    <row r="626" spans="1:12" s="68" customFormat="1">
      <c r="A626" s="184"/>
      <c r="B626" s="69"/>
      <c r="C626" s="201"/>
      <c r="E626" s="238"/>
      <c r="H626" s="246"/>
      <c r="L626" s="242"/>
    </row>
    <row r="627" spans="1:12" s="68" customFormat="1">
      <c r="A627" s="184"/>
      <c r="B627" s="69"/>
      <c r="C627" s="201"/>
      <c r="E627" s="238"/>
      <c r="H627" s="246"/>
      <c r="L627" s="242"/>
    </row>
    <row r="628" spans="1:12" s="68" customFormat="1">
      <c r="A628" s="184"/>
      <c r="B628" s="69"/>
      <c r="C628" s="201"/>
      <c r="E628" s="238"/>
      <c r="H628" s="246"/>
      <c r="L628" s="242"/>
    </row>
    <row r="629" spans="1:12" s="68" customFormat="1">
      <c r="A629" s="184"/>
      <c r="B629" s="69"/>
      <c r="C629" s="201"/>
      <c r="E629" s="238"/>
      <c r="H629" s="246"/>
      <c r="L629" s="242"/>
    </row>
    <row r="630" spans="1:12" s="68" customFormat="1">
      <c r="A630" s="184"/>
      <c r="B630" s="69"/>
      <c r="C630" s="201"/>
      <c r="E630" s="238"/>
      <c r="H630" s="246"/>
      <c r="L630" s="242"/>
    </row>
    <row r="631" spans="1:12" s="68" customFormat="1">
      <c r="A631" s="184"/>
      <c r="B631" s="69"/>
      <c r="C631" s="201"/>
      <c r="E631" s="238"/>
      <c r="H631" s="246"/>
      <c r="L631" s="242"/>
    </row>
    <row r="632" spans="1:12" s="68" customFormat="1">
      <c r="A632" s="184"/>
      <c r="B632" s="69"/>
      <c r="C632" s="201"/>
      <c r="E632" s="238"/>
      <c r="H632" s="246"/>
      <c r="L632" s="242"/>
    </row>
    <row r="633" spans="1:12" s="68" customFormat="1">
      <c r="A633" s="184"/>
      <c r="B633" s="69"/>
      <c r="C633" s="201"/>
      <c r="E633" s="238"/>
      <c r="H633" s="246"/>
      <c r="L633" s="242"/>
    </row>
    <row r="634" spans="1:12" s="68" customFormat="1">
      <c r="A634" s="184"/>
      <c r="B634" s="69"/>
      <c r="C634" s="201"/>
      <c r="E634" s="238"/>
      <c r="H634" s="246"/>
      <c r="L634" s="242"/>
    </row>
    <row r="635" spans="1:12" s="68" customFormat="1">
      <c r="A635" s="184"/>
      <c r="B635" s="69"/>
      <c r="C635" s="201"/>
      <c r="E635" s="238"/>
      <c r="H635" s="246"/>
      <c r="L635" s="242"/>
    </row>
    <row r="636" spans="1:12" s="68" customFormat="1">
      <c r="A636" s="184"/>
      <c r="B636" s="69"/>
      <c r="C636" s="201"/>
      <c r="E636" s="238"/>
      <c r="H636" s="246"/>
      <c r="L636" s="242"/>
    </row>
    <row r="637" spans="1:12" s="68" customFormat="1">
      <c r="A637" s="184"/>
      <c r="B637" s="69"/>
      <c r="C637" s="201"/>
      <c r="E637" s="238"/>
      <c r="H637" s="246"/>
      <c r="L637" s="242"/>
    </row>
    <row r="638" spans="1:12" s="68" customFormat="1">
      <c r="A638" s="184"/>
      <c r="B638" s="69"/>
      <c r="C638" s="201"/>
      <c r="E638" s="238"/>
      <c r="H638" s="246"/>
      <c r="L638" s="242"/>
    </row>
    <row r="639" spans="1:12" s="68" customFormat="1">
      <c r="A639" s="184"/>
      <c r="B639" s="69"/>
      <c r="C639" s="201"/>
      <c r="E639" s="238"/>
      <c r="H639" s="246"/>
      <c r="L639" s="242"/>
    </row>
    <row r="640" spans="1:12" s="68" customFormat="1">
      <c r="A640" s="184"/>
      <c r="B640" s="69"/>
      <c r="C640" s="201"/>
      <c r="E640" s="238"/>
      <c r="H640" s="246"/>
      <c r="L640" s="242"/>
    </row>
    <row r="641" spans="1:12" s="68" customFormat="1">
      <c r="A641" s="184"/>
      <c r="B641" s="69"/>
      <c r="C641" s="201"/>
      <c r="E641" s="238"/>
      <c r="H641" s="246"/>
      <c r="L641" s="242"/>
    </row>
    <row r="642" spans="1:12" s="68" customFormat="1">
      <c r="A642" s="184"/>
      <c r="B642" s="69"/>
      <c r="C642" s="201"/>
      <c r="E642" s="238"/>
      <c r="H642" s="246"/>
      <c r="L642" s="242"/>
    </row>
    <row r="643" spans="1:12" s="68" customFormat="1">
      <c r="A643" s="184"/>
      <c r="B643" s="69"/>
      <c r="C643" s="201"/>
      <c r="E643" s="238"/>
      <c r="H643" s="246"/>
      <c r="L643" s="242"/>
    </row>
    <row r="644" spans="1:12" s="68" customFormat="1">
      <c r="A644" s="184"/>
      <c r="B644" s="69"/>
      <c r="C644" s="201"/>
      <c r="E644" s="238"/>
      <c r="H644" s="246"/>
      <c r="L644" s="242"/>
    </row>
    <row r="645" spans="1:12" s="68" customFormat="1">
      <c r="A645" s="184"/>
      <c r="B645" s="69"/>
      <c r="C645" s="201"/>
      <c r="E645" s="238"/>
      <c r="H645" s="246"/>
      <c r="L645" s="242"/>
    </row>
    <row r="646" spans="1:12" s="68" customFormat="1">
      <c r="A646" s="184"/>
      <c r="B646" s="69"/>
      <c r="C646" s="201"/>
      <c r="E646" s="238"/>
      <c r="H646" s="246"/>
      <c r="L646" s="242"/>
    </row>
    <row r="647" spans="1:12" s="68" customFormat="1">
      <c r="A647" s="184"/>
      <c r="B647" s="69"/>
      <c r="C647" s="201"/>
      <c r="E647" s="238"/>
      <c r="H647" s="246"/>
      <c r="L647" s="242"/>
    </row>
    <row r="648" spans="1:12" s="68" customFormat="1">
      <c r="A648" s="184"/>
      <c r="B648" s="69"/>
      <c r="C648" s="201"/>
      <c r="E648" s="238"/>
      <c r="H648" s="246"/>
      <c r="L648" s="242"/>
    </row>
    <row r="649" spans="1:12" s="68" customFormat="1">
      <c r="A649" s="184"/>
      <c r="B649" s="69"/>
      <c r="C649" s="201"/>
      <c r="E649" s="238"/>
      <c r="H649" s="246"/>
      <c r="L649" s="242"/>
    </row>
    <row r="650" spans="1:12" s="68" customFormat="1">
      <c r="A650" s="184"/>
      <c r="B650" s="69"/>
      <c r="C650" s="201"/>
      <c r="E650" s="238"/>
      <c r="H650" s="246"/>
      <c r="L650" s="242"/>
    </row>
    <row r="651" spans="1:12" s="68" customFormat="1">
      <c r="A651" s="184"/>
      <c r="B651" s="69"/>
      <c r="C651" s="201"/>
      <c r="E651" s="238"/>
      <c r="H651" s="246"/>
      <c r="L651" s="242"/>
    </row>
    <row r="652" spans="1:12" s="68" customFormat="1">
      <c r="A652" s="184"/>
      <c r="B652" s="69"/>
      <c r="C652" s="201"/>
      <c r="E652" s="238"/>
      <c r="H652" s="246"/>
      <c r="L652" s="242"/>
    </row>
    <row r="653" spans="1:12" s="68" customFormat="1">
      <c r="A653" s="184"/>
      <c r="B653" s="69"/>
      <c r="C653" s="201"/>
      <c r="E653" s="238"/>
      <c r="H653" s="246"/>
      <c r="L653" s="242"/>
    </row>
    <row r="654" spans="1:12" s="68" customFormat="1">
      <c r="A654" s="184"/>
      <c r="B654" s="69"/>
      <c r="C654" s="201"/>
      <c r="E654" s="238"/>
      <c r="H654" s="246"/>
      <c r="L654" s="242"/>
    </row>
    <row r="655" spans="1:12" s="68" customFormat="1">
      <c r="A655" s="184"/>
      <c r="B655" s="69"/>
      <c r="C655" s="201"/>
      <c r="E655" s="238"/>
      <c r="H655" s="246"/>
      <c r="L655" s="242"/>
    </row>
    <row r="656" spans="1:12" s="68" customFormat="1">
      <c r="A656" s="184"/>
      <c r="B656" s="69"/>
      <c r="C656" s="201"/>
      <c r="E656" s="238"/>
      <c r="H656" s="246"/>
      <c r="L656" s="242"/>
    </row>
    <row r="657" spans="1:12" s="68" customFormat="1">
      <c r="A657" s="184"/>
      <c r="B657" s="69"/>
      <c r="C657" s="201"/>
      <c r="E657" s="238"/>
      <c r="H657" s="246"/>
      <c r="L657" s="242"/>
    </row>
    <row r="658" spans="1:12" s="68" customFormat="1">
      <c r="A658" s="184"/>
      <c r="B658" s="69"/>
      <c r="C658" s="201"/>
      <c r="E658" s="238"/>
      <c r="H658" s="246"/>
      <c r="L658" s="242"/>
    </row>
    <row r="659" spans="1:12" s="68" customFormat="1">
      <c r="A659" s="184"/>
      <c r="B659" s="69"/>
      <c r="C659" s="201"/>
      <c r="E659" s="238"/>
      <c r="H659" s="246"/>
      <c r="L659" s="242"/>
    </row>
    <row r="660" spans="1:12" s="68" customFormat="1">
      <c r="A660" s="184"/>
      <c r="B660" s="69"/>
      <c r="C660" s="201"/>
      <c r="E660" s="238"/>
      <c r="H660" s="246"/>
      <c r="L660" s="242"/>
    </row>
    <row r="661" spans="1:12" s="68" customFormat="1">
      <c r="A661" s="184"/>
      <c r="B661" s="69"/>
      <c r="C661" s="201"/>
      <c r="E661" s="238"/>
      <c r="H661" s="246"/>
      <c r="L661" s="242"/>
    </row>
    <row r="662" spans="1:12" s="68" customFormat="1">
      <c r="A662" s="184"/>
      <c r="B662" s="69"/>
      <c r="C662" s="201"/>
      <c r="E662" s="238"/>
      <c r="H662" s="246"/>
      <c r="L662" s="242"/>
    </row>
    <row r="663" spans="1:12" s="68" customFormat="1">
      <c r="A663" s="184"/>
      <c r="B663" s="69"/>
      <c r="C663" s="201"/>
      <c r="E663" s="238"/>
      <c r="H663" s="246"/>
      <c r="L663" s="242"/>
    </row>
    <row r="664" spans="1:12" s="68" customFormat="1">
      <c r="A664" s="184"/>
      <c r="B664" s="69"/>
      <c r="C664" s="201"/>
      <c r="E664" s="238"/>
      <c r="H664" s="246"/>
      <c r="L664" s="242"/>
    </row>
    <row r="665" spans="1:12" s="68" customFormat="1">
      <c r="A665" s="184"/>
      <c r="B665" s="69"/>
      <c r="C665" s="201"/>
      <c r="E665" s="238"/>
      <c r="H665" s="246"/>
      <c r="L665" s="242"/>
    </row>
    <row r="666" spans="1:12" s="68" customFormat="1">
      <c r="A666" s="184"/>
      <c r="B666" s="69"/>
      <c r="C666" s="201"/>
      <c r="E666" s="238"/>
      <c r="H666" s="246"/>
      <c r="L666" s="242"/>
    </row>
    <row r="667" spans="1:12" s="68" customFormat="1">
      <c r="A667" s="184"/>
      <c r="B667" s="69"/>
      <c r="C667" s="201"/>
      <c r="E667" s="238"/>
      <c r="H667" s="246"/>
      <c r="L667" s="242"/>
    </row>
    <row r="668" spans="1:12" s="68" customFormat="1">
      <c r="A668" s="184"/>
      <c r="B668" s="69"/>
      <c r="C668" s="201"/>
      <c r="E668" s="238"/>
      <c r="H668" s="246"/>
      <c r="L668" s="242"/>
    </row>
    <row r="669" spans="1:12" s="68" customFormat="1">
      <c r="A669" s="184"/>
      <c r="B669" s="69"/>
      <c r="C669" s="201"/>
      <c r="E669" s="238"/>
      <c r="H669" s="246"/>
      <c r="L669" s="242"/>
    </row>
    <row r="670" spans="1:12" s="68" customFormat="1">
      <c r="A670" s="184"/>
      <c r="B670" s="69"/>
      <c r="C670" s="201"/>
      <c r="E670" s="238"/>
      <c r="H670" s="246"/>
      <c r="L670" s="242"/>
    </row>
    <row r="671" spans="1:12" s="68" customFormat="1">
      <c r="A671" s="184"/>
      <c r="B671" s="69"/>
      <c r="C671" s="201"/>
      <c r="E671" s="238"/>
      <c r="H671" s="246"/>
      <c r="L671" s="242"/>
    </row>
    <row r="672" spans="1:12" s="68" customFormat="1">
      <c r="A672" s="184"/>
      <c r="B672" s="69"/>
      <c r="C672" s="201"/>
      <c r="E672" s="238"/>
      <c r="H672" s="246"/>
      <c r="L672" s="242"/>
    </row>
    <row r="673" spans="1:12" s="68" customFormat="1">
      <c r="A673" s="184"/>
      <c r="B673" s="69"/>
      <c r="C673" s="201"/>
      <c r="E673" s="238"/>
      <c r="H673" s="246"/>
      <c r="L673" s="242"/>
    </row>
    <row r="674" spans="1:12" s="68" customFormat="1">
      <c r="A674" s="184"/>
      <c r="B674" s="69"/>
      <c r="C674" s="201"/>
      <c r="E674" s="238"/>
      <c r="H674" s="246"/>
      <c r="L674" s="242"/>
    </row>
    <row r="675" spans="1:12" s="68" customFormat="1">
      <c r="A675" s="184"/>
      <c r="B675" s="69"/>
      <c r="C675" s="201"/>
      <c r="E675" s="238"/>
      <c r="H675" s="246"/>
      <c r="L675" s="242"/>
    </row>
    <row r="676" spans="1:12" s="68" customFormat="1">
      <c r="A676" s="184"/>
      <c r="B676" s="69"/>
      <c r="C676" s="201"/>
      <c r="E676" s="238"/>
      <c r="H676" s="246"/>
      <c r="L676" s="242"/>
    </row>
    <row r="677" spans="1:12" s="68" customFormat="1">
      <c r="A677" s="184"/>
      <c r="B677" s="69"/>
      <c r="C677" s="201"/>
      <c r="E677" s="238"/>
      <c r="H677" s="246"/>
      <c r="L677" s="242"/>
    </row>
    <row r="678" spans="1:12" s="68" customFormat="1">
      <c r="A678" s="184"/>
      <c r="B678" s="69"/>
      <c r="C678" s="201"/>
      <c r="E678" s="238"/>
      <c r="H678" s="246"/>
      <c r="L678" s="242"/>
    </row>
    <row r="679" spans="1:12" s="68" customFormat="1">
      <c r="A679" s="184"/>
      <c r="B679" s="69"/>
      <c r="C679" s="201"/>
      <c r="E679" s="238"/>
      <c r="H679" s="246"/>
      <c r="L679" s="242"/>
    </row>
    <row r="680" spans="1:12" s="68" customFormat="1">
      <c r="A680" s="184"/>
      <c r="B680" s="69"/>
      <c r="C680" s="201"/>
      <c r="E680" s="238"/>
      <c r="H680" s="246"/>
      <c r="L680" s="242"/>
    </row>
    <row r="681" spans="1:12" s="68" customFormat="1">
      <c r="A681" s="184"/>
      <c r="B681" s="69"/>
      <c r="C681" s="201"/>
      <c r="E681" s="238"/>
      <c r="H681" s="246"/>
      <c r="L681" s="242"/>
    </row>
    <row r="682" spans="1:12" s="68" customFormat="1">
      <c r="A682" s="184"/>
      <c r="B682" s="69"/>
      <c r="C682" s="201"/>
      <c r="E682" s="238"/>
      <c r="H682" s="246"/>
      <c r="L682" s="242"/>
    </row>
    <row r="683" spans="1:12" s="68" customFormat="1">
      <c r="A683" s="184"/>
      <c r="B683" s="69"/>
      <c r="C683" s="201"/>
      <c r="E683" s="238"/>
      <c r="H683" s="246"/>
      <c r="L683" s="242"/>
    </row>
    <row r="684" spans="1:12" s="68" customFormat="1">
      <c r="A684" s="184"/>
      <c r="B684" s="69"/>
      <c r="C684" s="201"/>
      <c r="E684" s="238"/>
      <c r="H684" s="246"/>
      <c r="L684" s="242"/>
    </row>
    <row r="685" spans="1:12" s="68" customFormat="1">
      <c r="A685" s="184"/>
      <c r="B685" s="69"/>
      <c r="C685" s="201"/>
      <c r="E685" s="238"/>
      <c r="H685" s="246"/>
      <c r="L685" s="242"/>
    </row>
    <row r="686" spans="1:12" s="68" customFormat="1">
      <c r="A686" s="184"/>
      <c r="B686" s="69"/>
      <c r="C686" s="201"/>
      <c r="E686" s="238"/>
      <c r="H686" s="246"/>
      <c r="L686" s="242"/>
    </row>
    <row r="687" spans="1:12" s="68" customFormat="1">
      <c r="A687" s="184"/>
      <c r="B687" s="69"/>
      <c r="C687" s="201"/>
      <c r="E687" s="238"/>
      <c r="H687" s="246"/>
      <c r="L687" s="242"/>
    </row>
    <row r="688" spans="1:12" s="68" customFormat="1">
      <c r="A688" s="184"/>
      <c r="B688" s="69"/>
      <c r="C688" s="201"/>
      <c r="E688" s="238"/>
      <c r="H688" s="246"/>
      <c r="L688" s="242"/>
    </row>
    <row r="689" spans="1:12" s="68" customFormat="1">
      <c r="A689" s="184"/>
      <c r="B689" s="69"/>
      <c r="C689" s="201"/>
      <c r="E689" s="238"/>
      <c r="H689" s="246"/>
      <c r="L689" s="242"/>
    </row>
    <row r="690" spans="1:12" s="68" customFormat="1">
      <c r="A690" s="184"/>
      <c r="B690" s="69"/>
      <c r="C690" s="201"/>
      <c r="E690" s="238"/>
      <c r="H690" s="246"/>
      <c r="L690" s="242"/>
    </row>
    <row r="691" spans="1:12" s="68" customFormat="1">
      <c r="A691" s="184"/>
      <c r="B691" s="69"/>
      <c r="C691" s="201"/>
      <c r="E691" s="238"/>
      <c r="H691" s="246"/>
      <c r="L691" s="242"/>
    </row>
    <row r="692" spans="1:12" s="68" customFormat="1">
      <c r="A692" s="184"/>
      <c r="B692" s="69"/>
      <c r="C692" s="201"/>
      <c r="E692" s="238"/>
      <c r="H692" s="246"/>
      <c r="L692" s="242"/>
    </row>
    <row r="693" spans="1:12" s="68" customFormat="1">
      <c r="A693" s="184"/>
      <c r="B693" s="69"/>
      <c r="C693" s="201"/>
      <c r="E693" s="238"/>
      <c r="H693" s="246"/>
      <c r="L693" s="242"/>
    </row>
    <row r="694" spans="1:12" s="68" customFormat="1">
      <c r="A694" s="184"/>
      <c r="B694" s="69"/>
      <c r="C694" s="201"/>
      <c r="E694" s="238"/>
      <c r="H694" s="246"/>
      <c r="L694" s="242"/>
    </row>
    <row r="695" spans="1:12" s="68" customFormat="1">
      <c r="A695" s="184"/>
      <c r="B695" s="69"/>
      <c r="C695" s="201"/>
      <c r="E695" s="238"/>
      <c r="H695" s="246"/>
      <c r="L695" s="242"/>
    </row>
    <row r="696" spans="1:12" s="68" customFormat="1">
      <c r="A696" s="184"/>
      <c r="B696" s="69"/>
      <c r="C696" s="201"/>
      <c r="E696" s="238"/>
      <c r="H696" s="246"/>
      <c r="L696" s="242"/>
    </row>
    <row r="697" spans="1:12" s="68" customFormat="1">
      <c r="A697" s="184"/>
      <c r="B697" s="69"/>
      <c r="C697" s="201"/>
      <c r="E697" s="238"/>
      <c r="H697" s="246"/>
      <c r="L697" s="242"/>
    </row>
    <row r="698" spans="1:12" s="68" customFormat="1">
      <c r="A698" s="184"/>
      <c r="B698" s="69"/>
      <c r="C698" s="201"/>
      <c r="E698" s="238"/>
      <c r="H698" s="246"/>
      <c r="L698" s="242"/>
    </row>
    <row r="699" spans="1:12" s="68" customFormat="1">
      <c r="A699" s="184"/>
      <c r="B699" s="69"/>
      <c r="C699" s="201"/>
      <c r="E699" s="238"/>
      <c r="H699" s="246"/>
      <c r="L699" s="242"/>
    </row>
    <row r="700" spans="1:12" s="68" customFormat="1">
      <c r="A700" s="184"/>
      <c r="B700" s="69"/>
      <c r="C700" s="201"/>
      <c r="E700" s="238"/>
      <c r="H700" s="246"/>
      <c r="L700" s="242"/>
    </row>
    <row r="701" spans="1:12" s="68" customFormat="1">
      <c r="A701" s="184"/>
      <c r="B701" s="69"/>
      <c r="C701" s="201"/>
      <c r="E701" s="238"/>
      <c r="H701" s="246"/>
      <c r="L701" s="242"/>
    </row>
    <row r="702" spans="1:12" s="68" customFormat="1">
      <c r="A702" s="184"/>
      <c r="B702" s="69"/>
      <c r="C702" s="201"/>
      <c r="E702" s="238"/>
      <c r="H702" s="246"/>
      <c r="L702" s="242"/>
    </row>
    <row r="703" spans="1:12" s="68" customFormat="1">
      <c r="A703" s="184"/>
      <c r="B703" s="69"/>
      <c r="C703" s="201"/>
      <c r="E703" s="238"/>
      <c r="H703" s="246"/>
      <c r="L703" s="242"/>
    </row>
    <row r="704" spans="1:12" s="68" customFormat="1">
      <c r="A704" s="184"/>
      <c r="B704" s="69"/>
      <c r="C704" s="201"/>
      <c r="E704" s="238"/>
      <c r="H704" s="246"/>
      <c r="L704" s="242"/>
    </row>
    <row r="705" spans="1:12" s="68" customFormat="1">
      <c r="A705" s="184"/>
      <c r="B705" s="69"/>
      <c r="C705" s="201"/>
      <c r="E705" s="238"/>
      <c r="H705" s="246"/>
      <c r="L705" s="242"/>
    </row>
    <row r="706" spans="1:12" s="68" customFormat="1">
      <c r="A706" s="184"/>
      <c r="B706" s="69"/>
      <c r="C706" s="201"/>
      <c r="E706" s="238"/>
      <c r="H706" s="246"/>
      <c r="L706" s="242"/>
    </row>
    <row r="707" spans="1:12" s="68" customFormat="1">
      <c r="A707" s="184"/>
      <c r="B707" s="69"/>
      <c r="C707" s="201"/>
      <c r="E707" s="238"/>
      <c r="H707" s="246"/>
      <c r="L707" s="242"/>
    </row>
    <row r="708" spans="1:12" s="68" customFormat="1">
      <c r="A708" s="184"/>
      <c r="B708" s="69"/>
      <c r="C708" s="201"/>
      <c r="E708" s="238"/>
      <c r="H708" s="246"/>
      <c r="L708" s="242"/>
    </row>
    <row r="709" spans="1:12" s="68" customFormat="1">
      <c r="A709" s="184"/>
      <c r="B709" s="69"/>
      <c r="C709" s="201"/>
      <c r="E709" s="238"/>
      <c r="H709" s="246"/>
      <c r="L709" s="242"/>
    </row>
    <row r="710" spans="1:12" s="68" customFormat="1">
      <c r="A710" s="184"/>
      <c r="B710" s="69"/>
      <c r="C710" s="201"/>
      <c r="E710" s="238"/>
      <c r="H710" s="246"/>
      <c r="L710" s="242"/>
    </row>
    <row r="711" spans="1:12" s="68" customFormat="1">
      <c r="A711" s="184"/>
      <c r="B711" s="69"/>
      <c r="C711" s="201"/>
      <c r="E711" s="238"/>
      <c r="H711" s="246"/>
      <c r="L711" s="242"/>
    </row>
    <row r="712" spans="1:12" s="68" customFormat="1">
      <c r="A712" s="184"/>
      <c r="B712" s="69"/>
      <c r="C712" s="201"/>
      <c r="E712" s="238"/>
      <c r="H712" s="246"/>
      <c r="L712" s="242"/>
    </row>
    <row r="713" spans="1:12" s="68" customFormat="1">
      <c r="A713" s="184"/>
      <c r="B713" s="69"/>
      <c r="C713" s="201"/>
      <c r="E713" s="238"/>
      <c r="H713" s="246"/>
      <c r="L713" s="242"/>
    </row>
    <row r="714" spans="1:12" s="68" customFormat="1">
      <c r="A714" s="184"/>
      <c r="B714" s="69"/>
      <c r="C714" s="201"/>
      <c r="E714" s="238"/>
      <c r="H714" s="246"/>
      <c r="L714" s="242"/>
    </row>
    <row r="715" spans="1:12" s="68" customFormat="1">
      <c r="A715" s="184"/>
      <c r="B715" s="69"/>
      <c r="C715" s="201"/>
      <c r="E715" s="238"/>
      <c r="H715" s="246"/>
      <c r="L715" s="242"/>
    </row>
    <row r="716" spans="1:12" s="68" customFormat="1">
      <c r="A716" s="184"/>
      <c r="B716" s="69"/>
      <c r="C716" s="201"/>
      <c r="E716" s="238"/>
      <c r="H716" s="246"/>
      <c r="L716" s="242"/>
    </row>
    <row r="717" spans="1:12" s="68" customFormat="1">
      <c r="A717" s="184"/>
      <c r="B717" s="69"/>
      <c r="C717" s="201"/>
      <c r="E717" s="238"/>
      <c r="H717" s="246"/>
      <c r="L717" s="242"/>
    </row>
    <row r="718" spans="1:12" s="68" customFormat="1">
      <c r="A718" s="184"/>
      <c r="B718" s="69"/>
      <c r="C718" s="201"/>
      <c r="E718" s="238"/>
      <c r="H718" s="246"/>
      <c r="L718" s="242"/>
    </row>
    <row r="719" spans="1:12" s="68" customFormat="1">
      <c r="A719" s="184"/>
      <c r="B719" s="69"/>
      <c r="C719" s="201"/>
      <c r="E719" s="238"/>
      <c r="H719" s="246"/>
      <c r="L719" s="242"/>
    </row>
    <row r="720" spans="1:12" s="68" customFormat="1">
      <c r="A720" s="184"/>
      <c r="B720" s="69"/>
      <c r="C720" s="201"/>
      <c r="E720" s="238"/>
      <c r="H720" s="246"/>
      <c r="L720" s="242"/>
    </row>
    <row r="721" spans="1:12" s="68" customFormat="1">
      <c r="A721" s="184"/>
      <c r="B721" s="69"/>
      <c r="C721" s="201"/>
      <c r="E721" s="238"/>
      <c r="H721" s="246"/>
      <c r="L721" s="242"/>
    </row>
    <row r="722" spans="1:12" s="68" customFormat="1">
      <c r="A722" s="184"/>
      <c r="B722" s="69"/>
      <c r="C722" s="201"/>
      <c r="E722" s="238"/>
      <c r="H722" s="246"/>
      <c r="L722" s="242"/>
    </row>
    <row r="723" spans="1:12" s="68" customFormat="1">
      <c r="A723" s="184"/>
      <c r="B723" s="69"/>
      <c r="C723" s="201"/>
      <c r="E723" s="238"/>
      <c r="H723" s="246"/>
      <c r="L723" s="242"/>
    </row>
    <row r="724" spans="1:12" s="68" customFormat="1">
      <c r="A724" s="184"/>
      <c r="B724" s="69"/>
      <c r="C724" s="201"/>
      <c r="E724" s="238"/>
      <c r="H724" s="246"/>
      <c r="L724" s="242"/>
    </row>
    <row r="725" spans="1:12" s="68" customFormat="1">
      <c r="A725" s="184"/>
      <c r="B725" s="69"/>
      <c r="C725" s="201"/>
      <c r="E725" s="238"/>
      <c r="H725" s="246"/>
      <c r="L725" s="242"/>
    </row>
    <row r="726" spans="1:12" s="68" customFormat="1">
      <c r="A726" s="184"/>
      <c r="B726" s="69"/>
      <c r="C726" s="201"/>
      <c r="E726" s="238"/>
      <c r="H726" s="246"/>
      <c r="L726" s="242"/>
    </row>
    <row r="727" spans="1:12" s="68" customFormat="1">
      <c r="A727" s="184"/>
      <c r="B727" s="69"/>
      <c r="C727" s="201"/>
      <c r="E727" s="238"/>
      <c r="H727" s="246"/>
      <c r="L727" s="242"/>
    </row>
    <row r="728" spans="1:12" s="68" customFormat="1">
      <c r="A728" s="184"/>
      <c r="B728" s="69"/>
      <c r="C728" s="201"/>
      <c r="E728" s="238"/>
      <c r="H728" s="246"/>
      <c r="L728" s="242"/>
    </row>
    <row r="729" spans="1:12" s="68" customFormat="1">
      <c r="A729" s="184"/>
      <c r="B729" s="69"/>
      <c r="C729" s="201"/>
      <c r="E729" s="238"/>
      <c r="H729" s="246"/>
      <c r="L729" s="242"/>
    </row>
    <row r="730" spans="1:12" s="68" customFormat="1">
      <c r="A730" s="184"/>
      <c r="B730" s="69"/>
      <c r="C730" s="201"/>
      <c r="E730" s="238"/>
      <c r="H730" s="246"/>
      <c r="L730" s="242"/>
    </row>
    <row r="731" spans="1:12" s="68" customFormat="1">
      <c r="A731" s="184"/>
      <c r="B731" s="69"/>
      <c r="C731" s="201"/>
      <c r="E731" s="238"/>
      <c r="H731" s="246"/>
      <c r="L731" s="242"/>
    </row>
    <row r="732" spans="1:12" s="68" customFormat="1">
      <c r="A732" s="184"/>
      <c r="B732" s="69"/>
      <c r="C732" s="201"/>
      <c r="E732" s="238"/>
      <c r="H732" s="246"/>
      <c r="L732" s="242"/>
    </row>
    <row r="733" spans="1:12" s="68" customFormat="1">
      <c r="A733" s="184"/>
      <c r="B733" s="69"/>
      <c r="C733" s="201"/>
      <c r="E733" s="238"/>
      <c r="H733" s="246"/>
      <c r="L733" s="242"/>
    </row>
    <row r="734" spans="1:12" s="68" customFormat="1">
      <c r="A734" s="184"/>
      <c r="B734" s="69"/>
      <c r="C734" s="201"/>
      <c r="E734" s="238"/>
      <c r="H734" s="246"/>
      <c r="L734" s="242"/>
    </row>
    <row r="735" spans="1:12" s="68" customFormat="1">
      <c r="A735" s="184"/>
      <c r="B735" s="69"/>
      <c r="C735" s="201"/>
      <c r="E735" s="238"/>
      <c r="H735" s="246"/>
      <c r="L735" s="242"/>
    </row>
    <row r="736" spans="1:12" s="68" customFormat="1">
      <c r="A736" s="184"/>
      <c r="B736" s="69"/>
      <c r="C736" s="201"/>
      <c r="E736" s="238"/>
      <c r="H736" s="246"/>
      <c r="L736" s="242"/>
    </row>
    <row r="737" spans="1:12" s="68" customFormat="1">
      <c r="A737" s="184"/>
      <c r="B737" s="69"/>
      <c r="C737" s="201"/>
      <c r="E737" s="238"/>
      <c r="H737" s="246"/>
      <c r="L737" s="242"/>
    </row>
    <row r="738" spans="1:12" s="68" customFormat="1">
      <c r="A738" s="184"/>
      <c r="B738" s="69"/>
      <c r="C738" s="201"/>
      <c r="E738" s="238"/>
      <c r="H738" s="246"/>
      <c r="L738" s="242"/>
    </row>
    <row r="739" spans="1:12" s="68" customFormat="1">
      <c r="A739" s="184"/>
      <c r="B739" s="69"/>
      <c r="C739" s="201"/>
      <c r="E739" s="238"/>
      <c r="H739" s="246"/>
      <c r="L739" s="242"/>
    </row>
    <row r="740" spans="1:12" s="68" customFormat="1">
      <c r="A740" s="184"/>
      <c r="B740" s="69"/>
      <c r="C740" s="201"/>
      <c r="E740" s="238"/>
      <c r="H740" s="246"/>
      <c r="L740" s="242"/>
    </row>
    <row r="741" spans="1:12" s="68" customFormat="1">
      <c r="A741" s="184"/>
      <c r="B741" s="69"/>
      <c r="C741" s="201"/>
      <c r="E741" s="238"/>
      <c r="H741" s="246"/>
      <c r="L741" s="242"/>
    </row>
    <row r="742" spans="1:12" s="68" customFormat="1">
      <c r="A742" s="184"/>
      <c r="B742" s="69"/>
      <c r="C742" s="201"/>
      <c r="E742" s="238"/>
      <c r="H742" s="246"/>
      <c r="L742" s="242"/>
    </row>
    <row r="743" spans="1:12" s="68" customFormat="1">
      <c r="A743" s="184"/>
      <c r="B743" s="69"/>
      <c r="C743" s="201"/>
      <c r="E743" s="238"/>
      <c r="H743" s="246"/>
      <c r="L743" s="242"/>
    </row>
    <row r="744" spans="1:12" s="68" customFormat="1">
      <c r="A744" s="184"/>
      <c r="B744" s="69"/>
      <c r="C744" s="201"/>
      <c r="E744" s="238"/>
      <c r="H744" s="246"/>
      <c r="L744" s="242"/>
    </row>
    <row r="745" spans="1:12" s="68" customFormat="1">
      <c r="A745" s="184"/>
      <c r="B745" s="69"/>
      <c r="C745" s="201"/>
      <c r="E745" s="238"/>
      <c r="H745" s="246"/>
      <c r="L745" s="242"/>
    </row>
    <row r="746" spans="1:12" s="68" customFormat="1">
      <c r="A746" s="184"/>
      <c r="B746" s="69"/>
      <c r="C746" s="201"/>
      <c r="E746" s="238"/>
      <c r="H746" s="246"/>
      <c r="L746" s="242"/>
    </row>
    <row r="747" spans="1:12" s="68" customFormat="1">
      <c r="A747" s="184"/>
      <c r="B747" s="69"/>
      <c r="C747" s="201"/>
      <c r="E747" s="238"/>
      <c r="H747" s="246"/>
      <c r="L747" s="242"/>
    </row>
    <row r="748" spans="1:12" s="68" customFormat="1">
      <c r="A748" s="184"/>
      <c r="B748" s="69"/>
      <c r="C748" s="201"/>
      <c r="E748" s="238"/>
      <c r="H748" s="246"/>
      <c r="L748" s="242"/>
    </row>
    <row r="749" spans="1:12" s="68" customFormat="1">
      <c r="A749" s="184"/>
      <c r="B749" s="69"/>
      <c r="C749" s="201"/>
      <c r="E749" s="238"/>
      <c r="H749" s="246"/>
      <c r="L749" s="242"/>
    </row>
    <row r="750" spans="1:12" s="68" customFormat="1">
      <c r="A750" s="184"/>
      <c r="B750" s="69"/>
      <c r="C750" s="201"/>
      <c r="E750" s="238"/>
      <c r="H750" s="246"/>
      <c r="L750" s="242"/>
    </row>
    <row r="751" spans="1:12" s="68" customFormat="1">
      <c r="A751" s="184"/>
      <c r="B751" s="69"/>
      <c r="C751" s="201"/>
      <c r="E751" s="238"/>
      <c r="H751" s="246"/>
      <c r="L751" s="242"/>
    </row>
    <row r="752" spans="1:12" s="68" customFormat="1">
      <c r="A752" s="184"/>
      <c r="B752" s="69"/>
      <c r="C752" s="201"/>
      <c r="E752" s="238"/>
      <c r="H752" s="246"/>
      <c r="L752" s="242"/>
    </row>
    <row r="753" spans="1:12" s="68" customFormat="1">
      <c r="A753" s="184"/>
      <c r="B753" s="69"/>
      <c r="C753" s="201"/>
      <c r="E753" s="238"/>
      <c r="H753" s="246"/>
      <c r="L753" s="242"/>
    </row>
    <row r="754" spans="1:12" s="68" customFormat="1">
      <c r="A754" s="184"/>
      <c r="B754" s="69"/>
      <c r="C754" s="201"/>
      <c r="E754" s="238"/>
      <c r="H754" s="246"/>
      <c r="L754" s="242"/>
    </row>
    <row r="755" spans="1:12" s="68" customFormat="1">
      <c r="A755" s="184"/>
      <c r="B755" s="69"/>
      <c r="C755" s="201"/>
      <c r="E755" s="238"/>
      <c r="H755" s="246"/>
      <c r="L755" s="242"/>
    </row>
    <row r="756" spans="1:12" s="68" customFormat="1">
      <c r="A756" s="184"/>
      <c r="B756" s="69"/>
      <c r="C756" s="201"/>
      <c r="E756" s="238"/>
      <c r="H756" s="246"/>
      <c r="L756" s="242"/>
    </row>
    <row r="757" spans="1:12" s="68" customFormat="1">
      <c r="A757" s="184"/>
      <c r="B757" s="69"/>
      <c r="C757" s="201"/>
      <c r="E757" s="238"/>
      <c r="H757" s="246"/>
      <c r="L757" s="242"/>
    </row>
    <row r="758" spans="1:12" s="68" customFormat="1">
      <c r="A758" s="184"/>
      <c r="B758" s="69"/>
      <c r="C758" s="201"/>
      <c r="E758" s="238"/>
      <c r="H758" s="246"/>
      <c r="L758" s="242"/>
    </row>
    <row r="759" spans="1:12" s="68" customFormat="1">
      <c r="A759" s="184"/>
      <c r="B759" s="69"/>
      <c r="C759" s="201"/>
      <c r="E759" s="238"/>
      <c r="H759" s="246"/>
      <c r="L759" s="242"/>
    </row>
    <row r="760" spans="1:12" s="68" customFormat="1">
      <c r="A760" s="184"/>
      <c r="B760" s="69"/>
      <c r="C760" s="201"/>
      <c r="E760" s="238"/>
      <c r="H760" s="246"/>
      <c r="L760" s="242"/>
    </row>
    <row r="761" spans="1:12" s="68" customFormat="1">
      <c r="A761" s="184"/>
      <c r="B761" s="69"/>
      <c r="C761" s="201"/>
      <c r="E761" s="238"/>
      <c r="H761" s="246"/>
      <c r="L761" s="242"/>
    </row>
    <row r="762" spans="1:12" s="68" customFormat="1">
      <c r="A762" s="184"/>
      <c r="B762" s="69"/>
      <c r="C762" s="201"/>
      <c r="E762" s="238"/>
      <c r="H762" s="246"/>
      <c r="L762" s="242"/>
    </row>
    <row r="763" spans="1:12" s="68" customFormat="1">
      <c r="A763" s="184"/>
      <c r="B763" s="69"/>
      <c r="C763" s="201"/>
      <c r="E763" s="238"/>
      <c r="H763" s="246"/>
      <c r="L763" s="242"/>
    </row>
    <row r="764" spans="1:12" s="68" customFormat="1">
      <c r="A764" s="184"/>
      <c r="B764" s="69"/>
      <c r="C764" s="201"/>
      <c r="E764" s="238"/>
      <c r="H764" s="246"/>
      <c r="L764" s="242"/>
    </row>
    <row r="765" spans="1:12" s="68" customFormat="1">
      <c r="A765" s="184"/>
      <c r="B765" s="69"/>
      <c r="C765" s="201"/>
      <c r="E765" s="238"/>
      <c r="H765" s="246"/>
      <c r="L765" s="242"/>
    </row>
    <row r="766" spans="1:12" s="68" customFormat="1">
      <c r="A766" s="184"/>
      <c r="B766" s="69"/>
      <c r="C766" s="201"/>
      <c r="E766" s="238"/>
      <c r="H766" s="246"/>
      <c r="L766" s="242"/>
    </row>
    <row r="767" spans="1:12" s="68" customFormat="1">
      <c r="A767" s="184"/>
      <c r="B767" s="69"/>
      <c r="C767" s="201"/>
      <c r="E767" s="238"/>
      <c r="H767" s="246"/>
      <c r="L767" s="242"/>
    </row>
    <row r="768" spans="1:12" s="68" customFormat="1">
      <c r="A768" s="184"/>
      <c r="B768" s="69"/>
      <c r="C768" s="201"/>
      <c r="E768" s="238"/>
      <c r="H768" s="246"/>
      <c r="L768" s="242"/>
    </row>
    <row r="769" spans="1:12" s="68" customFormat="1">
      <c r="A769" s="184"/>
      <c r="B769" s="69"/>
      <c r="C769" s="201"/>
      <c r="E769" s="238"/>
      <c r="H769" s="246"/>
      <c r="L769" s="242"/>
    </row>
    <row r="770" spans="1:12" s="68" customFormat="1">
      <c r="A770" s="184"/>
      <c r="B770" s="69"/>
      <c r="C770" s="201"/>
      <c r="E770" s="238"/>
      <c r="H770" s="246"/>
      <c r="L770" s="242"/>
    </row>
    <row r="771" spans="1:12" s="68" customFormat="1">
      <c r="A771" s="184"/>
      <c r="B771" s="69"/>
      <c r="C771" s="201"/>
      <c r="E771" s="238"/>
      <c r="H771" s="246"/>
      <c r="L771" s="242"/>
    </row>
    <row r="772" spans="1:12" s="68" customFormat="1">
      <c r="A772" s="184"/>
      <c r="B772" s="69"/>
      <c r="C772" s="201"/>
      <c r="E772" s="238"/>
      <c r="H772" s="246"/>
      <c r="L772" s="242"/>
    </row>
    <row r="773" spans="1:12" s="68" customFormat="1">
      <c r="A773" s="184"/>
      <c r="B773" s="69"/>
      <c r="C773" s="201"/>
      <c r="E773" s="238"/>
      <c r="H773" s="246"/>
      <c r="L773" s="242"/>
    </row>
    <row r="774" spans="1:12" s="68" customFormat="1">
      <c r="A774" s="184"/>
      <c r="B774" s="69"/>
      <c r="C774" s="201"/>
      <c r="E774" s="238"/>
      <c r="H774" s="246"/>
      <c r="L774" s="242"/>
    </row>
    <row r="775" spans="1:12" s="68" customFormat="1">
      <c r="A775" s="184"/>
      <c r="B775" s="69"/>
      <c r="C775" s="201"/>
      <c r="E775" s="238"/>
      <c r="H775" s="246"/>
      <c r="L775" s="242"/>
    </row>
    <row r="776" spans="1:12" s="68" customFormat="1">
      <c r="A776" s="184"/>
      <c r="B776" s="69"/>
      <c r="C776" s="201"/>
      <c r="E776" s="238"/>
      <c r="H776" s="246"/>
      <c r="L776" s="242"/>
    </row>
    <row r="777" spans="1:12" s="68" customFormat="1">
      <c r="A777" s="184"/>
      <c r="B777" s="69"/>
      <c r="C777" s="201"/>
      <c r="E777" s="238"/>
      <c r="H777" s="246"/>
      <c r="L777" s="242"/>
    </row>
    <row r="778" spans="1:12" s="68" customFormat="1">
      <c r="A778" s="184"/>
      <c r="B778" s="69"/>
      <c r="C778" s="201"/>
      <c r="E778" s="238"/>
      <c r="H778" s="246"/>
      <c r="L778" s="242"/>
    </row>
    <row r="779" spans="1:12" s="68" customFormat="1">
      <c r="A779" s="184"/>
      <c r="B779" s="69"/>
      <c r="C779" s="201"/>
      <c r="E779" s="238"/>
      <c r="H779" s="246"/>
      <c r="L779" s="242"/>
    </row>
    <row r="780" spans="1:12" s="68" customFormat="1">
      <c r="A780" s="184"/>
      <c r="B780" s="69"/>
      <c r="C780" s="201"/>
      <c r="E780" s="238"/>
      <c r="H780" s="246"/>
      <c r="L780" s="242"/>
    </row>
    <row r="781" spans="1:12" s="68" customFormat="1">
      <c r="A781" s="184"/>
      <c r="B781" s="69"/>
      <c r="C781" s="201"/>
      <c r="E781" s="238"/>
      <c r="H781" s="246"/>
      <c r="L781" s="242"/>
    </row>
    <row r="782" spans="1:12" s="68" customFormat="1">
      <c r="A782" s="184"/>
      <c r="B782" s="69"/>
      <c r="C782" s="201"/>
      <c r="E782" s="238"/>
      <c r="H782" s="246"/>
      <c r="L782" s="242"/>
    </row>
    <row r="783" spans="1:12" s="68" customFormat="1">
      <c r="A783" s="184"/>
      <c r="B783" s="69"/>
      <c r="C783" s="201"/>
      <c r="E783" s="238"/>
      <c r="H783" s="246"/>
      <c r="L783" s="242"/>
    </row>
    <row r="784" spans="1:12" s="68" customFormat="1">
      <c r="A784" s="184"/>
      <c r="B784" s="69"/>
      <c r="C784" s="201"/>
      <c r="E784" s="238"/>
      <c r="H784" s="246"/>
      <c r="L784" s="242"/>
    </row>
    <row r="785" spans="1:12" s="68" customFormat="1">
      <c r="A785" s="184"/>
      <c r="B785" s="69"/>
      <c r="C785" s="201"/>
      <c r="E785" s="238"/>
      <c r="H785" s="246"/>
      <c r="L785" s="242"/>
    </row>
    <row r="786" spans="1:12" s="68" customFormat="1">
      <c r="A786" s="184"/>
      <c r="B786" s="69"/>
      <c r="C786" s="201"/>
      <c r="E786" s="238"/>
      <c r="H786" s="246"/>
      <c r="L786" s="242"/>
    </row>
    <row r="787" spans="1:12" s="68" customFormat="1">
      <c r="A787" s="184"/>
      <c r="B787" s="69"/>
      <c r="C787" s="201"/>
      <c r="E787" s="238"/>
      <c r="H787" s="246"/>
      <c r="L787" s="242"/>
    </row>
    <row r="788" spans="1:12" s="68" customFormat="1">
      <c r="A788" s="184"/>
      <c r="B788" s="69"/>
      <c r="C788" s="201"/>
      <c r="E788" s="238"/>
      <c r="H788" s="246"/>
      <c r="L788" s="242"/>
    </row>
    <row r="789" spans="1:12" s="68" customFormat="1">
      <c r="A789" s="184"/>
      <c r="B789" s="69"/>
      <c r="C789" s="201"/>
      <c r="E789" s="238"/>
      <c r="H789" s="246"/>
      <c r="L789" s="242"/>
    </row>
    <row r="790" spans="1:12" s="68" customFormat="1">
      <c r="A790" s="184"/>
      <c r="B790" s="69"/>
      <c r="C790" s="201"/>
      <c r="E790" s="238"/>
      <c r="H790" s="246"/>
      <c r="L790" s="242"/>
    </row>
    <row r="791" spans="1:12" s="68" customFormat="1">
      <c r="A791" s="184"/>
      <c r="B791" s="69"/>
      <c r="C791" s="201"/>
      <c r="E791" s="238"/>
      <c r="H791" s="246"/>
      <c r="L791" s="242"/>
    </row>
    <row r="792" spans="1:12" s="68" customFormat="1">
      <c r="A792" s="184"/>
      <c r="B792" s="69"/>
      <c r="C792" s="201"/>
      <c r="E792" s="238"/>
      <c r="H792" s="246"/>
      <c r="L792" s="242"/>
    </row>
    <row r="793" spans="1:12" s="68" customFormat="1">
      <c r="A793" s="184"/>
      <c r="B793" s="69"/>
      <c r="C793" s="201"/>
      <c r="E793" s="238"/>
      <c r="H793" s="246"/>
      <c r="L793" s="242"/>
    </row>
    <row r="794" spans="1:12" s="68" customFormat="1">
      <c r="A794" s="184"/>
      <c r="B794" s="69"/>
      <c r="C794" s="201"/>
      <c r="E794" s="238"/>
      <c r="H794" s="246"/>
      <c r="L794" s="242"/>
    </row>
    <row r="795" spans="1:12" s="68" customFormat="1">
      <c r="A795" s="184"/>
      <c r="B795" s="69"/>
      <c r="C795" s="201"/>
      <c r="E795" s="238"/>
      <c r="H795" s="246"/>
      <c r="L795" s="242"/>
    </row>
    <row r="796" spans="1:12" s="68" customFormat="1">
      <c r="A796" s="184"/>
      <c r="B796" s="69"/>
      <c r="C796" s="201"/>
      <c r="E796" s="238"/>
      <c r="H796" s="246"/>
      <c r="L796" s="242"/>
    </row>
    <row r="797" spans="1:12" s="68" customFormat="1">
      <c r="A797" s="184"/>
      <c r="B797" s="69"/>
      <c r="C797" s="201"/>
      <c r="E797" s="238"/>
      <c r="H797" s="246"/>
      <c r="L797" s="242"/>
    </row>
    <row r="798" spans="1:12" s="68" customFormat="1">
      <c r="A798" s="184"/>
      <c r="B798" s="69"/>
      <c r="C798" s="201"/>
      <c r="E798" s="238"/>
      <c r="H798" s="246"/>
      <c r="L798" s="242"/>
    </row>
    <row r="799" spans="1:12" s="68" customFormat="1">
      <c r="A799" s="184"/>
      <c r="B799" s="69"/>
      <c r="C799" s="201"/>
      <c r="E799" s="238"/>
      <c r="H799" s="246"/>
      <c r="L799" s="242"/>
    </row>
    <row r="800" spans="1:12" s="68" customFormat="1">
      <c r="A800" s="184"/>
      <c r="B800" s="69"/>
      <c r="C800" s="201"/>
      <c r="E800" s="238"/>
      <c r="H800" s="246"/>
      <c r="L800" s="242"/>
    </row>
    <row r="801" spans="1:12" s="68" customFormat="1">
      <c r="A801" s="184"/>
      <c r="B801" s="69"/>
      <c r="C801" s="201"/>
      <c r="E801" s="238"/>
      <c r="H801" s="246"/>
      <c r="L801" s="242"/>
    </row>
    <row r="802" spans="1:12" s="68" customFormat="1">
      <c r="A802" s="184"/>
      <c r="B802" s="69"/>
      <c r="C802" s="201"/>
      <c r="E802" s="238"/>
      <c r="H802" s="246"/>
      <c r="L802" s="242"/>
    </row>
    <row r="803" spans="1:12" s="68" customFormat="1">
      <c r="A803" s="184"/>
      <c r="B803" s="69"/>
      <c r="C803" s="201"/>
      <c r="E803" s="238"/>
      <c r="H803" s="246"/>
      <c r="L803" s="242"/>
    </row>
    <row r="804" spans="1:12" s="68" customFormat="1">
      <c r="A804" s="184"/>
      <c r="B804" s="69"/>
      <c r="C804" s="201"/>
      <c r="E804" s="238"/>
      <c r="H804" s="246"/>
      <c r="L804" s="242"/>
    </row>
    <row r="805" spans="1:12" s="68" customFormat="1">
      <c r="A805" s="184"/>
      <c r="B805" s="69"/>
      <c r="C805" s="201"/>
      <c r="E805" s="238"/>
      <c r="H805" s="246"/>
      <c r="L805" s="242"/>
    </row>
    <row r="806" spans="1:12" s="68" customFormat="1">
      <c r="A806" s="184"/>
      <c r="B806" s="69"/>
      <c r="C806" s="201"/>
      <c r="E806" s="238"/>
      <c r="H806" s="246"/>
      <c r="L806" s="242"/>
    </row>
    <row r="807" spans="1:12" s="68" customFormat="1">
      <c r="A807" s="184"/>
      <c r="B807" s="69"/>
      <c r="C807" s="201"/>
      <c r="E807" s="238"/>
      <c r="H807" s="246"/>
      <c r="L807" s="242"/>
    </row>
    <row r="808" spans="1:12" s="68" customFormat="1">
      <c r="A808" s="184"/>
      <c r="B808" s="69"/>
      <c r="C808" s="201"/>
      <c r="E808" s="238"/>
      <c r="H808" s="246"/>
      <c r="L808" s="242"/>
    </row>
    <row r="809" spans="1:12" s="68" customFormat="1">
      <c r="A809" s="184"/>
      <c r="B809" s="69"/>
      <c r="C809" s="201"/>
      <c r="E809" s="238"/>
      <c r="H809" s="246"/>
      <c r="L809" s="242"/>
    </row>
    <row r="810" spans="1:12" s="68" customFormat="1">
      <c r="A810" s="184"/>
      <c r="B810" s="69"/>
      <c r="C810" s="201"/>
      <c r="E810" s="238"/>
      <c r="H810" s="246"/>
      <c r="L810" s="242"/>
    </row>
    <row r="811" spans="1:12" s="68" customFormat="1">
      <c r="A811" s="184"/>
      <c r="B811" s="69"/>
      <c r="C811" s="201"/>
      <c r="E811" s="238"/>
      <c r="H811" s="246"/>
      <c r="L811" s="242"/>
    </row>
    <row r="812" spans="1:12" s="68" customFormat="1">
      <c r="A812" s="184"/>
      <c r="B812" s="69"/>
      <c r="C812" s="201"/>
      <c r="E812" s="238"/>
      <c r="H812" s="246"/>
      <c r="L812" s="242"/>
    </row>
    <row r="813" spans="1:12" s="68" customFormat="1">
      <c r="A813" s="184"/>
      <c r="B813" s="69"/>
      <c r="C813" s="201"/>
      <c r="E813" s="238"/>
      <c r="H813" s="246"/>
      <c r="L813" s="242"/>
    </row>
    <row r="814" spans="1:12" s="68" customFormat="1">
      <c r="A814" s="184"/>
      <c r="B814" s="69"/>
      <c r="C814" s="201"/>
      <c r="E814" s="238"/>
      <c r="H814" s="246"/>
      <c r="L814" s="242"/>
    </row>
    <row r="815" spans="1:12" s="68" customFormat="1">
      <c r="A815" s="184"/>
      <c r="B815" s="69"/>
      <c r="C815" s="201"/>
      <c r="E815" s="238"/>
      <c r="H815" s="246"/>
      <c r="L815" s="242"/>
    </row>
    <row r="816" spans="1:12" s="68" customFormat="1">
      <c r="A816" s="184"/>
      <c r="B816" s="69"/>
      <c r="C816" s="201"/>
      <c r="E816" s="238"/>
      <c r="H816" s="246"/>
      <c r="L816" s="242"/>
    </row>
    <row r="817" spans="1:12" s="68" customFormat="1">
      <c r="A817" s="184"/>
      <c r="B817" s="69"/>
      <c r="C817" s="201"/>
      <c r="E817" s="238"/>
      <c r="H817" s="246"/>
      <c r="L817" s="242"/>
    </row>
    <row r="818" spans="1:12" s="68" customFormat="1">
      <c r="A818" s="184"/>
      <c r="B818" s="69"/>
      <c r="C818" s="201"/>
      <c r="E818" s="238"/>
      <c r="H818" s="246"/>
      <c r="L818" s="242"/>
    </row>
    <row r="819" spans="1:12" s="68" customFormat="1">
      <c r="A819" s="184"/>
      <c r="B819" s="69"/>
      <c r="C819" s="201"/>
      <c r="E819" s="238"/>
      <c r="H819" s="246"/>
      <c r="L819" s="242"/>
    </row>
    <row r="820" spans="1:12" s="68" customFormat="1">
      <c r="A820" s="184"/>
      <c r="B820" s="69"/>
      <c r="C820" s="201"/>
      <c r="E820" s="238"/>
      <c r="H820" s="246"/>
      <c r="L820" s="242"/>
    </row>
    <row r="821" spans="1:12" s="68" customFormat="1">
      <c r="A821" s="184"/>
      <c r="B821" s="69"/>
      <c r="C821" s="201"/>
      <c r="E821" s="238"/>
      <c r="H821" s="246"/>
      <c r="L821" s="242"/>
    </row>
    <row r="822" spans="1:12" s="68" customFormat="1">
      <c r="A822" s="184"/>
      <c r="B822" s="69"/>
      <c r="C822" s="201"/>
      <c r="E822" s="238"/>
      <c r="H822" s="246"/>
      <c r="L822" s="242"/>
    </row>
    <row r="823" spans="1:12" s="68" customFormat="1">
      <c r="A823" s="184"/>
      <c r="B823" s="69"/>
      <c r="C823" s="201"/>
      <c r="E823" s="238"/>
      <c r="H823" s="246"/>
      <c r="L823" s="242"/>
    </row>
    <row r="824" spans="1:12" s="68" customFormat="1">
      <c r="A824" s="184"/>
      <c r="B824" s="69"/>
      <c r="C824" s="201"/>
      <c r="E824" s="238"/>
      <c r="H824" s="246"/>
      <c r="L824" s="242"/>
    </row>
    <row r="825" spans="1:12" s="68" customFormat="1">
      <c r="A825" s="184"/>
      <c r="B825" s="69"/>
      <c r="C825" s="201"/>
      <c r="E825" s="238"/>
      <c r="H825" s="246"/>
      <c r="L825" s="242"/>
    </row>
    <row r="826" spans="1:12" s="68" customFormat="1">
      <c r="A826" s="184"/>
      <c r="B826" s="69"/>
      <c r="C826" s="201"/>
      <c r="E826" s="238"/>
      <c r="H826" s="246"/>
      <c r="L826" s="242"/>
    </row>
    <row r="827" spans="1:12" s="68" customFormat="1">
      <c r="A827" s="184"/>
      <c r="B827" s="69"/>
      <c r="C827" s="201"/>
      <c r="E827" s="238"/>
      <c r="H827" s="246"/>
      <c r="L827" s="242"/>
    </row>
    <row r="828" spans="1:12" s="68" customFormat="1">
      <c r="A828" s="184"/>
      <c r="B828" s="69"/>
      <c r="C828" s="201"/>
      <c r="E828" s="238"/>
      <c r="H828" s="246"/>
      <c r="L828" s="242"/>
    </row>
    <row r="829" spans="1:12" s="68" customFormat="1">
      <c r="A829" s="184"/>
      <c r="B829" s="69"/>
      <c r="C829" s="201"/>
      <c r="E829" s="238"/>
      <c r="H829" s="246"/>
      <c r="L829" s="242"/>
    </row>
    <row r="830" spans="1:12" s="68" customFormat="1">
      <c r="A830" s="184"/>
      <c r="B830" s="69"/>
      <c r="C830" s="201"/>
      <c r="E830" s="238"/>
      <c r="H830" s="246"/>
      <c r="L830" s="242"/>
    </row>
    <row r="831" spans="1:12" s="68" customFormat="1">
      <c r="A831" s="184"/>
      <c r="B831" s="69"/>
      <c r="C831" s="201"/>
      <c r="E831" s="238"/>
      <c r="H831" s="246"/>
      <c r="L831" s="242"/>
    </row>
    <row r="832" spans="1:12" s="68" customFormat="1">
      <c r="A832" s="184"/>
      <c r="B832" s="69"/>
      <c r="C832" s="201"/>
      <c r="E832" s="238"/>
      <c r="H832" s="246"/>
      <c r="L832" s="242"/>
    </row>
    <row r="833" spans="1:12" s="68" customFormat="1">
      <c r="A833" s="184"/>
      <c r="B833" s="69"/>
      <c r="C833" s="201"/>
      <c r="E833" s="238"/>
      <c r="H833" s="246"/>
      <c r="L833" s="242"/>
    </row>
    <row r="834" spans="1:12" s="68" customFormat="1">
      <c r="A834" s="184"/>
      <c r="B834" s="69"/>
      <c r="C834" s="201"/>
      <c r="E834" s="238"/>
      <c r="H834" s="246"/>
      <c r="L834" s="242"/>
    </row>
    <row r="835" spans="1:12" s="68" customFormat="1">
      <c r="A835" s="184"/>
      <c r="B835" s="69"/>
      <c r="C835" s="201"/>
      <c r="E835" s="238"/>
      <c r="H835" s="246"/>
      <c r="L835" s="242"/>
    </row>
    <row r="836" spans="1:12" s="68" customFormat="1">
      <c r="A836" s="184"/>
      <c r="B836" s="69"/>
      <c r="C836" s="201"/>
      <c r="E836" s="238"/>
      <c r="H836" s="246"/>
      <c r="L836" s="242"/>
    </row>
    <row r="837" spans="1:12" s="68" customFormat="1">
      <c r="A837" s="184"/>
      <c r="B837" s="69"/>
      <c r="C837" s="201"/>
      <c r="E837" s="238"/>
      <c r="H837" s="246"/>
      <c r="L837" s="242"/>
    </row>
    <row r="838" spans="1:12" s="68" customFormat="1">
      <c r="A838" s="184"/>
      <c r="B838" s="69"/>
      <c r="C838" s="201"/>
      <c r="E838" s="238"/>
      <c r="H838" s="246"/>
      <c r="L838" s="242"/>
    </row>
    <row r="839" spans="1:12" s="68" customFormat="1">
      <c r="A839" s="184"/>
      <c r="B839" s="69"/>
      <c r="C839" s="201"/>
      <c r="E839" s="238"/>
      <c r="H839" s="246"/>
      <c r="L839" s="242"/>
    </row>
    <row r="840" spans="1:12" s="68" customFormat="1">
      <c r="A840" s="184"/>
      <c r="B840" s="69"/>
      <c r="C840" s="201"/>
      <c r="E840" s="238"/>
      <c r="H840" s="246"/>
      <c r="L840" s="242"/>
    </row>
    <row r="841" spans="1:12" s="68" customFormat="1">
      <c r="A841" s="184"/>
      <c r="B841" s="69"/>
      <c r="C841" s="201"/>
      <c r="E841" s="238"/>
      <c r="H841" s="246"/>
      <c r="L841" s="242"/>
    </row>
    <row r="842" spans="1:12" s="68" customFormat="1">
      <c r="A842" s="184"/>
      <c r="B842" s="69"/>
      <c r="C842" s="201"/>
      <c r="E842" s="238"/>
      <c r="H842" s="246"/>
      <c r="L842" s="242"/>
    </row>
    <row r="843" spans="1:12" s="68" customFormat="1">
      <c r="A843" s="184"/>
      <c r="B843" s="69"/>
      <c r="C843" s="201"/>
      <c r="E843" s="238"/>
      <c r="H843" s="246"/>
      <c r="L843" s="242"/>
    </row>
    <row r="844" spans="1:12" s="68" customFormat="1">
      <c r="A844" s="184"/>
      <c r="B844" s="69"/>
      <c r="C844" s="201"/>
      <c r="E844" s="238"/>
      <c r="H844" s="246"/>
      <c r="L844" s="242"/>
    </row>
    <row r="845" spans="1:12" s="68" customFormat="1">
      <c r="A845" s="184"/>
      <c r="B845" s="69"/>
      <c r="C845" s="201"/>
      <c r="E845" s="238"/>
      <c r="H845" s="246"/>
      <c r="L845" s="242"/>
    </row>
    <row r="846" spans="1:12" s="68" customFormat="1">
      <c r="A846" s="184"/>
      <c r="B846" s="69"/>
      <c r="C846" s="201"/>
      <c r="E846" s="238"/>
      <c r="H846" s="246"/>
      <c r="L846" s="242"/>
    </row>
    <row r="847" spans="1:12" s="68" customFormat="1">
      <c r="A847" s="184"/>
      <c r="B847" s="69"/>
      <c r="C847" s="201"/>
      <c r="E847" s="238"/>
      <c r="H847" s="246"/>
      <c r="L847" s="242"/>
    </row>
    <row r="848" spans="1:12" s="68" customFormat="1">
      <c r="A848" s="184"/>
      <c r="B848" s="69"/>
      <c r="C848" s="201"/>
      <c r="E848" s="238"/>
      <c r="H848" s="246"/>
      <c r="L848" s="242"/>
    </row>
    <row r="849" spans="1:12" s="68" customFormat="1">
      <c r="A849" s="184"/>
      <c r="B849" s="69"/>
      <c r="C849" s="201"/>
      <c r="E849" s="238"/>
      <c r="H849" s="246"/>
      <c r="L849" s="242"/>
    </row>
    <row r="850" spans="1:12" s="68" customFormat="1">
      <c r="A850" s="184"/>
      <c r="B850" s="69"/>
      <c r="C850" s="201"/>
      <c r="E850" s="238"/>
      <c r="H850" s="246"/>
      <c r="L850" s="242"/>
    </row>
    <row r="851" spans="1:12" s="68" customFormat="1">
      <c r="A851" s="184"/>
      <c r="B851" s="69"/>
      <c r="C851" s="201"/>
      <c r="E851" s="238"/>
      <c r="H851" s="246"/>
      <c r="L851" s="242"/>
    </row>
    <row r="852" spans="1:12" s="68" customFormat="1">
      <c r="A852" s="184"/>
      <c r="B852" s="69"/>
      <c r="C852" s="201"/>
      <c r="E852" s="238"/>
      <c r="H852" s="246"/>
      <c r="L852" s="242"/>
    </row>
    <row r="853" spans="1:12" s="68" customFormat="1">
      <c r="A853" s="184"/>
      <c r="B853" s="69"/>
      <c r="C853" s="201"/>
      <c r="E853" s="238"/>
      <c r="H853" s="246"/>
      <c r="L853" s="242"/>
    </row>
    <row r="854" spans="1:12" s="68" customFormat="1">
      <c r="A854" s="184"/>
      <c r="B854" s="69"/>
      <c r="C854" s="201"/>
      <c r="E854" s="238"/>
      <c r="H854" s="246"/>
      <c r="L854" s="242"/>
    </row>
    <row r="855" spans="1:12" s="68" customFormat="1">
      <c r="A855" s="184"/>
      <c r="B855" s="69"/>
      <c r="C855" s="201"/>
      <c r="E855" s="238"/>
      <c r="H855" s="246"/>
      <c r="L855" s="242"/>
    </row>
    <row r="856" spans="1:12" s="68" customFormat="1">
      <c r="A856" s="184"/>
      <c r="B856" s="69"/>
      <c r="C856" s="201"/>
      <c r="E856" s="238"/>
      <c r="H856" s="246"/>
      <c r="L856" s="242"/>
    </row>
    <row r="857" spans="1:12" s="68" customFormat="1">
      <c r="A857" s="184"/>
      <c r="B857" s="69"/>
      <c r="C857" s="201"/>
      <c r="E857" s="238"/>
      <c r="H857" s="246"/>
      <c r="L857" s="242"/>
    </row>
    <row r="858" spans="1:12" s="68" customFormat="1">
      <c r="A858" s="184"/>
      <c r="B858" s="69"/>
      <c r="C858" s="201"/>
      <c r="E858" s="238"/>
      <c r="H858" s="246"/>
      <c r="L858" s="242"/>
    </row>
    <row r="859" spans="1:12" s="68" customFormat="1">
      <c r="A859" s="184"/>
      <c r="B859" s="69"/>
      <c r="C859" s="201"/>
      <c r="E859" s="238"/>
      <c r="H859" s="246"/>
      <c r="L859" s="242"/>
    </row>
    <row r="860" spans="1:12" s="68" customFormat="1">
      <c r="A860" s="184"/>
      <c r="B860" s="69"/>
      <c r="C860" s="201"/>
      <c r="E860" s="238"/>
      <c r="H860" s="246"/>
      <c r="L860" s="242"/>
    </row>
    <row r="861" spans="1:12" s="68" customFormat="1">
      <c r="A861" s="184"/>
      <c r="B861" s="69"/>
      <c r="C861" s="201"/>
      <c r="E861" s="238"/>
      <c r="H861" s="246"/>
      <c r="L861" s="242"/>
    </row>
    <row r="862" spans="1:12" s="68" customFormat="1">
      <c r="A862" s="184"/>
      <c r="B862" s="69"/>
      <c r="C862" s="201"/>
      <c r="E862" s="238"/>
      <c r="H862" s="246"/>
      <c r="L862" s="242"/>
    </row>
    <row r="863" spans="1:12" s="68" customFormat="1">
      <c r="A863" s="184"/>
      <c r="B863" s="69"/>
      <c r="C863" s="201"/>
      <c r="E863" s="238"/>
      <c r="H863" s="246"/>
      <c r="L863" s="242"/>
    </row>
    <row r="864" spans="1:12" s="68" customFormat="1">
      <c r="A864" s="184"/>
      <c r="B864" s="69"/>
      <c r="C864" s="201"/>
      <c r="E864" s="238"/>
      <c r="H864" s="246"/>
      <c r="L864" s="242"/>
    </row>
    <row r="865" spans="1:12" s="68" customFormat="1">
      <c r="A865" s="184"/>
      <c r="B865" s="69"/>
      <c r="C865" s="201"/>
      <c r="E865" s="238"/>
      <c r="H865" s="246"/>
      <c r="L865" s="242"/>
    </row>
    <row r="866" spans="1:12" s="68" customFormat="1">
      <c r="A866" s="184"/>
      <c r="B866" s="69"/>
      <c r="C866" s="201"/>
      <c r="E866" s="238"/>
      <c r="H866" s="246"/>
      <c r="L866" s="242"/>
    </row>
    <row r="867" spans="1:12" s="68" customFormat="1">
      <c r="A867" s="184"/>
      <c r="B867" s="69"/>
      <c r="C867" s="201"/>
      <c r="E867" s="238"/>
      <c r="H867" s="246"/>
      <c r="L867" s="242"/>
    </row>
    <row r="868" spans="1:12" s="68" customFormat="1">
      <c r="A868" s="184"/>
      <c r="B868" s="69"/>
      <c r="C868" s="201"/>
      <c r="E868" s="238"/>
      <c r="H868" s="246"/>
      <c r="L868" s="242"/>
    </row>
    <row r="869" spans="1:12" s="68" customFormat="1">
      <c r="A869" s="184"/>
      <c r="B869" s="69"/>
      <c r="C869" s="201"/>
      <c r="E869" s="238"/>
      <c r="H869" s="246"/>
      <c r="L869" s="242"/>
    </row>
    <row r="870" spans="1:12" s="68" customFormat="1">
      <c r="A870" s="184"/>
      <c r="B870" s="69"/>
      <c r="C870" s="201"/>
      <c r="E870" s="238"/>
      <c r="H870" s="246"/>
      <c r="L870" s="242"/>
    </row>
    <row r="871" spans="1:12" s="68" customFormat="1">
      <c r="A871" s="184"/>
      <c r="B871" s="69"/>
      <c r="C871" s="201"/>
      <c r="E871" s="238"/>
      <c r="H871" s="246"/>
      <c r="L871" s="242"/>
    </row>
    <row r="872" spans="1:12" s="68" customFormat="1">
      <c r="A872" s="184"/>
      <c r="B872" s="69"/>
      <c r="C872" s="201"/>
      <c r="E872" s="238"/>
      <c r="H872" s="246"/>
      <c r="L872" s="242"/>
    </row>
    <row r="873" spans="1:12" s="68" customFormat="1">
      <c r="A873" s="184"/>
      <c r="B873" s="69"/>
      <c r="C873" s="201"/>
      <c r="E873" s="238"/>
      <c r="H873" s="246"/>
      <c r="L873" s="242"/>
    </row>
    <row r="874" spans="1:12" s="68" customFormat="1">
      <c r="A874" s="184"/>
      <c r="B874" s="69"/>
      <c r="C874" s="201"/>
      <c r="E874" s="238"/>
      <c r="H874" s="246"/>
      <c r="L874" s="242"/>
    </row>
    <row r="875" spans="1:12" s="68" customFormat="1">
      <c r="A875" s="184"/>
      <c r="B875" s="69"/>
      <c r="C875" s="201"/>
      <c r="E875" s="238"/>
      <c r="H875" s="246"/>
      <c r="L875" s="242"/>
    </row>
    <row r="876" spans="1:12" s="68" customFormat="1">
      <c r="A876" s="184"/>
      <c r="B876" s="69"/>
      <c r="C876" s="201"/>
      <c r="E876" s="238"/>
      <c r="H876" s="246"/>
      <c r="L876" s="242"/>
    </row>
    <row r="877" spans="1:12" s="68" customFormat="1">
      <c r="A877" s="184"/>
      <c r="B877" s="69"/>
      <c r="C877" s="201"/>
      <c r="E877" s="238"/>
      <c r="H877" s="246"/>
      <c r="L877" s="242"/>
    </row>
    <row r="878" spans="1:12" s="68" customFormat="1">
      <c r="A878" s="184"/>
      <c r="B878" s="69"/>
      <c r="C878" s="201"/>
      <c r="E878" s="238"/>
      <c r="H878" s="246"/>
      <c r="L878" s="242"/>
    </row>
    <row r="879" spans="1:12" s="68" customFormat="1">
      <c r="A879" s="184"/>
      <c r="B879" s="69"/>
      <c r="C879" s="201"/>
      <c r="E879" s="238"/>
      <c r="H879" s="246"/>
      <c r="L879" s="242"/>
    </row>
    <row r="880" spans="1:12" s="68" customFormat="1">
      <c r="A880" s="184"/>
      <c r="B880" s="69"/>
      <c r="C880" s="201"/>
      <c r="E880" s="238"/>
      <c r="H880" s="246"/>
      <c r="L880" s="242"/>
    </row>
    <row r="881" spans="1:12" s="68" customFormat="1">
      <c r="A881" s="184"/>
      <c r="B881" s="69"/>
      <c r="C881" s="201"/>
      <c r="E881" s="238"/>
      <c r="H881" s="246"/>
      <c r="L881" s="242"/>
    </row>
    <row r="882" spans="1:12" s="68" customFormat="1">
      <c r="A882" s="184"/>
      <c r="B882" s="69"/>
      <c r="C882" s="201"/>
      <c r="E882" s="238"/>
      <c r="H882" s="246"/>
      <c r="L882" s="242"/>
    </row>
    <row r="883" spans="1:12" s="68" customFormat="1">
      <c r="A883" s="184"/>
      <c r="B883" s="69"/>
      <c r="C883" s="201"/>
      <c r="E883" s="238"/>
      <c r="H883" s="246"/>
      <c r="L883" s="242"/>
    </row>
    <row r="884" spans="1:12" s="68" customFormat="1">
      <c r="A884" s="184"/>
      <c r="B884" s="69"/>
      <c r="C884" s="201"/>
      <c r="E884" s="238"/>
      <c r="H884" s="246"/>
      <c r="L884" s="242"/>
    </row>
    <row r="885" spans="1:12" s="68" customFormat="1">
      <c r="A885" s="184"/>
      <c r="B885" s="69"/>
      <c r="C885" s="201"/>
      <c r="E885" s="238"/>
      <c r="H885" s="246"/>
      <c r="L885" s="242"/>
    </row>
    <row r="886" spans="1:12" s="68" customFormat="1">
      <c r="A886" s="184"/>
      <c r="B886" s="69"/>
      <c r="C886" s="201"/>
      <c r="E886" s="238"/>
      <c r="H886" s="246"/>
      <c r="L886" s="242"/>
    </row>
    <row r="887" spans="1:12" s="68" customFormat="1">
      <c r="A887" s="184"/>
      <c r="B887" s="69"/>
      <c r="C887" s="201"/>
      <c r="E887" s="238"/>
      <c r="H887" s="246"/>
      <c r="L887" s="242"/>
    </row>
    <row r="888" spans="1:12" s="68" customFormat="1">
      <c r="A888" s="184"/>
      <c r="B888" s="69"/>
      <c r="C888" s="201"/>
      <c r="E888" s="238"/>
      <c r="H888" s="246"/>
      <c r="L888" s="242"/>
    </row>
    <row r="889" spans="1:12" s="68" customFormat="1">
      <c r="A889" s="184"/>
      <c r="B889" s="69"/>
      <c r="C889" s="201"/>
      <c r="E889" s="238"/>
      <c r="H889" s="246"/>
      <c r="L889" s="242"/>
    </row>
    <row r="890" spans="1:12" s="68" customFormat="1">
      <c r="A890" s="184"/>
      <c r="B890" s="69"/>
      <c r="C890" s="201"/>
      <c r="E890" s="238"/>
      <c r="H890" s="246"/>
      <c r="L890" s="242"/>
    </row>
    <row r="891" spans="1:12" s="68" customFormat="1">
      <c r="A891" s="184"/>
      <c r="B891" s="69"/>
      <c r="C891" s="201"/>
      <c r="E891" s="238"/>
      <c r="H891" s="246"/>
      <c r="L891" s="242"/>
    </row>
    <row r="892" spans="1:12" s="68" customFormat="1">
      <c r="A892" s="184"/>
      <c r="B892" s="69"/>
      <c r="C892" s="201"/>
      <c r="E892" s="238"/>
      <c r="H892" s="246"/>
      <c r="L892" s="242"/>
    </row>
    <row r="893" spans="1:12" s="68" customFormat="1">
      <c r="A893" s="184"/>
      <c r="B893" s="69"/>
      <c r="C893" s="201"/>
      <c r="E893" s="238"/>
      <c r="H893" s="246"/>
      <c r="L893" s="242"/>
    </row>
    <row r="894" spans="1:12" s="68" customFormat="1">
      <c r="A894" s="184"/>
      <c r="B894" s="69"/>
      <c r="C894" s="201"/>
      <c r="E894" s="238"/>
      <c r="H894" s="246"/>
      <c r="L894" s="242"/>
    </row>
    <row r="895" spans="1:12" s="68" customFormat="1">
      <c r="A895" s="184"/>
      <c r="B895" s="69"/>
      <c r="C895" s="201"/>
      <c r="E895" s="238"/>
      <c r="H895" s="246"/>
      <c r="L895" s="242"/>
    </row>
    <row r="896" spans="1:12" s="68" customFormat="1">
      <c r="A896" s="184"/>
      <c r="B896" s="69"/>
      <c r="C896" s="201"/>
      <c r="E896" s="238"/>
      <c r="H896" s="246"/>
      <c r="L896" s="242"/>
    </row>
    <row r="897" spans="1:12" s="68" customFormat="1">
      <c r="A897" s="184"/>
      <c r="B897" s="69"/>
      <c r="C897" s="201"/>
      <c r="E897" s="238"/>
      <c r="H897" s="246"/>
      <c r="L897" s="242"/>
    </row>
    <row r="898" spans="1:12" s="68" customFormat="1">
      <c r="A898" s="184"/>
      <c r="B898" s="69"/>
      <c r="C898" s="201"/>
      <c r="E898" s="238"/>
      <c r="H898" s="246"/>
      <c r="L898" s="242"/>
    </row>
    <row r="899" spans="1:12" s="68" customFormat="1">
      <c r="A899" s="184"/>
      <c r="B899" s="69"/>
      <c r="C899" s="201"/>
      <c r="E899" s="238"/>
      <c r="H899" s="246"/>
      <c r="L899" s="242"/>
    </row>
    <row r="900" spans="1:12" s="68" customFormat="1">
      <c r="A900" s="184"/>
      <c r="B900" s="69"/>
      <c r="C900" s="201"/>
      <c r="E900" s="238"/>
      <c r="H900" s="246"/>
      <c r="L900" s="242"/>
    </row>
    <row r="901" spans="1:12" s="68" customFormat="1">
      <c r="A901" s="184"/>
      <c r="B901" s="69"/>
      <c r="C901" s="201"/>
      <c r="E901" s="238"/>
      <c r="H901" s="246"/>
      <c r="L901" s="242"/>
    </row>
    <row r="902" spans="1:12" s="68" customFormat="1">
      <c r="A902" s="184"/>
      <c r="B902" s="69"/>
      <c r="C902" s="201"/>
      <c r="E902" s="238"/>
      <c r="H902" s="246"/>
      <c r="L902" s="242"/>
    </row>
    <row r="903" spans="1:12" s="68" customFormat="1">
      <c r="A903" s="184"/>
      <c r="B903" s="69"/>
      <c r="C903" s="201"/>
      <c r="E903" s="238"/>
      <c r="H903" s="246"/>
      <c r="L903" s="242"/>
    </row>
    <row r="904" spans="1:12" s="68" customFormat="1">
      <c r="A904" s="184"/>
      <c r="B904" s="69"/>
      <c r="C904" s="201"/>
      <c r="E904" s="238"/>
      <c r="H904" s="246"/>
      <c r="L904" s="242"/>
    </row>
    <row r="905" spans="1:12" s="68" customFormat="1">
      <c r="A905" s="184"/>
      <c r="B905" s="69"/>
      <c r="C905" s="201"/>
      <c r="E905" s="238"/>
      <c r="H905" s="246"/>
      <c r="L905" s="242"/>
    </row>
    <row r="906" spans="1:12" s="68" customFormat="1">
      <c r="A906" s="184"/>
      <c r="B906" s="69"/>
      <c r="C906" s="201"/>
      <c r="E906" s="238"/>
      <c r="H906" s="246"/>
      <c r="L906" s="242"/>
    </row>
    <row r="907" spans="1:12" s="68" customFormat="1">
      <c r="A907" s="184"/>
      <c r="B907" s="69"/>
      <c r="C907" s="201"/>
      <c r="E907" s="238"/>
      <c r="H907" s="246"/>
      <c r="L907" s="242"/>
    </row>
    <row r="908" spans="1:12" s="68" customFormat="1">
      <c r="A908" s="184"/>
      <c r="B908" s="69"/>
      <c r="C908" s="201"/>
      <c r="E908" s="238"/>
      <c r="H908" s="246"/>
      <c r="L908" s="242"/>
    </row>
    <row r="909" spans="1:12" s="68" customFormat="1">
      <c r="A909" s="184"/>
      <c r="B909" s="69"/>
      <c r="C909" s="201"/>
      <c r="E909" s="238"/>
      <c r="H909" s="246"/>
      <c r="L909" s="242"/>
    </row>
    <row r="910" spans="1:12" s="68" customFormat="1">
      <c r="A910" s="184"/>
      <c r="B910" s="69"/>
      <c r="C910" s="201"/>
      <c r="E910" s="238"/>
      <c r="H910" s="246"/>
      <c r="L910" s="242"/>
    </row>
    <row r="911" spans="1:12" s="68" customFormat="1">
      <c r="A911" s="184"/>
      <c r="B911" s="69"/>
      <c r="C911" s="201"/>
      <c r="E911" s="238"/>
      <c r="H911" s="246"/>
      <c r="L911" s="242"/>
    </row>
    <row r="912" spans="1:12" s="68" customFormat="1">
      <c r="A912" s="184"/>
      <c r="B912" s="69"/>
      <c r="C912" s="201"/>
      <c r="E912" s="238"/>
      <c r="H912" s="246"/>
      <c r="L912" s="242"/>
    </row>
    <row r="913" spans="1:12" s="68" customFormat="1">
      <c r="A913" s="184"/>
      <c r="B913" s="69"/>
      <c r="C913" s="201"/>
      <c r="E913" s="238"/>
      <c r="H913" s="246"/>
      <c r="L913" s="242"/>
    </row>
    <row r="914" spans="1:12" s="68" customFormat="1">
      <c r="A914" s="184"/>
      <c r="B914" s="69"/>
      <c r="C914" s="201"/>
      <c r="E914" s="238"/>
      <c r="H914" s="246"/>
      <c r="L914" s="242"/>
    </row>
    <row r="915" spans="1:12" s="68" customFormat="1">
      <c r="A915" s="184"/>
      <c r="B915" s="69"/>
      <c r="C915" s="201"/>
      <c r="E915" s="238"/>
      <c r="H915" s="246"/>
      <c r="L915" s="242"/>
    </row>
    <row r="916" spans="1:12" s="68" customFormat="1">
      <c r="A916" s="184"/>
      <c r="B916" s="69"/>
      <c r="C916" s="201"/>
      <c r="E916" s="238"/>
      <c r="H916" s="246"/>
      <c r="L916" s="242"/>
    </row>
    <row r="917" spans="1:12" s="68" customFormat="1">
      <c r="A917" s="184"/>
      <c r="B917" s="69"/>
      <c r="C917" s="201"/>
      <c r="E917" s="238"/>
      <c r="H917" s="246"/>
      <c r="L917" s="242"/>
    </row>
    <row r="918" spans="1:12" s="68" customFormat="1">
      <c r="A918" s="184"/>
      <c r="B918" s="69"/>
      <c r="C918" s="201"/>
      <c r="E918" s="238"/>
      <c r="H918" s="246"/>
      <c r="L918" s="242"/>
    </row>
    <row r="919" spans="1:12" s="68" customFormat="1">
      <c r="A919" s="184"/>
      <c r="B919" s="69"/>
      <c r="C919" s="201"/>
      <c r="E919" s="238"/>
      <c r="H919" s="246"/>
      <c r="L919" s="242"/>
    </row>
    <row r="920" spans="1:12" s="68" customFormat="1">
      <c r="A920" s="184"/>
      <c r="B920" s="69"/>
      <c r="C920" s="201"/>
      <c r="E920" s="238"/>
      <c r="H920" s="246"/>
      <c r="L920" s="242"/>
    </row>
    <row r="921" spans="1:12" s="68" customFormat="1">
      <c r="A921" s="184"/>
      <c r="B921" s="69"/>
      <c r="C921" s="201"/>
      <c r="E921" s="238"/>
      <c r="H921" s="246"/>
      <c r="L921" s="242"/>
    </row>
    <row r="922" spans="1:12" s="68" customFormat="1">
      <c r="A922" s="184"/>
      <c r="B922" s="69"/>
      <c r="C922" s="201"/>
      <c r="E922" s="238"/>
      <c r="H922" s="246"/>
      <c r="L922" s="242"/>
    </row>
    <row r="923" spans="1:12" s="68" customFormat="1">
      <c r="A923" s="184"/>
      <c r="B923" s="69"/>
      <c r="C923" s="201"/>
      <c r="E923" s="238"/>
      <c r="H923" s="246"/>
      <c r="L923" s="242"/>
    </row>
    <row r="924" spans="1:12" s="68" customFormat="1">
      <c r="A924" s="184"/>
      <c r="B924" s="69"/>
      <c r="C924" s="201"/>
      <c r="E924" s="238"/>
      <c r="H924" s="246"/>
      <c r="L924" s="242"/>
    </row>
    <row r="925" spans="1:12" s="68" customFormat="1">
      <c r="A925" s="184"/>
      <c r="B925" s="69"/>
      <c r="C925" s="201"/>
      <c r="E925" s="238"/>
      <c r="H925" s="246"/>
      <c r="L925" s="242"/>
    </row>
    <row r="926" spans="1:12" s="68" customFormat="1">
      <c r="A926" s="184"/>
      <c r="B926" s="69"/>
      <c r="C926" s="201"/>
      <c r="E926" s="238"/>
      <c r="H926" s="246"/>
      <c r="L926" s="242"/>
    </row>
    <row r="927" spans="1:12" s="68" customFormat="1">
      <c r="A927" s="184"/>
      <c r="B927" s="69"/>
      <c r="C927" s="201"/>
      <c r="E927" s="238"/>
      <c r="H927" s="246"/>
      <c r="L927" s="242"/>
    </row>
    <row r="928" spans="1:12" s="68" customFormat="1">
      <c r="A928" s="184"/>
      <c r="B928" s="69"/>
      <c r="C928" s="201"/>
      <c r="E928" s="238"/>
      <c r="H928" s="246"/>
      <c r="L928" s="242"/>
    </row>
    <row r="929" spans="1:12" s="68" customFormat="1">
      <c r="A929" s="184"/>
      <c r="B929" s="69"/>
      <c r="C929" s="201"/>
      <c r="E929" s="238"/>
      <c r="H929" s="246"/>
      <c r="L929" s="242"/>
    </row>
    <row r="930" spans="1:12" s="68" customFormat="1">
      <c r="A930" s="184"/>
      <c r="B930" s="69"/>
      <c r="C930" s="201"/>
      <c r="E930" s="238"/>
      <c r="H930" s="246"/>
      <c r="L930" s="242"/>
    </row>
    <row r="931" spans="1:12" s="68" customFormat="1">
      <c r="A931" s="184"/>
      <c r="B931" s="69"/>
      <c r="C931" s="201"/>
      <c r="E931" s="238"/>
      <c r="H931" s="246"/>
      <c r="L931" s="242"/>
    </row>
    <row r="932" spans="1:12" s="68" customFormat="1">
      <c r="A932" s="184"/>
      <c r="B932" s="69"/>
      <c r="C932" s="201"/>
      <c r="E932" s="238"/>
      <c r="H932" s="246"/>
      <c r="L932" s="242"/>
    </row>
    <row r="933" spans="1:12" s="68" customFormat="1">
      <c r="A933" s="184"/>
      <c r="B933" s="69"/>
      <c r="C933" s="201"/>
      <c r="E933" s="238"/>
      <c r="H933" s="246"/>
      <c r="L933" s="242"/>
    </row>
    <row r="934" spans="1:12" s="68" customFormat="1">
      <c r="A934" s="184"/>
      <c r="B934" s="69"/>
      <c r="C934" s="201"/>
      <c r="E934" s="238"/>
      <c r="H934" s="246"/>
      <c r="L934" s="242"/>
    </row>
    <row r="935" spans="1:12" s="68" customFormat="1">
      <c r="A935" s="184"/>
      <c r="B935" s="69"/>
      <c r="C935" s="201"/>
      <c r="E935" s="238"/>
      <c r="H935" s="246"/>
      <c r="L935" s="242"/>
    </row>
    <row r="936" spans="1:12" s="68" customFormat="1">
      <c r="A936" s="184"/>
      <c r="B936" s="69"/>
      <c r="C936" s="201"/>
      <c r="E936" s="238"/>
      <c r="H936" s="246"/>
      <c r="L936" s="242"/>
    </row>
    <row r="937" spans="1:12" s="68" customFormat="1">
      <c r="A937" s="184"/>
      <c r="B937" s="69"/>
      <c r="C937" s="201"/>
      <c r="E937" s="238"/>
      <c r="H937" s="246"/>
      <c r="L937" s="242"/>
    </row>
    <row r="938" spans="1:12" s="68" customFormat="1">
      <c r="A938" s="184"/>
      <c r="B938" s="69"/>
      <c r="C938" s="201"/>
      <c r="E938" s="238"/>
      <c r="H938" s="246"/>
      <c r="L938" s="242"/>
    </row>
    <row r="939" spans="1:12" s="68" customFormat="1">
      <c r="A939" s="184"/>
      <c r="B939" s="69"/>
      <c r="C939" s="201"/>
      <c r="E939" s="238"/>
      <c r="H939" s="246"/>
      <c r="L939" s="242"/>
    </row>
    <row r="940" spans="1:12" s="68" customFormat="1">
      <c r="A940" s="184"/>
      <c r="B940" s="69"/>
      <c r="C940" s="201"/>
      <c r="E940" s="238"/>
      <c r="H940" s="246"/>
      <c r="L940" s="242"/>
    </row>
    <row r="941" spans="1:12" s="68" customFormat="1">
      <c r="A941" s="184"/>
      <c r="B941" s="69"/>
      <c r="C941" s="201"/>
      <c r="E941" s="238"/>
      <c r="H941" s="246"/>
      <c r="L941" s="242"/>
    </row>
    <row r="942" spans="1:12" s="68" customFormat="1">
      <c r="A942" s="184"/>
      <c r="B942" s="69"/>
      <c r="C942" s="201"/>
      <c r="E942" s="238"/>
      <c r="H942" s="246"/>
      <c r="L942" s="242"/>
    </row>
    <row r="943" spans="1:12" s="68" customFormat="1">
      <c r="A943" s="184"/>
      <c r="B943" s="69"/>
      <c r="C943" s="201"/>
      <c r="E943" s="238"/>
      <c r="H943" s="246"/>
      <c r="L943" s="242"/>
    </row>
    <row r="944" spans="1:12" s="68" customFormat="1">
      <c r="A944" s="184"/>
      <c r="B944" s="69"/>
      <c r="C944" s="201"/>
      <c r="E944" s="238"/>
      <c r="H944" s="246"/>
      <c r="L944" s="242"/>
    </row>
    <row r="945" spans="1:12" s="68" customFormat="1">
      <c r="A945" s="184"/>
      <c r="B945" s="69"/>
      <c r="C945" s="201"/>
      <c r="E945" s="238"/>
      <c r="H945" s="246"/>
      <c r="L945" s="242"/>
    </row>
    <row r="946" spans="1:12" s="68" customFormat="1">
      <c r="A946" s="184"/>
      <c r="B946" s="69"/>
      <c r="C946" s="201"/>
      <c r="E946" s="238"/>
      <c r="H946" s="246"/>
      <c r="L946" s="242"/>
    </row>
    <row r="947" spans="1:12" s="68" customFormat="1">
      <c r="A947" s="184"/>
      <c r="B947" s="69"/>
      <c r="C947" s="201"/>
      <c r="E947" s="238"/>
      <c r="H947" s="246"/>
      <c r="L947" s="242"/>
    </row>
    <row r="948" spans="1:12" s="68" customFormat="1">
      <c r="A948" s="184"/>
      <c r="B948" s="69"/>
      <c r="C948" s="201"/>
      <c r="E948" s="238"/>
      <c r="H948" s="246"/>
      <c r="L948" s="242"/>
    </row>
    <row r="949" spans="1:12" s="68" customFormat="1">
      <c r="A949" s="184"/>
      <c r="B949" s="69"/>
      <c r="C949" s="201"/>
      <c r="E949" s="238"/>
      <c r="H949" s="246"/>
      <c r="L949" s="242"/>
    </row>
    <row r="950" spans="1:12" s="68" customFormat="1">
      <c r="A950" s="184"/>
      <c r="B950" s="69"/>
      <c r="C950" s="201"/>
      <c r="E950" s="238"/>
      <c r="H950" s="246"/>
      <c r="L950" s="242"/>
    </row>
    <row r="951" spans="1:12" s="68" customFormat="1">
      <c r="A951" s="184"/>
      <c r="B951" s="69"/>
      <c r="C951" s="201"/>
      <c r="E951" s="238"/>
      <c r="H951" s="246"/>
      <c r="L951" s="242"/>
    </row>
    <row r="952" spans="1:12" s="68" customFormat="1">
      <c r="A952" s="184"/>
      <c r="B952" s="69"/>
      <c r="C952" s="201"/>
      <c r="E952" s="238"/>
      <c r="H952" s="246"/>
      <c r="L952" s="242"/>
    </row>
    <row r="953" spans="1:12" s="68" customFormat="1">
      <c r="A953" s="184"/>
      <c r="B953" s="69"/>
      <c r="C953" s="201"/>
      <c r="E953" s="238"/>
      <c r="H953" s="246"/>
      <c r="L953" s="242"/>
    </row>
    <row r="954" spans="1:12" s="68" customFormat="1">
      <c r="A954" s="184"/>
      <c r="B954" s="69"/>
      <c r="C954" s="201"/>
      <c r="E954" s="238"/>
      <c r="H954" s="246"/>
      <c r="L954" s="242"/>
    </row>
    <row r="955" spans="1:12" s="68" customFormat="1">
      <c r="A955" s="184"/>
      <c r="B955" s="69"/>
      <c r="C955" s="201"/>
      <c r="E955" s="238"/>
      <c r="H955" s="246"/>
      <c r="L955" s="242"/>
    </row>
    <row r="956" spans="1:12" s="68" customFormat="1">
      <c r="A956" s="184"/>
      <c r="B956" s="69"/>
      <c r="C956" s="201"/>
      <c r="E956" s="238"/>
      <c r="H956" s="246"/>
      <c r="L956" s="242"/>
    </row>
    <row r="957" spans="1:12" s="68" customFormat="1">
      <c r="A957" s="184"/>
      <c r="B957" s="69"/>
      <c r="C957" s="201"/>
      <c r="E957" s="238"/>
      <c r="H957" s="246"/>
      <c r="L957" s="242"/>
    </row>
    <row r="958" spans="1:12" s="68" customFormat="1">
      <c r="A958" s="184"/>
      <c r="B958" s="69"/>
      <c r="C958" s="201"/>
      <c r="E958" s="238"/>
      <c r="H958" s="246"/>
      <c r="L958" s="242"/>
    </row>
    <row r="959" spans="1:12" s="68" customFormat="1">
      <c r="A959" s="184"/>
      <c r="B959" s="69"/>
      <c r="C959" s="201"/>
      <c r="E959" s="238"/>
      <c r="H959" s="246"/>
      <c r="L959" s="242"/>
    </row>
    <row r="960" spans="1:12" s="68" customFormat="1">
      <c r="A960" s="184"/>
      <c r="B960" s="69"/>
      <c r="C960" s="201"/>
      <c r="E960" s="238"/>
      <c r="H960" s="246"/>
      <c r="L960" s="242"/>
    </row>
    <row r="961" spans="1:74" s="68" customFormat="1">
      <c r="A961" s="184"/>
      <c r="B961" s="69"/>
      <c r="C961" s="201"/>
      <c r="E961" s="238"/>
      <c r="H961" s="246"/>
      <c r="L961" s="242"/>
    </row>
    <row r="962" spans="1:74" s="68" customFormat="1">
      <c r="A962" s="184"/>
      <c r="B962" s="69"/>
      <c r="C962" s="201"/>
      <c r="E962" s="238"/>
      <c r="H962" s="246"/>
      <c r="L962" s="242"/>
    </row>
    <row r="963" spans="1:74" s="68" customFormat="1">
      <c r="A963" s="184"/>
      <c r="B963" s="69"/>
      <c r="C963" s="201"/>
      <c r="E963" s="238"/>
      <c r="H963" s="246"/>
      <c r="L963" s="242"/>
    </row>
    <row r="964" spans="1:74" s="68" customFormat="1">
      <c r="A964" s="184"/>
      <c r="B964" s="69"/>
      <c r="C964" s="201"/>
      <c r="E964" s="238"/>
      <c r="H964" s="246"/>
      <c r="L964" s="242"/>
    </row>
    <row r="965" spans="1:74" s="68" customFormat="1">
      <c r="A965" s="184"/>
      <c r="B965" s="69"/>
      <c r="C965" s="201"/>
      <c r="E965" s="238"/>
      <c r="H965" s="246"/>
      <c r="L965" s="242"/>
    </row>
    <row r="966" spans="1:74" s="68" customFormat="1">
      <c r="A966" s="184"/>
      <c r="B966" s="69"/>
      <c r="C966" s="201"/>
      <c r="E966" s="238"/>
      <c r="H966" s="246"/>
      <c r="L966" s="242"/>
    </row>
    <row r="967" spans="1:74" s="68" customFormat="1">
      <c r="A967" s="184"/>
      <c r="B967" s="69"/>
      <c r="C967" s="201"/>
      <c r="E967" s="238"/>
      <c r="H967" s="246"/>
      <c r="L967" s="242"/>
    </row>
    <row r="968" spans="1:74" s="68" customFormat="1">
      <c r="A968" s="184"/>
      <c r="B968" s="69"/>
      <c r="C968" s="201"/>
      <c r="E968" s="238"/>
      <c r="H968" s="246"/>
      <c r="L968" s="242"/>
    </row>
    <row r="969" spans="1:74" s="68" customFormat="1">
      <c r="A969" s="184"/>
      <c r="B969" s="69"/>
      <c r="C969" s="201"/>
      <c r="E969" s="238"/>
      <c r="H969" s="246"/>
      <c r="L969" s="242"/>
    </row>
    <row r="970" spans="1:74" s="68" customFormat="1">
      <c r="A970" s="184"/>
      <c r="B970" s="69"/>
      <c r="C970" s="201"/>
      <c r="E970" s="238"/>
      <c r="H970" s="246"/>
      <c r="L970" s="242"/>
    </row>
    <row r="971" spans="1:74" s="68" customFormat="1">
      <c r="A971" s="184"/>
      <c r="B971" s="69"/>
      <c r="C971" s="201"/>
      <c r="E971" s="238"/>
      <c r="H971" s="246"/>
      <c r="L971" s="242"/>
    </row>
    <row r="972" spans="1:74">
      <c r="BT972" s="68"/>
      <c r="BU972" s="68"/>
      <c r="BV972" s="68"/>
    </row>
  </sheetData>
  <sheetProtection selectLockedCells="1"/>
  <sortState ref="A2:CM972">
    <sortCondition ref="B2:B972"/>
    <sortCondition ref="D2:D972"/>
    <sortCondition ref="C2:C972"/>
  </sortState>
  <conditionalFormatting sqref="B204:C204 B208:C971 B59:C173 B175:C201 B2:C57 C194:C218 C10:C190">
    <cfRule type="expression" dxfId="13" priority="11">
      <formula>$B2&lt;&gt;$B1</formula>
    </cfRule>
  </conditionalFormatting>
  <conditionalFormatting sqref="B202:C202 C204 B207:B212 B206:C206 C208 C210 C212 C214 C216 C218">
    <cfRule type="expression" dxfId="12" priority="13">
      <formula>$B202&lt;&gt;$B200</formula>
    </cfRule>
  </conditionalFormatting>
  <conditionalFormatting sqref="B203:C203 C205 C207 C209 C211 C213 C215 C217">
    <cfRule type="expression" dxfId="11" priority="20">
      <formula>$B203&lt;&gt;$B200</formula>
    </cfRule>
  </conditionalFormatting>
  <conditionalFormatting sqref="B174:C174 C186 C192 C176 C178 C180 C182 C184 C188 C190 C194 C196">
    <cfRule type="expression" dxfId="10" priority="33">
      <formula>$B174&lt;&gt;#REF!</formula>
    </cfRule>
  </conditionalFormatting>
  <conditionalFormatting sqref="B58:C58">
    <cfRule type="expression" dxfId="9" priority="38">
      <formula>$B58&lt;&gt;$B205</formula>
    </cfRule>
  </conditionalFormatting>
  <conditionalFormatting sqref="B205:C205 C207 C209 C211 C213 C215 C217">
    <cfRule type="expression" dxfId="8" priority="39">
      <formula>$B205&lt;&gt;$B57</formula>
    </cfRule>
  </conditionalFormatting>
  <conditionalFormatting sqref="B205:C205 B208:C252 B59:B174 B176:C202 B2:C57 C10:C218">
    <cfRule type="expression" dxfId="7" priority="7">
      <formula>$B2&lt;&gt;$B1</formula>
    </cfRule>
  </conditionalFormatting>
  <conditionalFormatting sqref="B203:C203 C205 C207 C209 C211 C213 C215 C217">
    <cfRule type="expression" dxfId="6" priority="6">
      <formula>$B203&lt;&gt;$B201</formula>
    </cfRule>
  </conditionalFormatting>
  <conditionalFormatting sqref="B204:C204 C206 C208 C210 C212 C214 C216 C218">
    <cfRule type="expression" dxfId="5" priority="5">
      <formula>$B204&lt;&gt;$B201</formula>
    </cfRule>
  </conditionalFormatting>
  <conditionalFormatting sqref="B207:C209 C210:C218">
    <cfRule type="expression" dxfId="4" priority="4">
      <formula>$B207&lt;&gt;#REF!</formula>
    </cfRule>
  </conditionalFormatting>
  <conditionalFormatting sqref="B175:C175 C187 C191 C177 C179 C181 C183 C185 C189">
    <cfRule type="expression" dxfId="3" priority="3">
      <formula>$B175&lt;&gt;#REF!</formula>
    </cfRule>
  </conditionalFormatting>
  <conditionalFormatting sqref="B58:C58">
    <cfRule type="expression" dxfId="2" priority="2">
      <formula>$B58&lt;&gt;$B206</formula>
    </cfRule>
  </conditionalFormatting>
  <conditionalFormatting sqref="B206:C206 B207:B212">
    <cfRule type="expression" dxfId="1" priority="1">
      <formula>$B206&lt;&gt;$B57</formula>
    </cfRule>
  </conditionalFormatting>
  <conditionalFormatting sqref="B207:C209 C210:C218">
    <cfRule type="expression" dxfId="0" priority="40">
      <formula>$B207&lt;&gt;#REF!</formula>
    </cfRule>
  </conditionalFormatting>
  <dataValidations count="5">
    <dataValidation type="list" allowBlank="1" showInputMessage="1" showErrorMessage="1" sqref="WVN102:WVN106 JB102:JB106 SX102:SX106 ACT102:ACT106 AMP102:AMP106 AWL102:AWL106 BGH102:BGH106 BQD102:BQD106 BZZ102:BZZ106 CJV102:CJV106 CTR102:CTR106 DDN102:DDN106 DNJ102:DNJ106 DXF102:DXF106 EHB102:EHB106 EQX102:EQX106 FAT102:FAT106 FKP102:FKP106 FUL102:FUL106 GEH102:GEH106 GOD102:GOD106 GXZ102:GXZ106 HHV102:HHV106 HRR102:HRR106 IBN102:IBN106 ILJ102:ILJ106 IVF102:IVF106 JFB102:JFB106 JOX102:JOX106 JYT102:JYT106 KIP102:KIP106 KSL102:KSL106 LCH102:LCH106 LMD102:LMD106 LVZ102:LVZ106 MFV102:MFV106 MPR102:MPR106 MZN102:MZN106 NJJ102:NJJ106 NTF102:NTF106 ODB102:ODB106 OMX102:OMX106 OWT102:OWT106 PGP102:PGP106 PQL102:PQL106 QAH102:QAH106 QKD102:QKD106 QTZ102:QTZ106 RDV102:RDV106 RNR102:RNR106 RXN102:RXN106 SHJ102:SHJ106 SRF102:SRF106 TBB102:TBB106 TKX102:TKX106 TUT102:TUT106 UEP102:UEP106 UOL102:UOL106 UYH102:UYH106 VID102:VID106 VRZ102:VRZ106 WBV102:WBV106 WLR102:WLR106 F102:F106">
      <formula1>Gender</formula1>
    </dataValidation>
    <dataValidation type="textLength" operator="lessThanOrEqual" allowBlank="1" showInputMessage="1" showErrorMessage="1" sqref="WVL102:WVL106 IZ102:IZ106 SV102:SV106 ACR102:ACR106 AMN102:AMN106 AWJ102:AWJ106 BGF102:BGF106 BQB102:BQB106 BZX102:BZX106 CJT102:CJT106 CTP102:CTP106 DDL102:DDL106 DNH102:DNH106 DXD102:DXD106 EGZ102:EGZ106 EQV102:EQV106 FAR102:FAR106 FKN102:FKN106 FUJ102:FUJ106 GEF102:GEF106 GOB102:GOB106 GXX102:GXX106 HHT102:HHT106 HRP102:HRP106 IBL102:IBL106 ILH102:ILH106 IVD102:IVD106 JEZ102:JEZ106 JOV102:JOV106 JYR102:JYR106 KIN102:KIN106 KSJ102:KSJ106 LCF102:LCF106 LMB102:LMB106 LVX102:LVX106 MFT102:MFT106 MPP102:MPP106 MZL102:MZL106 NJH102:NJH106 NTD102:NTD106 OCZ102:OCZ106 OMV102:OMV106 OWR102:OWR106 PGN102:PGN106 PQJ102:PQJ106 QAF102:QAF106 QKB102:QKB106 QTX102:QTX106 RDT102:RDT106 RNP102:RNP106 RXL102:RXL106 SHH102:SHH106 SRD102:SRD106 TAZ102:TAZ106 TKV102:TKV106 TUR102:TUR106 UEN102:UEN106 UOJ102:UOJ106 UYF102:UYF106 VIB102:VIB106 VRX102:VRX106 WBT102:WBT106 WLP102:WLP106 D102:D106">
      <formula1>50</formula1>
    </dataValidation>
    <dataValidation type="textLength" operator="equal" allowBlank="1" showInputMessage="1" showErrorMessage="1" sqref="WLQ102:WLQ106 WLQ6:WLQ8 WVM102:WVM106 WBU6:WBU8 VRY6:VRY8 VIC6:VIC8 UYG6:UYG8 UOK6:UOK8 UEO6:UEO8 TUS6:TUS8 TKW6:TKW8 TBA6:TBA8 SRE6:SRE8 SHI6:SHI8 RXM6:RXM8 RNQ6:RNQ8 RDU6:RDU8 QTY6:QTY8 QKC6:QKC8 QAG6:QAG8 PQK6:PQK8 PGO6:PGO8 OWS6:OWS8 OMW6:OMW8 ODA6:ODA8 NTE6:NTE8 NJI6:NJI8 MZM6:MZM8 MPQ6:MPQ8 MFU6:MFU8 LVY6:LVY8 LMC6:LMC8 LCG6:LCG8 KSK6:KSK8 KIO6:KIO8 JYS6:JYS8 JOW6:JOW8 JFA6:JFA8 IVE6:IVE8 ILI6:ILI8 IBM6:IBM8 HRQ6:HRQ8 HHU6:HHU8 GXY6:GXY8 GOC6:GOC8 GEG6:GEG8 FUK6:FUK8 FKO6:FKO8 FAS6:FAS8 EQW6:EQW8 EHA6:EHA8 DXE6:DXE8 DNI6:DNI8 DDM6:DDM8 CTQ6:CTQ8 CJU6:CJU8 BZY6:BZY8 BQC6:BQC8 BGG6:BGG8 AWK6:AWK8 AMO6:AMO8 ACS6:ACS8 SW6:SW8 JA6:JA8 WVM6:WVM8 JA102:JA106 SW102:SW106 ACS102:ACS106 AMO102:AMO106 AWK102:AWK106 BGG102:BGG106 BQC102:BQC106 BZY102:BZY106 CJU102:CJU106 CTQ102:CTQ106 DDM102:DDM106 DNI102:DNI106 DXE102:DXE106 EHA102:EHA106 EQW102:EQW106 FAS102:FAS106 FKO102:FKO106 FUK102:FUK106 GEG102:GEG106 GOC102:GOC106 GXY102:GXY106 HHU102:HHU106 HRQ102:HRQ106 IBM102:IBM106 ILI102:ILI106 IVE102:IVE106 JFA102:JFA106 JOW102:JOW106 JYS102:JYS106 KIO102:KIO106 KSK102:KSK106 LCG102:LCG106 LMC102:LMC106 LVY102:LVY106 MFU102:MFU106 MPQ102:MPQ106 MZM102:MZM106 NJI102:NJI106 NTE102:NTE106 ODA102:ODA106 OMW102:OMW106 OWS102:OWS106 PGO102:PGO106 PQK102:PQK106 QAG102:QAG106 QKC102:QKC106 QTY102:QTY106 RDU102:RDU106 RNQ102:RNQ106 RXM102:RXM106 SHI102:SHI106 SRE102:SRE106 TBA102:TBA106 TKW102:TKW106 TUS102:TUS106 UEO102:UEO106 UOK102:UOK106 UYG102:UYG106 VIC102:VIC106 VRY102:VRY106 WBU102:WBU106 E102:E106 E6:E8">
      <formula1>14</formula1>
    </dataValidation>
    <dataValidation type="list" allowBlank="1" showInputMessage="1" showErrorMessage="1" sqref="WVS102:WVS106 JG102:JG106 TC102:TC106 ACY102:ACY106 AMU102:AMU106 AWQ102:AWQ106 BGM102:BGM106 BQI102:BQI106 CAE102:CAE106 CKA102:CKA106 CTW102:CTW106 DDS102:DDS106 DNO102:DNO106 DXK102:DXK106 EHG102:EHG106 ERC102:ERC106 FAY102:FAY106 FKU102:FKU106 FUQ102:FUQ106 GEM102:GEM106 GOI102:GOI106 GYE102:GYE106 HIA102:HIA106 HRW102:HRW106 IBS102:IBS106 ILO102:ILO106 IVK102:IVK106 JFG102:JFG106 JPC102:JPC106 JYY102:JYY106 KIU102:KIU106 KSQ102:KSQ106 LCM102:LCM106 LMI102:LMI106 LWE102:LWE106 MGA102:MGA106 MPW102:MPW106 MZS102:MZS106 NJO102:NJO106 NTK102:NTK106 ODG102:ODG106 ONC102:ONC106 OWY102:OWY106 PGU102:PGU106 PQQ102:PQQ106 QAM102:QAM106 QKI102:QKI106 QUE102:QUE106 REA102:REA106 RNW102:RNW106 RXS102:RXS106 SHO102:SHO106 SRK102:SRK106 TBG102:TBG106 TLC102:TLC106 TUY102:TUY106 UEU102:UEU106 UOQ102:UOQ106 UYM102:UYM106 VII102:VII106 VSE102:VSE106 WCA102:WCA106 WLW102:WLW106 K102:K106">
      <formula1>MaritalStatus</formula1>
    </dataValidation>
    <dataValidation type="list" allowBlank="1" showInputMessage="1" showErrorMessage="1" sqref="WVT102:WVT106 JH102:JH106 TD102:TD106 ACZ102:ACZ106 AMV102:AMV106 AWR102:AWR106 BGN102:BGN106 BQJ102:BQJ106 CAF102:CAF106 CKB102:CKB106 CTX102:CTX106 DDT102:DDT106 DNP102:DNP106 DXL102:DXL106 EHH102:EHH106 ERD102:ERD106 FAZ102:FAZ106 FKV102:FKV106 FUR102:FUR106 GEN102:GEN106 GOJ102:GOJ106 GYF102:GYF106 HIB102:HIB106 HRX102:HRX106 IBT102:IBT106 ILP102:ILP106 IVL102:IVL106 JFH102:JFH106 JPD102:JPD106 JYZ102:JYZ106 KIV102:KIV106 KSR102:KSR106 LCN102:LCN106 LMJ102:LMJ106 LWF102:LWF106 MGB102:MGB106 MPX102:MPX106 MZT102:MZT106 NJP102:NJP106 NTL102:NTL106 ODH102:ODH106 OND102:OND106 OWZ102:OWZ106 PGV102:PGV106 PQR102:PQR106 QAN102:QAN106 QKJ102:QKJ106 QUF102:QUF106 REB102:REB106 RNX102:RNX106 RXT102:RXT106 SHP102:SHP106 SRL102:SRL106 TBH102:TBH106 TLD102:TLD106 TUZ102:TUZ106 UEV102:UEV106 UOR102:UOR106 UYN102:UYN106 VIJ102:VIJ106 VSF102:VSF106 WCB102:WCB106 WLX102:WLX106 L102:L106">
      <formula1>WorkingDegree</formula1>
    </dataValidation>
  </dataValidations>
  <hyperlinks>
    <hyperlink ref="G1" location="اساسية!A1" display="اساسية"/>
  </hyperlink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3</vt:i4>
      </vt:variant>
    </vt:vector>
  </HeadingPairs>
  <TitlesOfParts>
    <vt:vector size="6" baseType="lpstr">
      <vt:lpstr>اطباءوتمريض</vt:lpstr>
      <vt:lpstr>مرايه اطباءوتمريض</vt:lpstr>
      <vt:lpstr>بيانات</vt:lpstr>
      <vt:lpstr>اطباءوتمريض!Print_Area</vt:lpstr>
      <vt:lpstr>'مرايه اطباءوتمريض'!Print_Area</vt:lpstr>
      <vt:lpstr>بيانات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Eisa</cp:lastModifiedBy>
  <cp:lastPrinted>2015-10-10T20:04:41Z</cp:lastPrinted>
  <dcterms:created xsi:type="dcterms:W3CDTF">2015-01-15T21:36:21Z</dcterms:created>
  <dcterms:modified xsi:type="dcterms:W3CDTF">2015-10-29T04:54:45Z</dcterms:modified>
</cp:coreProperties>
</file>